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boletines_intermediacion\CD\"/>
    </mc:Choice>
  </mc:AlternateContent>
  <xr:revisionPtr revIDLastSave="0" documentId="13_ncr:1_{8987C964-57EA-41F0-A0DE-45EFE8BCB4EA}" xr6:coauthVersionLast="47" xr6:coauthVersionMax="47" xr10:uidLastSave="{00000000-0000-0000-0000-000000000000}"/>
  <bookViews>
    <workbookView xWindow="13575" yWindow="105" windowWidth="15255" windowHeight="15420" xr2:uid="{B69C3147-BA8D-4666-9EE4-61849C80AAAD}"/>
  </bookViews>
  <sheets>
    <sheet name="ÍNDICE" sheetId="113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-1" sheetId="12" r:id="rId12"/>
    <sheet name="11-2" sheetId="13" r:id="rId13"/>
    <sheet name="11-3" sheetId="14" r:id="rId14"/>
    <sheet name="11-4" sheetId="15" r:id="rId15"/>
    <sheet name="11-5" sheetId="16" r:id="rId16"/>
    <sheet name="12-1" sheetId="17" r:id="rId17"/>
    <sheet name="12-2" sheetId="18" r:id="rId18"/>
    <sheet name="12-3" sheetId="19" r:id="rId19"/>
    <sheet name="12-4" sheetId="20" r:id="rId20"/>
    <sheet name="12-5" sheetId="21" r:id="rId21"/>
    <sheet name="12-6" sheetId="22" r:id="rId22"/>
    <sheet name="12-7" sheetId="23" r:id="rId23"/>
    <sheet name="13-1" sheetId="24" r:id="rId24"/>
    <sheet name="13-2" sheetId="25" r:id="rId25"/>
    <sheet name="13-3" sheetId="26" r:id="rId26"/>
    <sheet name="13-4" sheetId="27" r:id="rId27"/>
    <sheet name="14-1" sheetId="28" r:id="rId28"/>
    <sheet name="14-2" sheetId="29" r:id="rId29"/>
    <sheet name="14-3" sheetId="30" r:id="rId30"/>
    <sheet name="14-4" sheetId="31" r:id="rId31"/>
    <sheet name="14-5" sheetId="32" r:id="rId32"/>
    <sheet name="15" sheetId="33" r:id="rId33"/>
    <sheet name="16" sheetId="34" r:id="rId34"/>
    <sheet name="17-1" sheetId="35" r:id="rId35"/>
    <sheet name="17-2" sheetId="36" r:id="rId36"/>
    <sheet name="17-3" sheetId="37" r:id="rId37"/>
    <sheet name="17-4" sheetId="38" r:id="rId38"/>
    <sheet name="17-5" sheetId="39" r:id="rId39"/>
    <sheet name="17-6" sheetId="40" r:id="rId40"/>
    <sheet name="17-7" sheetId="41" r:id="rId41"/>
    <sheet name="18" sheetId="42" r:id="rId42"/>
    <sheet name="19" sheetId="43" r:id="rId43"/>
    <sheet name="20" sheetId="44" r:id="rId44"/>
    <sheet name="21-1" sheetId="45" r:id="rId45"/>
    <sheet name="21-2" sheetId="46" r:id="rId46"/>
    <sheet name="21-3" sheetId="47" r:id="rId47"/>
    <sheet name="21-4" sheetId="48" r:id="rId48"/>
    <sheet name="21-5" sheetId="49" r:id="rId49"/>
    <sheet name="21-6" sheetId="50" r:id="rId50"/>
    <sheet name="21-7" sheetId="51" r:id="rId51"/>
    <sheet name="22" sheetId="52" r:id="rId52"/>
    <sheet name="23" sheetId="53" r:id="rId53"/>
    <sheet name="24" sheetId="54" r:id="rId54"/>
    <sheet name="25" sheetId="55" r:id="rId55"/>
    <sheet name="26" sheetId="56" r:id="rId56"/>
    <sheet name="27" sheetId="57" r:id="rId57"/>
    <sheet name="28" sheetId="58" r:id="rId58"/>
    <sheet name="29" sheetId="59" r:id="rId59"/>
    <sheet name="30" sheetId="60" r:id="rId60"/>
    <sheet name="31" sheetId="61" r:id="rId61"/>
    <sheet name="32" sheetId="62" r:id="rId62"/>
    <sheet name="33" sheetId="63" r:id="rId63"/>
    <sheet name="34" sheetId="64" r:id="rId64"/>
    <sheet name="35" sheetId="65" r:id="rId65"/>
    <sheet name="36" sheetId="66" r:id="rId66"/>
    <sheet name="37" sheetId="67" r:id="rId67"/>
    <sheet name="38" sheetId="68" r:id="rId68"/>
    <sheet name="39" sheetId="69" r:id="rId69"/>
    <sheet name="40" sheetId="70" r:id="rId70"/>
    <sheet name="41-1" sheetId="71" r:id="rId71"/>
    <sheet name="41-2" sheetId="72" r:id="rId72"/>
    <sheet name="41-3" sheetId="73" r:id="rId73"/>
    <sheet name="41-4" sheetId="74" r:id="rId74"/>
    <sheet name="42-1" sheetId="75" r:id="rId75"/>
    <sheet name="42-2" sheetId="76" r:id="rId76"/>
    <sheet name="42-3" sheetId="77" r:id="rId77"/>
    <sheet name="42-4" sheetId="78" r:id="rId78"/>
    <sheet name="42-5" sheetId="79" r:id="rId79"/>
    <sheet name="43" sheetId="80" r:id="rId80"/>
    <sheet name="44" sheetId="81" r:id="rId81"/>
    <sheet name="45" sheetId="82" r:id="rId82"/>
    <sheet name="46" sheetId="83" r:id="rId83"/>
    <sheet name="47" sheetId="84" r:id="rId84"/>
    <sheet name="48" sheetId="85" r:id="rId85"/>
    <sheet name="49" sheetId="86" r:id="rId86"/>
    <sheet name="50-1" sheetId="87" r:id="rId87"/>
    <sheet name="50-2" sheetId="88" r:id="rId88"/>
    <sheet name="51-1" sheetId="89" r:id="rId89"/>
    <sheet name="51-2" sheetId="90" r:id="rId90"/>
    <sheet name="52-1" sheetId="91" r:id="rId91"/>
    <sheet name="52-2" sheetId="92" r:id="rId92"/>
    <sheet name="53-1" sheetId="93" r:id="rId93"/>
    <sheet name="53-2" sheetId="94" r:id="rId94"/>
    <sheet name="54-1" sheetId="95" r:id="rId95"/>
    <sheet name="54-2" sheetId="96" r:id="rId96"/>
    <sheet name="55-1" sheetId="97" r:id="rId97"/>
    <sheet name="55-2" sheetId="98" r:id="rId98"/>
    <sheet name="56-1" sheetId="99" r:id="rId99"/>
    <sheet name="56-2" sheetId="100" r:id="rId100"/>
    <sheet name="57" sheetId="101" r:id="rId101"/>
    <sheet name="58" sheetId="102" r:id="rId102"/>
    <sheet name="59" sheetId="103" r:id="rId103"/>
    <sheet name="60" sheetId="104" r:id="rId104"/>
    <sheet name="61" sheetId="105" r:id="rId105"/>
    <sheet name="62" sheetId="106" r:id="rId106"/>
    <sheet name="63" sheetId="107" r:id="rId107"/>
    <sheet name="64" sheetId="108" r:id="rId108"/>
    <sheet name="65" sheetId="109" r:id="rId109"/>
    <sheet name="66" sheetId="110" r:id="rId110"/>
    <sheet name="67" sheetId="111" r:id="rId111"/>
    <sheet name="68" sheetId="112" r:id="rId112"/>
    <sheet name="Abreviaturas" sheetId="114" r:id="rId113"/>
  </sheets>
  <externalReferences>
    <externalReference r:id="rId114"/>
    <externalReference r:id="rId115"/>
    <externalReference r:id="rId116"/>
  </externalReferences>
  <definedNames>
    <definedName name="_xlnm.Print_Area" localSheetId="10">'10'!$A$1:$O$29</definedName>
    <definedName name="_xlnm.Print_Area" localSheetId="11">'11-1'!$A$1:$M$30</definedName>
    <definedName name="_xlnm.Print_Area" localSheetId="12">'11-2'!$A$1:$M$29</definedName>
    <definedName name="_xlnm.Print_Area" localSheetId="13">'11-3'!$A$1:$M$30</definedName>
    <definedName name="_xlnm.Print_Area" localSheetId="14">'11-4'!$A$1:$M$30</definedName>
    <definedName name="_xlnm.Print_Area" localSheetId="15">'11-5'!$A$1:$E$30</definedName>
    <definedName name="_xlnm.Print_Area" localSheetId="16">'12-1'!$A$1:$Q$28</definedName>
    <definedName name="_xlnm.Print_Area" localSheetId="17">'12-2'!$A$1:$Q$29</definedName>
    <definedName name="_xlnm.Print_Area" localSheetId="18">'12-3'!$A$1:$Q$30</definedName>
    <definedName name="_xlnm.Print_Area" localSheetId="19">'12-4'!$A$1:$Q$28</definedName>
    <definedName name="_xlnm.Print_Area" localSheetId="20">'12-5'!$A$1:$Q$28</definedName>
    <definedName name="_xlnm.Print_Area" localSheetId="21">'12-6'!$A$1:$Q$28</definedName>
    <definedName name="_xlnm.Print_Area" localSheetId="22">'12-7'!$A$1:$I$28</definedName>
    <definedName name="_xlnm.Print_Area" localSheetId="23">'13-1'!$A$1:$M$28</definedName>
    <definedName name="_xlnm.Print_Area" localSheetId="24">'13-2'!$A$1:$M$28</definedName>
    <definedName name="_xlnm.Print_Area" localSheetId="25">'13-3'!$A$1:$I$28</definedName>
    <definedName name="_xlnm.Print_Area" localSheetId="26">'13-4'!$A$1:$I$28</definedName>
    <definedName name="_xlnm.Print_Area" localSheetId="27">'14-1'!$A$1:$Q$28</definedName>
    <definedName name="_xlnm.Print_Area" localSheetId="28">'14-2'!$A$1:$Q$28</definedName>
    <definedName name="_xlnm.Print_Area" localSheetId="29">'14-3'!$A$1:$Q$28</definedName>
    <definedName name="_xlnm.Print_Area" localSheetId="30">'14-4'!$A$1:$Q$28</definedName>
    <definedName name="_xlnm.Print_Area" localSheetId="31">'14-5'!$A$1:$Q$28</definedName>
    <definedName name="_xlnm.Print_Area" localSheetId="32">'15'!$A$1:$O$41</definedName>
    <definedName name="_xlnm.Print_Area" localSheetId="33">'16'!$A$1:$O$41</definedName>
    <definedName name="_xlnm.Print_Area" localSheetId="34">'17-1'!$A$1:$Q$40</definedName>
    <definedName name="_xlnm.Print_Area" localSheetId="35">'17-2'!$A$1:$Q$41</definedName>
    <definedName name="_xlnm.Print_Area" localSheetId="36">'17-3'!$A$1:$Q$41</definedName>
    <definedName name="_xlnm.Print_Area" localSheetId="37">'17-4'!$A$1:$Q$40</definedName>
    <definedName name="_xlnm.Print_Area" localSheetId="38">'17-5'!$A$1:$Q$40</definedName>
    <definedName name="_xlnm.Print_Area" localSheetId="39">'17-6'!$A$1:$Q$40</definedName>
    <definedName name="_xlnm.Print_Area" localSheetId="40">'17-7'!$A$1:$I$40</definedName>
    <definedName name="_xlnm.Print_Area" localSheetId="41">'18'!$A$1:$O$49</definedName>
    <definedName name="_xlnm.Print_Area" localSheetId="42">'19'!$A$1:$N$59</definedName>
    <definedName name="_xlnm.Print_Area" localSheetId="43">'20'!$A$1:$O$43</definedName>
    <definedName name="_xlnm.Print_Area" localSheetId="44">'21-1'!$A$1:$Q$25</definedName>
    <definedName name="_xlnm.Print_Area" localSheetId="45">'21-2'!$A$1:$Q$25</definedName>
    <definedName name="_xlnm.Print_Area" localSheetId="46">'21-3'!$A$1:$Q$25</definedName>
    <definedName name="_xlnm.Print_Area" localSheetId="47">'21-4'!$A$1:$Q$24</definedName>
    <definedName name="_xlnm.Print_Area" localSheetId="48">'21-5'!$A$1:$Q$25</definedName>
    <definedName name="_xlnm.Print_Area" localSheetId="49">'21-6'!$A$1:$Q$25</definedName>
    <definedName name="_xlnm.Print_Area" localSheetId="50">'21-7'!$A$1:$I$24</definedName>
    <definedName name="_xlnm.Print_Area" localSheetId="51">'22'!$A$1:$E$25</definedName>
    <definedName name="_xlnm.Print_Area" localSheetId="52">'23'!$A$1:$E$29</definedName>
    <definedName name="_xlnm.Print_Area" localSheetId="53">'24'!$A$1:$E$29</definedName>
    <definedName name="_xlnm.Print_Area" localSheetId="54">'25'!$A$1:$E$29</definedName>
    <definedName name="_xlnm.Print_Area" localSheetId="55">'26'!$A$1:$E$29</definedName>
    <definedName name="_xlnm.Print_Area" localSheetId="56">'27'!$A$1:$M$29</definedName>
    <definedName name="_xlnm.Print_Area" localSheetId="57">'28'!$A$1:$Q$40</definedName>
    <definedName name="_xlnm.Print_Area" localSheetId="58">'29'!$A$1:$E$28</definedName>
    <definedName name="_xlnm.Print_Area" localSheetId="59">'30'!$A$1:$I$28</definedName>
    <definedName name="_xlnm.Print_Area" localSheetId="60">'31'!$A$1:$E$41</definedName>
    <definedName name="_xlnm.Print_Area" localSheetId="61">'32'!$A$1:$E$41</definedName>
    <definedName name="_xlnm.Print_Area" localSheetId="62">'33'!$A$1:$Q$28</definedName>
    <definedName name="_xlnm.Print_Area" localSheetId="63">'34'!$A$1:$E$48</definedName>
    <definedName name="_xlnm.Print_Area" localSheetId="64">'35'!$A$1:$D$57</definedName>
    <definedName name="_xlnm.Print_Area" localSheetId="65">'36'!$A$1:$E$41</definedName>
    <definedName name="_xlnm.Print_Area" localSheetId="66">'37'!$A$1:$Q$24</definedName>
    <definedName name="_xlnm.Print_Area" localSheetId="67">'38'!$A$1:$D$25</definedName>
    <definedName name="_xlnm.Print_Area" localSheetId="68">'39'!$A$1:$D$28</definedName>
    <definedName name="_xlnm.Print_Area" localSheetId="69">'40'!$A$1:$D$28</definedName>
    <definedName name="_xlnm.Print_Area" localSheetId="70">'41-1'!$A$1:$M$28</definedName>
    <definedName name="_xlnm.Print_Area" localSheetId="71">'41-2'!$A$1:$M$28</definedName>
    <definedName name="_xlnm.Print_Area" localSheetId="72">'41-3'!$A$1:$I$28</definedName>
    <definedName name="_xlnm.Print_Area" localSheetId="73">'41-4'!$A$1:$I$28</definedName>
    <definedName name="_xlnm.Print_Area" localSheetId="74">'42-1'!$A$1:$Q$28</definedName>
    <definedName name="_xlnm.Print_Area" localSheetId="75">'42-2'!$A$1:$Q$28</definedName>
    <definedName name="_xlnm.Print_Area" localSheetId="76">'42-3'!$A$1:$Q$28</definedName>
    <definedName name="_xlnm.Print_Area" localSheetId="77">'42-4'!$A$1:$Q$28</definedName>
    <definedName name="_xlnm.Print_Area" localSheetId="78">'42-5'!$A$1:$Q$28</definedName>
    <definedName name="_xlnm.Print_Area" localSheetId="79">'43'!$A$1:$F$25</definedName>
    <definedName name="_xlnm.Print_Area" localSheetId="80">'44'!$A$1:$F$28</definedName>
    <definedName name="_xlnm.Print_Area" localSheetId="81">'45'!$A$1:$F$28</definedName>
    <definedName name="_xlnm.Print_Area" localSheetId="82">'46'!$A$1:$F$41</definedName>
    <definedName name="_xlnm.Print_Area" localSheetId="83">'47'!$A$1:$F$48</definedName>
    <definedName name="_xlnm.Print_Area" localSheetId="84">'48'!$A$1:$E$57</definedName>
    <definedName name="_xlnm.Print_Area" localSheetId="85">'49'!$A$1:$F$41</definedName>
    <definedName name="_xlnm.Print_Area" localSheetId="86">'50-1'!$A$1:$S$24</definedName>
    <definedName name="_xlnm.Print_Area" localSheetId="87">'50-2'!$A$1:$X$25</definedName>
    <definedName name="_xlnm.Print_Area" localSheetId="88">'51-1'!$A$1:$V$28</definedName>
    <definedName name="_xlnm.Print_Area" localSheetId="89">'51-2'!$A$1:$W$28</definedName>
    <definedName name="_xlnm.Print_Area" localSheetId="90">'52-1'!$A$1:$V$28</definedName>
    <definedName name="_xlnm.Print_Area" localSheetId="91">'52-2'!$A$1:$W$28</definedName>
    <definedName name="_xlnm.Print_Area" localSheetId="92">'53-1'!$A$1:$V$40</definedName>
    <definedName name="_xlnm.Print_Area" localSheetId="93">'53-2'!$A$1:$W$40</definedName>
    <definedName name="_xlnm.Print_Area" localSheetId="94">'54-1'!$A$1:$V$48</definedName>
    <definedName name="_xlnm.Print_Area" localSheetId="95">'54-2'!$A$1:$W$48</definedName>
    <definedName name="_xlnm.Print_Area" localSheetId="96">'55-1'!$A$1:$V$57</definedName>
    <definedName name="_xlnm.Print_Area" localSheetId="97">'55-2'!$A$1:$V$57</definedName>
    <definedName name="_xlnm.Print_Area" localSheetId="98">'56-1'!$A$1:$V$40</definedName>
    <definedName name="_xlnm.Print_Area" localSheetId="99">'56-2'!$A$1:$W$40</definedName>
    <definedName name="_xlnm.Print_Area" localSheetId="100">'57'!$A$1:$K$25</definedName>
    <definedName name="_xlnm.Print_Area" localSheetId="101">'58'!$A$1:$K$29</definedName>
    <definedName name="_xlnm.Print_Area" localSheetId="102">'59'!$A$1:$K$40</definedName>
    <definedName name="_xlnm.Print_Area" localSheetId="6">'6'!$C$1:$O$23</definedName>
    <definedName name="_xlnm.Print_Area" localSheetId="103">'60'!$A$1:$K$48</definedName>
    <definedName name="_xlnm.Print_Area" localSheetId="104">'61'!$A$1:$J$57</definedName>
    <definedName name="_xlnm.Print_Area" localSheetId="105">'62'!$A$1:$K$41</definedName>
    <definedName name="_xlnm.Print_Area" localSheetId="106">'63'!$A$1:$B$73</definedName>
    <definedName name="_xlnm.Print_Area" localSheetId="107">'64'!$A$1:$B$74</definedName>
    <definedName name="_xlnm.Print_Area" localSheetId="108">'65'!$A$1:$B$73</definedName>
    <definedName name="_xlnm.Print_Area" localSheetId="109">'66'!$A$1:$B$72</definedName>
    <definedName name="_xlnm.Print_Area" localSheetId="110">'67'!$A$1:$A$72</definedName>
    <definedName name="_xlnm.Print_Area" localSheetId="111">'68'!$A$1:$A$74</definedName>
    <definedName name="_xlnm.Print_Area" localSheetId="7">'7'!$A$1:$O$29</definedName>
    <definedName name="_xlnm.Print_Area" localSheetId="8">'8'!$A$1:$O$29</definedName>
    <definedName name="_xlnm.Print_Area" localSheetId="9">'9'!$A$1:$O$29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4" i="105" l="1"/>
  <c r="H54" i="105"/>
  <c r="G54" i="105"/>
  <c r="F54" i="105"/>
  <c r="E54" i="105"/>
  <c r="D54" i="105"/>
  <c r="C54" i="105"/>
  <c r="B54" i="105"/>
  <c r="I53" i="105"/>
  <c r="H53" i="105"/>
  <c r="G53" i="105"/>
  <c r="F53" i="105"/>
  <c r="E53" i="105"/>
  <c r="D53" i="105"/>
  <c r="C53" i="105"/>
  <c r="B53" i="105"/>
  <c r="I52" i="105"/>
  <c r="I50" i="105" s="1"/>
  <c r="H52" i="105"/>
  <c r="H50" i="105" s="1"/>
  <c r="G52" i="105"/>
  <c r="F52" i="105"/>
  <c r="E52" i="105"/>
  <c r="D52" i="105"/>
  <c r="C52" i="105"/>
  <c r="B52" i="105"/>
  <c r="I51" i="105"/>
  <c r="H51" i="105"/>
  <c r="G51" i="105"/>
  <c r="F51" i="105"/>
  <c r="E51" i="105"/>
  <c r="D51" i="105"/>
  <c r="C51" i="105"/>
  <c r="B51" i="105"/>
  <c r="I49" i="105"/>
  <c r="H49" i="105"/>
  <c r="G49" i="105"/>
  <c r="F49" i="105"/>
  <c r="E49" i="105"/>
  <c r="D49" i="105"/>
  <c r="C49" i="105"/>
  <c r="B49" i="105"/>
  <c r="I48" i="105"/>
  <c r="I46" i="105" s="1"/>
  <c r="H48" i="105"/>
  <c r="H46" i="105" s="1"/>
  <c r="G48" i="105"/>
  <c r="G46" i="105" s="1"/>
  <c r="F48" i="105"/>
  <c r="F46" i="105" s="1"/>
  <c r="E48" i="105"/>
  <c r="E46" i="105" s="1"/>
  <c r="D48" i="105"/>
  <c r="C48" i="105"/>
  <c r="B48" i="105"/>
  <c r="I47" i="105"/>
  <c r="H47" i="105"/>
  <c r="G47" i="105"/>
  <c r="F47" i="105"/>
  <c r="E47" i="105"/>
  <c r="D47" i="105"/>
  <c r="C47" i="105"/>
  <c r="B47" i="105"/>
  <c r="I45" i="105"/>
  <c r="H45" i="105"/>
  <c r="G45" i="105"/>
  <c r="F45" i="105"/>
  <c r="E45" i="105"/>
  <c r="D45" i="105"/>
  <c r="C45" i="105"/>
  <c r="B45" i="105"/>
  <c r="I44" i="105"/>
  <c r="H44" i="105"/>
  <c r="G44" i="105"/>
  <c r="F44" i="105"/>
  <c r="E44" i="105"/>
  <c r="D44" i="105"/>
  <c r="C44" i="105"/>
  <c r="B44" i="105"/>
  <c r="I43" i="105"/>
  <c r="H43" i="105"/>
  <c r="G43" i="105"/>
  <c r="F43" i="105"/>
  <c r="E43" i="105"/>
  <c r="D43" i="105"/>
  <c r="C43" i="105"/>
  <c r="B43" i="105"/>
  <c r="I42" i="105"/>
  <c r="H42" i="105"/>
  <c r="G42" i="105"/>
  <c r="F42" i="105"/>
  <c r="E42" i="105"/>
  <c r="D42" i="105"/>
  <c r="C42" i="105"/>
  <c r="B42" i="105"/>
  <c r="I40" i="105"/>
  <c r="I38" i="105" s="1"/>
  <c r="H40" i="105"/>
  <c r="H38" i="105" s="1"/>
  <c r="G40" i="105"/>
  <c r="G38" i="105" s="1"/>
  <c r="F40" i="105"/>
  <c r="F38" i="105" s="1"/>
  <c r="E40" i="105"/>
  <c r="E38" i="105" s="1"/>
  <c r="D40" i="105"/>
  <c r="C40" i="105"/>
  <c r="B40" i="105"/>
  <c r="I39" i="105"/>
  <c r="H39" i="105"/>
  <c r="G39" i="105"/>
  <c r="F39" i="105"/>
  <c r="E39" i="105"/>
  <c r="D39" i="105"/>
  <c r="C39" i="105"/>
  <c r="B39" i="105"/>
  <c r="I37" i="105"/>
  <c r="H37" i="105"/>
  <c r="G37" i="105"/>
  <c r="F37" i="105"/>
  <c r="E37" i="105"/>
  <c r="D37" i="105"/>
  <c r="C37" i="105"/>
  <c r="B37" i="105"/>
  <c r="I36" i="105"/>
  <c r="I34" i="105" s="1"/>
  <c r="H36" i="105"/>
  <c r="G36" i="105"/>
  <c r="F36" i="105"/>
  <c r="E36" i="105"/>
  <c r="D36" i="105"/>
  <c r="C36" i="105"/>
  <c r="B36" i="105"/>
  <c r="I35" i="105"/>
  <c r="H35" i="105"/>
  <c r="G35" i="105"/>
  <c r="F35" i="105"/>
  <c r="E35" i="105"/>
  <c r="D35" i="105"/>
  <c r="C35" i="105"/>
  <c r="B35" i="105"/>
  <c r="I33" i="105"/>
  <c r="H33" i="105"/>
  <c r="G33" i="105"/>
  <c r="F33" i="105"/>
  <c r="E33" i="105"/>
  <c r="D33" i="105"/>
  <c r="C33" i="105"/>
  <c r="B33" i="105"/>
  <c r="I32" i="105"/>
  <c r="H32" i="105"/>
  <c r="G32" i="105"/>
  <c r="F32" i="105"/>
  <c r="E32" i="105"/>
  <c r="D32" i="105"/>
  <c r="C32" i="105"/>
  <c r="B32" i="105"/>
  <c r="I31" i="105"/>
  <c r="H31" i="105"/>
  <c r="G31" i="105"/>
  <c r="F31" i="105"/>
  <c r="E31" i="105"/>
  <c r="D31" i="105"/>
  <c r="C31" i="105"/>
  <c r="B31" i="105"/>
  <c r="I30" i="105"/>
  <c r="H30" i="105"/>
  <c r="G30" i="105"/>
  <c r="F30" i="105"/>
  <c r="E30" i="105"/>
  <c r="D30" i="105"/>
  <c r="C30" i="105"/>
  <c r="B30" i="105"/>
  <c r="I29" i="105"/>
  <c r="H29" i="105"/>
  <c r="G29" i="105"/>
  <c r="F29" i="105"/>
  <c r="I27" i="105"/>
  <c r="H27" i="105"/>
  <c r="G27" i="105"/>
  <c r="G25" i="105" s="1"/>
  <c r="F27" i="105"/>
  <c r="E27" i="105"/>
  <c r="D27" i="105"/>
  <c r="C27" i="105"/>
  <c r="B27" i="105"/>
  <c r="I26" i="105"/>
  <c r="H26" i="105"/>
  <c r="G26" i="105"/>
  <c r="F26" i="105"/>
  <c r="E26" i="105"/>
  <c r="D26" i="105"/>
  <c r="C26" i="105"/>
  <c r="B26" i="105"/>
  <c r="I24" i="105"/>
  <c r="H24" i="105"/>
  <c r="G24" i="105"/>
  <c r="F24" i="105"/>
  <c r="E24" i="105"/>
  <c r="E22" i="105" s="1"/>
  <c r="D24" i="105"/>
  <c r="D22" i="105" s="1"/>
  <c r="C24" i="105"/>
  <c r="C22" i="105" s="1"/>
  <c r="B24" i="105"/>
  <c r="I23" i="105"/>
  <c r="H23" i="105"/>
  <c r="G23" i="105"/>
  <c r="F23" i="105"/>
  <c r="E23" i="105"/>
  <c r="D23" i="105"/>
  <c r="C23" i="105"/>
  <c r="B23" i="105"/>
  <c r="I20" i="105"/>
  <c r="H20" i="105"/>
  <c r="G20" i="105"/>
  <c r="F20" i="105"/>
  <c r="E20" i="105"/>
  <c r="D20" i="105"/>
  <c r="C20" i="105"/>
  <c r="B20" i="105"/>
  <c r="I19" i="105"/>
  <c r="H19" i="105"/>
  <c r="G19" i="105"/>
  <c r="G18" i="105" s="1"/>
  <c r="F19" i="105"/>
  <c r="F18" i="105" s="1"/>
  <c r="E19" i="105"/>
  <c r="E18" i="105" s="1"/>
  <c r="D19" i="105"/>
  <c r="D18" i="105" s="1"/>
  <c r="C19" i="105"/>
  <c r="C18" i="105" s="1"/>
  <c r="B19" i="105"/>
  <c r="I17" i="105"/>
  <c r="H17" i="105"/>
  <c r="G17" i="105"/>
  <c r="F17" i="105"/>
  <c r="E17" i="105"/>
  <c r="D17" i="105"/>
  <c r="C17" i="105"/>
  <c r="B17" i="105"/>
  <c r="I16" i="105"/>
  <c r="H16" i="105"/>
  <c r="G16" i="105"/>
  <c r="F16" i="105"/>
  <c r="E16" i="105"/>
  <c r="E15" i="105" s="1"/>
  <c r="D16" i="105"/>
  <c r="C16" i="105"/>
  <c r="C15" i="105" s="1"/>
  <c r="B16" i="105"/>
  <c r="I13" i="105"/>
  <c r="H13" i="105"/>
  <c r="G13" i="105"/>
  <c r="F13" i="105"/>
  <c r="E13" i="105"/>
  <c r="E11" i="105" s="1"/>
  <c r="D13" i="105"/>
  <c r="C13" i="105"/>
  <c r="B13" i="105"/>
  <c r="I12" i="105"/>
  <c r="H12" i="105"/>
  <c r="G12" i="105"/>
  <c r="F12" i="105"/>
  <c r="E12" i="105"/>
  <c r="D12" i="105"/>
  <c r="C12" i="105"/>
  <c r="B12" i="105"/>
  <c r="I10" i="105"/>
  <c r="H10" i="105"/>
  <c r="G10" i="105"/>
  <c r="F10" i="105"/>
  <c r="E10" i="105"/>
  <c r="D10" i="105"/>
  <c r="C10" i="105"/>
  <c r="B10" i="105"/>
  <c r="I9" i="105"/>
  <c r="H9" i="105"/>
  <c r="G9" i="105"/>
  <c r="F9" i="105"/>
  <c r="E9" i="105"/>
  <c r="D9" i="105"/>
  <c r="D8" i="105" s="1"/>
  <c r="C9" i="105"/>
  <c r="C8" i="105" s="1"/>
  <c r="B9" i="105"/>
  <c r="B8" i="105" s="1"/>
  <c r="A3" i="105"/>
  <c r="I36" i="103"/>
  <c r="H36" i="103"/>
  <c r="G36" i="103"/>
  <c r="F36" i="103"/>
  <c r="E36" i="103"/>
  <c r="D36" i="103"/>
  <c r="C36" i="103"/>
  <c r="B36" i="103"/>
  <c r="I35" i="103"/>
  <c r="H35" i="103"/>
  <c r="G35" i="103"/>
  <c r="F35" i="103"/>
  <c r="E35" i="103"/>
  <c r="D35" i="103"/>
  <c r="C35" i="103"/>
  <c r="B35" i="103"/>
  <c r="I34" i="103"/>
  <c r="H34" i="103"/>
  <c r="G34" i="103"/>
  <c r="F34" i="103"/>
  <c r="E34" i="103"/>
  <c r="D34" i="103"/>
  <c r="C34" i="103"/>
  <c r="B34" i="103"/>
  <c r="I33" i="103"/>
  <c r="H33" i="103"/>
  <c r="G33" i="103"/>
  <c r="F33" i="103"/>
  <c r="E33" i="103"/>
  <c r="D33" i="103"/>
  <c r="C33" i="103"/>
  <c r="B33" i="103"/>
  <c r="I32" i="103"/>
  <c r="H32" i="103"/>
  <c r="G32" i="103"/>
  <c r="F32" i="103"/>
  <c r="E32" i="103"/>
  <c r="D32" i="103"/>
  <c r="C32" i="103"/>
  <c r="B32" i="103"/>
  <c r="I31" i="103"/>
  <c r="H31" i="103"/>
  <c r="G31" i="103"/>
  <c r="F31" i="103"/>
  <c r="E31" i="103"/>
  <c r="D31" i="103"/>
  <c r="C31" i="103"/>
  <c r="B31" i="103"/>
  <c r="I30" i="103"/>
  <c r="H30" i="103"/>
  <c r="G30" i="103"/>
  <c r="F30" i="103"/>
  <c r="E30" i="103"/>
  <c r="D30" i="103"/>
  <c r="C30" i="103"/>
  <c r="B30" i="103"/>
  <c r="I29" i="103"/>
  <c r="H29" i="103"/>
  <c r="G29" i="103"/>
  <c r="F29" i="103"/>
  <c r="E29" i="103"/>
  <c r="D29" i="103"/>
  <c r="C29" i="103"/>
  <c r="B29" i="103"/>
  <c r="I28" i="103"/>
  <c r="H28" i="103"/>
  <c r="G28" i="103"/>
  <c r="F28" i="103"/>
  <c r="E28" i="103"/>
  <c r="D28" i="103"/>
  <c r="C28" i="103"/>
  <c r="B28" i="103"/>
  <c r="I27" i="103"/>
  <c r="H27" i="103"/>
  <c r="G27" i="103"/>
  <c r="F27" i="103"/>
  <c r="E27" i="103"/>
  <c r="D27" i="103"/>
  <c r="C27" i="103"/>
  <c r="B27" i="103"/>
  <c r="I26" i="103"/>
  <c r="H26" i="103"/>
  <c r="G26" i="103"/>
  <c r="F26" i="103"/>
  <c r="E26" i="103"/>
  <c r="D26" i="103"/>
  <c r="C26" i="103"/>
  <c r="B26" i="103"/>
  <c r="I25" i="103"/>
  <c r="H25" i="103"/>
  <c r="G25" i="103"/>
  <c r="F25" i="103"/>
  <c r="E25" i="103"/>
  <c r="D25" i="103"/>
  <c r="C25" i="103"/>
  <c r="B25" i="103"/>
  <c r="I24" i="103"/>
  <c r="H24" i="103"/>
  <c r="G24" i="103"/>
  <c r="F24" i="103"/>
  <c r="E24" i="103"/>
  <c r="D24" i="103"/>
  <c r="C24" i="103"/>
  <c r="B24" i="103"/>
  <c r="I23" i="103"/>
  <c r="H23" i="103"/>
  <c r="G23" i="103"/>
  <c r="F23" i="103"/>
  <c r="E23" i="103"/>
  <c r="D23" i="103"/>
  <c r="C23" i="103"/>
  <c r="B23" i="103"/>
  <c r="I22" i="103"/>
  <c r="H22" i="103"/>
  <c r="G22" i="103"/>
  <c r="F22" i="103"/>
  <c r="E22" i="103"/>
  <c r="D22" i="103"/>
  <c r="C22" i="103"/>
  <c r="B22" i="103"/>
  <c r="I21" i="103"/>
  <c r="H21" i="103"/>
  <c r="G21" i="103"/>
  <c r="F21" i="103"/>
  <c r="E21" i="103"/>
  <c r="D21" i="103"/>
  <c r="C21" i="103"/>
  <c r="B21" i="103"/>
  <c r="I20" i="103"/>
  <c r="H20" i="103"/>
  <c r="G20" i="103"/>
  <c r="F20" i="103"/>
  <c r="E20" i="103"/>
  <c r="D20" i="103"/>
  <c r="C20" i="103"/>
  <c r="B20" i="103"/>
  <c r="I19" i="103"/>
  <c r="H19" i="103"/>
  <c r="G19" i="103"/>
  <c r="F19" i="103"/>
  <c r="E19" i="103"/>
  <c r="D19" i="103"/>
  <c r="C19" i="103"/>
  <c r="B19" i="103"/>
  <c r="I18" i="103"/>
  <c r="H18" i="103"/>
  <c r="G18" i="103"/>
  <c r="F18" i="103"/>
  <c r="E18" i="103"/>
  <c r="D18" i="103"/>
  <c r="C18" i="103"/>
  <c r="B18" i="103"/>
  <c r="I17" i="103"/>
  <c r="H17" i="103"/>
  <c r="G17" i="103"/>
  <c r="F17" i="103"/>
  <c r="E17" i="103"/>
  <c r="D17" i="103"/>
  <c r="C17" i="103"/>
  <c r="B17" i="103"/>
  <c r="I16" i="103"/>
  <c r="H16" i="103"/>
  <c r="G16" i="103"/>
  <c r="F16" i="103"/>
  <c r="E16" i="103"/>
  <c r="D16" i="103"/>
  <c r="C16" i="103"/>
  <c r="B16" i="103"/>
  <c r="I15" i="103"/>
  <c r="H15" i="103"/>
  <c r="G15" i="103"/>
  <c r="F15" i="103"/>
  <c r="E15" i="103"/>
  <c r="D15" i="103"/>
  <c r="C15" i="103"/>
  <c r="B15" i="103"/>
  <c r="I14" i="103"/>
  <c r="H14" i="103"/>
  <c r="G14" i="103"/>
  <c r="F14" i="103"/>
  <c r="E14" i="103"/>
  <c r="D14" i="103"/>
  <c r="C14" i="103"/>
  <c r="B14" i="103"/>
  <c r="I13" i="103"/>
  <c r="H13" i="103"/>
  <c r="G13" i="103"/>
  <c r="F13" i="103"/>
  <c r="E13" i="103"/>
  <c r="D13" i="103"/>
  <c r="C13" i="103"/>
  <c r="B13" i="103"/>
  <c r="I12" i="103"/>
  <c r="H12" i="103"/>
  <c r="G12" i="103"/>
  <c r="F12" i="103"/>
  <c r="E12" i="103"/>
  <c r="D12" i="103"/>
  <c r="C12" i="103"/>
  <c r="B12" i="103"/>
  <c r="I11" i="103"/>
  <c r="H11" i="103"/>
  <c r="G11" i="103"/>
  <c r="F11" i="103"/>
  <c r="E11" i="103"/>
  <c r="D11" i="103"/>
  <c r="C11" i="103"/>
  <c r="B11" i="103"/>
  <c r="I10" i="103"/>
  <c r="H10" i="103"/>
  <c r="G10" i="103"/>
  <c r="F10" i="103"/>
  <c r="E10" i="103"/>
  <c r="D10" i="103"/>
  <c r="C10" i="103"/>
  <c r="B10" i="103"/>
  <c r="I9" i="103"/>
  <c r="H9" i="103"/>
  <c r="G9" i="103"/>
  <c r="F9" i="103"/>
  <c r="E9" i="103"/>
  <c r="D9" i="103"/>
  <c r="C9" i="103"/>
  <c r="B9" i="103"/>
  <c r="I8" i="103"/>
  <c r="H8" i="103"/>
  <c r="G8" i="103"/>
  <c r="F8" i="103"/>
  <c r="E8" i="103"/>
  <c r="D8" i="103"/>
  <c r="C8" i="103"/>
  <c r="B8" i="103"/>
  <c r="I7" i="103"/>
  <c r="H7" i="103"/>
  <c r="G7" i="103"/>
  <c r="F7" i="103"/>
  <c r="E7" i="103"/>
  <c r="D7" i="103"/>
  <c r="C7" i="103"/>
  <c r="B7" i="103"/>
  <c r="A3" i="103"/>
  <c r="I24" i="102"/>
  <c r="H24" i="102"/>
  <c r="G24" i="102"/>
  <c r="F24" i="102"/>
  <c r="E24" i="102"/>
  <c r="D24" i="102"/>
  <c r="C24" i="102"/>
  <c r="B24" i="102"/>
  <c r="I23" i="102"/>
  <c r="H23" i="102"/>
  <c r="G23" i="102"/>
  <c r="F23" i="102"/>
  <c r="E23" i="102"/>
  <c r="D23" i="102"/>
  <c r="C23" i="102"/>
  <c r="B23" i="102"/>
  <c r="I22" i="102"/>
  <c r="H22" i="102"/>
  <c r="G22" i="102"/>
  <c r="F22" i="102"/>
  <c r="E22" i="102"/>
  <c r="D22" i="102"/>
  <c r="C22" i="102"/>
  <c r="B22" i="102"/>
  <c r="I21" i="102"/>
  <c r="H21" i="102"/>
  <c r="G21" i="102"/>
  <c r="F21" i="102"/>
  <c r="E21" i="102"/>
  <c r="D21" i="102"/>
  <c r="C21" i="102"/>
  <c r="B21" i="102"/>
  <c r="I20" i="102"/>
  <c r="H20" i="102"/>
  <c r="G20" i="102"/>
  <c r="F20" i="102"/>
  <c r="E20" i="102"/>
  <c r="D20" i="102"/>
  <c r="C20" i="102"/>
  <c r="B20" i="102"/>
  <c r="I19" i="102"/>
  <c r="H19" i="102"/>
  <c r="G19" i="102"/>
  <c r="F19" i="102"/>
  <c r="E19" i="102"/>
  <c r="D19" i="102"/>
  <c r="C19" i="102"/>
  <c r="B19" i="102"/>
  <c r="I18" i="102"/>
  <c r="H18" i="102"/>
  <c r="G18" i="102"/>
  <c r="F18" i="102"/>
  <c r="E18" i="102"/>
  <c r="D18" i="102"/>
  <c r="C18" i="102"/>
  <c r="B18" i="102"/>
  <c r="I17" i="102"/>
  <c r="H17" i="102"/>
  <c r="G17" i="102"/>
  <c r="F17" i="102"/>
  <c r="E17" i="102"/>
  <c r="D17" i="102"/>
  <c r="C17" i="102"/>
  <c r="B17" i="102"/>
  <c r="I16" i="102"/>
  <c r="H16" i="102"/>
  <c r="G16" i="102"/>
  <c r="F16" i="102"/>
  <c r="E16" i="102"/>
  <c r="D16" i="102"/>
  <c r="C16" i="102"/>
  <c r="B16" i="102"/>
  <c r="I15" i="102"/>
  <c r="H15" i="102"/>
  <c r="G15" i="102"/>
  <c r="F15" i="102"/>
  <c r="E15" i="102"/>
  <c r="D15" i="102"/>
  <c r="C15" i="102"/>
  <c r="B15" i="102"/>
  <c r="I14" i="102"/>
  <c r="H14" i="102"/>
  <c r="G14" i="102"/>
  <c r="F14" i="102"/>
  <c r="E14" i="102"/>
  <c r="D14" i="102"/>
  <c r="C14" i="102"/>
  <c r="B14" i="102"/>
  <c r="I13" i="102"/>
  <c r="H13" i="102"/>
  <c r="G13" i="102"/>
  <c r="F13" i="102"/>
  <c r="E13" i="102"/>
  <c r="D13" i="102"/>
  <c r="C13" i="102"/>
  <c r="B13" i="102"/>
  <c r="I12" i="102"/>
  <c r="H12" i="102"/>
  <c r="G12" i="102"/>
  <c r="F12" i="102"/>
  <c r="E12" i="102"/>
  <c r="D12" i="102"/>
  <c r="C12" i="102"/>
  <c r="B12" i="102"/>
  <c r="I11" i="102"/>
  <c r="H11" i="102"/>
  <c r="G11" i="102"/>
  <c r="F11" i="102"/>
  <c r="E11" i="102"/>
  <c r="D11" i="102"/>
  <c r="C11" i="102"/>
  <c r="B11" i="102"/>
  <c r="I10" i="102"/>
  <c r="H10" i="102"/>
  <c r="G10" i="102"/>
  <c r="F10" i="102"/>
  <c r="E10" i="102"/>
  <c r="D10" i="102"/>
  <c r="C10" i="102"/>
  <c r="B10" i="102"/>
  <c r="I9" i="102"/>
  <c r="H9" i="102"/>
  <c r="G9" i="102"/>
  <c r="F9" i="102"/>
  <c r="E9" i="102"/>
  <c r="D9" i="102"/>
  <c r="C9" i="102"/>
  <c r="B9" i="102"/>
  <c r="I8" i="102"/>
  <c r="H8" i="102"/>
  <c r="G8" i="102"/>
  <c r="F8" i="102"/>
  <c r="E8" i="102"/>
  <c r="D8" i="102"/>
  <c r="C8" i="102"/>
  <c r="B8" i="102"/>
  <c r="I7" i="102"/>
  <c r="H7" i="102"/>
  <c r="G7" i="102"/>
  <c r="F7" i="102"/>
  <c r="E7" i="102"/>
  <c r="D7" i="102"/>
  <c r="C7" i="102"/>
  <c r="B7" i="102"/>
  <c r="A3" i="102"/>
  <c r="U54" i="98"/>
  <c r="T54" i="98"/>
  <c r="S54" i="98"/>
  <c r="R54" i="98"/>
  <c r="Q54" i="98"/>
  <c r="P54" i="98"/>
  <c r="O54" i="98"/>
  <c r="N54" i="98"/>
  <c r="M54" i="98"/>
  <c r="L54" i="98"/>
  <c r="K54" i="98"/>
  <c r="J54" i="98"/>
  <c r="I54" i="98"/>
  <c r="H54" i="98"/>
  <c r="G54" i="98"/>
  <c r="F54" i="98"/>
  <c r="E54" i="98"/>
  <c r="D54" i="98"/>
  <c r="C54" i="98"/>
  <c r="B54" i="98"/>
  <c r="U53" i="98"/>
  <c r="T53" i="98"/>
  <c r="S53" i="98"/>
  <c r="R53" i="98"/>
  <c r="Q53" i="98"/>
  <c r="P53" i="98"/>
  <c r="O53" i="98"/>
  <c r="N53" i="98"/>
  <c r="M53" i="98"/>
  <c r="L53" i="98"/>
  <c r="K53" i="98"/>
  <c r="J53" i="98"/>
  <c r="I53" i="98"/>
  <c r="H53" i="98"/>
  <c r="G53" i="98"/>
  <c r="F53" i="98"/>
  <c r="E53" i="98"/>
  <c r="D53" i="98"/>
  <c r="C53" i="98"/>
  <c r="B53" i="98"/>
  <c r="U52" i="98"/>
  <c r="T52" i="98"/>
  <c r="S52" i="98"/>
  <c r="R52" i="98"/>
  <c r="Q52" i="98"/>
  <c r="P52" i="98"/>
  <c r="O52" i="98"/>
  <c r="N52" i="98"/>
  <c r="M52" i="98"/>
  <c r="L52" i="98"/>
  <c r="K52" i="98"/>
  <c r="J52" i="98"/>
  <c r="I52" i="98"/>
  <c r="H52" i="98"/>
  <c r="G52" i="98"/>
  <c r="F52" i="98"/>
  <c r="E52" i="98"/>
  <c r="D52" i="98"/>
  <c r="C52" i="98"/>
  <c r="B52" i="98"/>
  <c r="U51" i="98"/>
  <c r="T51" i="98"/>
  <c r="S51" i="98"/>
  <c r="R51" i="98"/>
  <c r="Q51" i="98"/>
  <c r="P51" i="98"/>
  <c r="O51" i="98"/>
  <c r="N51" i="98"/>
  <c r="M51" i="98"/>
  <c r="L51" i="98"/>
  <c r="K51" i="98"/>
  <c r="J51" i="98"/>
  <c r="I51" i="98"/>
  <c r="H51" i="98"/>
  <c r="G51" i="98"/>
  <c r="F51" i="98"/>
  <c r="E51" i="98"/>
  <c r="D51" i="98"/>
  <c r="C51" i="98"/>
  <c r="B51" i="98"/>
  <c r="U49" i="98"/>
  <c r="T49" i="98"/>
  <c r="S49" i="98"/>
  <c r="R49" i="98"/>
  <c r="Q49" i="98"/>
  <c r="P49" i="98"/>
  <c r="O49" i="98"/>
  <c r="N49" i="98"/>
  <c r="M49" i="98"/>
  <c r="L49" i="98"/>
  <c r="K49" i="98"/>
  <c r="J49" i="98"/>
  <c r="I49" i="98"/>
  <c r="H49" i="98"/>
  <c r="G49" i="98"/>
  <c r="F49" i="98"/>
  <c r="E49" i="98"/>
  <c r="D49" i="98"/>
  <c r="C49" i="98"/>
  <c r="B49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H48" i="98"/>
  <c r="G48" i="98"/>
  <c r="F48" i="98"/>
  <c r="E48" i="98"/>
  <c r="D48" i="98"/>
  <c r="C48" i="98"/>
  <c r="B48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B47" i="98"/>
  <c r="U45" i="98"/>
  <c r="T45" i="98"/>
  <c r="S45" i="98"/>
  <c r="R45" i="98"/>
  <c r="Q45" i="98"/>
  <c r="P45" i="98"/>
  <c r="O45" i="98"/>
  <c r="N45" i="98"/>
  <c r="M45" i="98"/>
  <c r="L45" i="98"/>
  <c r="K45" i="98"/>
  <c r="J45" i="98"/>
  <c r="I45" i="98"/>
  <c r="H45" i="98"/>
  <c r="G45" i="98"/>
  <c r="F45" i="98"/>
  <c r="E45" i="98"/>
  <c r="D45" i="98"/>
  <c r="C45" i="98"/>
  <c r="B45" i="98"/>
  <c r="U44" i="98"/>
  <c r="T44" i="98"/>
  <c r="S44" i="98"/>
  <c r="R44" i="98"/>
  <c r="Q44" i="98"/>
  <c r="P44" i="98"/>
  <c r="O44" i="98"/>
  <c r="N44" i="98"/>
  <c r="M44" i="98"/>
  <c r="L44" i="98"/>
  <c r="K44" i="98"/>
  <c r="J44" i="98"/>
  <c r="I44" i="98"/>
  <c r="H44" i="98"/>
  <c r="G44" i="98"/>
  <c r="F44" i="98"/>
  <c r="E44" i="98"/>
  <c r="D44" i="98"/>
  <c r="C44" i="98"/>
  <c r="B44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B43" i="98"/>
  <c r="U42" i="98"/>
  <c r="T42" i="98"/>
  <c r="S42" i="98"/>
  <c r="R42" i="98"/>
  <c r="Q42" i="98"/>
  <c r="P42" i="98"/>
  <c r="O42" i="98"/>
  <c r="N42" i="98"/>
  <c r="M42" i="98"/>
  <c r="L42" i="98"/>
  <c r="K42" i="98"/>
  <c r="J42" i="98"/>
  <c r="I42" i="98"/>
  <c r="H42" i="98"/>
  <c r="G42" i="98"/>
  <c r="F42" i="98"/>
  <c r="E42" i="98"/>
  <c r="D42" i="98"/>
  <c r="C42" i="98"/>
  <c r="B42" i="98"/>
  <c r="U40" i="98"/>
  <c r="T40" i="98"/>
  <c r="S40" i="98"/>
  <c r="R40" i="98"/>
  <c r="Q40" i="98"/>
  <c r="P40" i="98"/>
  <c r="O40" i="98"/>
  <c r="N40" i="98"/>
  <c r="M40" i="98"/>
  <c r="L40" i="98"/>
  <c r="K40" i="98"/>
  <c r="J40" i="98"/>
  <c r="I40" i="98"/>
  <c r="H40" i="98"/>
  <c r="G40" i="98"/>
  <c r="F40" i="98"/>
  <c r="E40" i="98"/>
  <c r="D40" i="98"/>
  <c r="C40" i="98"/>
  <c r="B40" i="98"/>
  <c r="U39" i="98"/>
  <c r="T39" i="98"/>
  <c r="S39" i="98"/>
  <c r="R39" i="98"/>
  <c r="Q39" i="98"/>
  <c r="P39" i="98"/>
  <c r="O39" i="98"/>
  <c r="N39" i="98"/>
  <c r="M39" i="98"/>
  <c r="L39" i="98"/>
  <c r="K39" i="98"/>
  <c r="J39" i="98"/>
  <c r="I39" i="98"/>
  <c r="H39" i="98"/>
  <c r="G39" i="98"/>
  <c r="F39" i="98"/>
  <c r="E39" i="98"/>
  <c r="D39" i="98"/>
  <c r="D38" i="98" s="1"/>
  <c r="C39" i="98"/>
  <c r="B39" i="98"/>
  <c r="U37" i="98"/>
  <c r="T37" i="98"/>
  <c r="S37" i="98"/>
  <c r="R37" i="98"/>
  <c r="Q37" i="98"/>
  <c r="P37" i="98"/>
  <c r="O37" i="98"/>
  <c r="N37" i="98"/>
  <c r="M37" i="98"/>
  <c r="L37" i="98"/>
  <c r="K37" i="98"/>
  <c r="J37" i="98"/>
  <c r="I37" i="98"/>
  <c r="H37" i="98"/>
  <c r="G37" i="98"/>
  <c r="F37" i="98"/>
  <c r="E37" i="98"/>
  <c r="D37" i="98"/>
  <c r="C37" i="98"/>
  <c r="B37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B36" i="98"/>
  <c r="U35" i="98"/>
  <c r="T35" i="98"/>
  <c r="S35" i="98"/>
  <c r="R35" i="98"/>
  <c r="Q35" i="98"/>
  <c r="P35" i="98"/>
  <c r="O35" i="98"/>
  <c r="N35" i="98"/>
  <c r="M35" i="98"/>
  <c r="L35" i="98"/>
  <c r="K35" i="98"/>
  <c r="J35" i="98"/>
  <c r="I35" i="98"/>
  <c r="H35" i="98"/>
  <c r="G35" i="98"/>
  <c r="F35" i="98"/>
  <c r="E35" i="98"/>
  <c r="D35" i="98"/>
  <c r="C35" i="98"/>
  <c r="B35" i="98"/>
  <c r="U33" i="98"/>
  <c r="T33" i="98"/>
  <c r="S33" i="98"/>
  <c r="R33" i="98"/>
  <c r="Q33" i="98"/>
  <c r="P33" i="98"/>
  <c r="O33" i="98"/>
  <c r="N33" i="98"/>
  <c r="M33" i="98"/>
  <c r="L33" i="98"/>
  <c r="K33" i="98"/>
  <c r="J33" i="98"/>
  <c r="I33" i="98"/>
  <c r="H33" i="98"/>
  <c r="G33" i="98"/>
  <c r="F33" i="98"/>
  <c r="E33" i="98"/>
  <c r="D33" i="98"/>
  <c r="C33" i="98"/>
  <c r="B33" i="98"/>
  <c r="U32" i="98"/>
  <c r="T32" i="98"/>
  <c r="S32" i="98"/>
  <c r="R32" i="98"/>
  <c r="Q32" i="98"/>
  <c r="P32" i="98"/>
  <c r="O32" i="98"/>
  <c r="N32" i="98"/>
  <c r="M32" i="98"/>
  <c r="L32" i="98"/>
  <c r="K32" i="98"/>
  <c r="J32" i="98"/>
  <c r="I32" i="98"/>
  <c r="H32" i="98"/>
  <c r="G32" i="98"/>
  <c r="F32" i="98"/>
  <c r="E32" i="98"/>
  <c r="D32" i="98"/>
  <c r="C32" i="98"/>
  <c r="B32" i="98"/>
  <c r="U31" i="98"/>
  <c r="T31" i="98"/>
  <c r="S31" i="98"/>
  <c r="R31" i="98"/>
  <c r="Q31" i="98"/>
  <c r="P31" i="98"/>
  <c r="O31" i="98"/>
  <c r="N31" i="98"/>
  <c r="M31" i="98"/>
  <c r="L31" i="98"/>
  <c r="K31" i="98"/>
  <c r="J31" i="98"/>
  <c r="I31" i="98"/>
  <c r="H31" i="98"/>
  <c r="G31" i="98"/>
  <c r="F31" i="98"/>
  <c r="E31" i="98"/>
  <c r="D31" i="98"/>
  <c r="C31" i="98"/>
  <c r="B31" i="98"/>
  <c r="U30" i="98"/>
  <c r="T30" i="98"/>
  <c r="S30" i="98"/>
  <c r="R30" i="98"/>
  <c r="Q30" i="98"/>
  <c r="P30" i="98"/>
  <c r="O30" i="98"/>
  <c r="N30" i="98"/>
  <c r="M30" i="98"/>
  <c r="L30" i="98"/>
  <c r="K30" i="98"/>
  <c r="J30" i="98"/>
  <c r="I30" i="98"/>
  <c r="H30" i="98"/>
  <c r="G30" i="98"/>
  <c r="F30" i="98"/>
  <c r="E30" i="98"/>
  <c r="D30" i="98"/>
  <c r="C30" i="98"/>
  <c r="B30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B27" i="98"/>
  <c r="U26" i="98"/>
  <c r="T26" i="98"/>
  <c r="S26" i="98"/>
  <c r="R26" i="98"/>
  <c r="Q26" i="98"/>
  <c r="P26" i="98"/>
  <c r="O26" i="98"/>
  <c r="N26" i="98"/>
  <c r="M26" i="98"/>
  <c r="L26" i="98"/>
  <c r="K26" i="98"/>
  <c r="J26" i="98"/>
  <c r="I26" i="98"/>
  <c r="H26" i="98"/>
  <c r="G26" i="98"/>
  <c r="F26" i="98"/>
  <c r="E26" i="98"/>
  <c r="D26" i="98"/>
  <c r="C26" i="98"/>
  <c r="B26" i="98"/>
  <c r="U24" i="98"/>
  <c r="T24" i="98"/>
  <c r="S24" i="98"/>
  <c r="R24" i="98"/>
  <c r="Q24" i="98"/>
  <c r="P24" i="98"/>
  <c r="O24" i="98"/>
  <c r="N24" i="98"/>
  <c r="M24" i="98"/>
  <c r="L24" i="98"/>
  <c r="K24" i="98"/>
  <c r="J24" i="98"/>
  <c r="I24" i="98"/>
  <c r="H24" i="98"/>
  <c r="G24" i="98"/>
  <c r="F24" i="98"/>
  <c r="E24" i="98"/>
  <c r="D24" i="98"/>
  <c r="C24" i="98"/>
  <c r="B24" i="98"/>
  <c r="U23" i="98"/>
  <c r="T23" i="98"/>
  <c r="S23" i="98"/>
  <c r="R23" i="98"/>
  <c r="Q23" i="98"/>
  <c r="P23" i="98"/>
  <c r="O23" i="98"/>
  <c r="N23" i="98"/>
  <c r="M23" i="98"/>
  <c r="L23" i="98"/>
  <c r="K23" i="98"/>
  <c r="J23" i="98"/>
  <c r="I23" i="98"/>
  <c r="H23" i="98"/>
  <c r="G23" i="98"/>
  <c r="F23" i="98"/>
  <c r="E23" i="98"/>
  <c r="D23" i="98"/>
  <c r="C23" i="98"/>
  <c r="B23" i="98"/>
  <c r="U20" i="98"/>
  <c r="T20" i="98"/>
  <c r="S20" i="98"/>
  <c r="R20" i="98"/>
  <c r="Q20" i="98"/>
  <c r="P20" i="98"/>
  <c r="O20" i="98"/>
  <c r="N20" i="98"/>
  <c r="M20" i="98"/>
  <c r="L20" i="98"/>
  <c r="K20" i="98"/>
  <c r="J20" i="98"/>
  <c r="I20" i="98"/>
  <c r="H20" i="98"/>
  <c r="G20" i="98"/>
  <c r="F20" i="98"/>
  <c r="E20" i="98"/>
  <c r="D20" i="98"/>
  <c r="C20" i="98"/>
  <c r="B20" i="98"/>
  <c r="U19" i="98"/>
  <c r="T19" i="98"/>
  <c r="S19" i="98"/>
  <c r="R19" i="98"/>
  <c r="Q19" i="98"/>
  <c r="P19" i="98"/>
  <c r="O19" i="98"/>
  <c r="N19" i="98"/>
  <c r="M19" i="98"/>
  <c r="L19" i="98"/>
  <c r="K19" i="98"/>
  <c r="J19" i="98"/>
  <c r="I19" i="98"/>
  <c r="H19" i="98"/>
  <c r="G19" i="98"/>
  <c r="F19" i="98"/>
  <c r="E19" i="98"/>
  <c r="D19" i="98"/>
  <c r="C19" i="98"/>
  <c r="B19" i="98"/>
  <c r="U17" i="98"/>
  <c r="T17" i="98"/>
  <c r="S17" i="98"/>
  <c r="R17" i="98"/>
  <c r="Q17" i="98"/>
  <c r="P17" i="98"/>
  <c r="O17" i="98"/>
  <c r="N17" i="98"/>
  <c r="M17" i="98"/>
  <c r="L17" i="98"/>
  <c r="K17" i="98"/>
  <c r="J17" i="98"/>
  <c r="I17" i="98"/>
  <c r="H17" i="98"/>
  <c r="G17" i="98"/>
  <c r="G15" i="98" s="1"/>
  <c r="F17" i="98"/>
  <c r="E17" i="98"/>
  <c r="D17" i="98"/>
  <c r="C17" i="98"/>
  <c r="B17" i="98"/>
  <c r="U16" i="98"/>
  <c r="T16" i="98"/>
  <c r="S16" i="98"/>
  <c r="R16" i="98"/>
  <c r="Q16" i="98"/>
  <c r="P16" i="98"/>
  <c r="O16" i="98"/>
  <c r="N16" i="98"/>
  <c r="M16" i="98"/>
  <c r="L16" i="98"/>
  <c r="K16" i="98"/>
  <c r="J16" i="98"/>
  <c r="I16" i="98"/>
  <c r="H16" i="98"/>
  <c r="G16" i="98"/>
  <c r="F16" i="98"/>
  <c r="E16" i="98"/>
  <c r="D16" i="98"/>
  <c r="C16" i="98"/>
  <c r="B16" i="98"/>
  <c r="U13" i="98"/>
  <c r="T13" i="98"/>
  <c r="S13" i="98"/>
  <c r="R13" i="98"/>
  <c r="Q13" i="98"/>
  <c r="P13" i="98"/>
  <c r="O13" i="98"/>
  <c r="N13" i="98"/>
  <c r="M13" i="98"/>
  <c r="L13" i="98"/>
  <c r="K13" i="98"/>
  <c r="J13" i="98"/>
  <c r="I13" i="98"/>
  <c r="H13" i="98"/>
  <c r="G13" i="98"/>
  <c r="F13" i="98"/>
  <c r="E13" i="98"/>
  <c r="D13" i="98"/>
  <c r="C13" i="98"/>
  <c r="B13" i="98"/>
  <c r="U12" i="98"/>
  <c r="T12" i="98"/>
  <c r="S12" i="98"/>
  <c r="R12" i="98"/>
  <c r="Q12" i="98"/>
  <c r="P12" i="98"/>
  <c r="O12" i="98"/>
  <c r="N12" i="98"/>
  <c r="M12" i="98"/>
  <c r="L12" i="98"/>
  <c r="K12" i="98"/>
  <c r="J12" i="98"/>
  <c r="I12" i="98"/>
  <c r="H12" i="98"/>
  <c r="G12" i="98"/>
  <c r="F12" i="98"/>
  <c r="E12" i="98"/>
  <c r="D12" i="98"/>
  <c r="C12" i="98"/>
  <c r="B12" i="98"/>
  <c r="U10" i="98"/>
  <c r="T10" i="98"/>
  <c r="S10" i="98"/>
  <c r="R10" i="98"/>
  <c r="Q10" i="98"/>
  <c r="P10" i="98"/>
  <c r="O10" i="98"/>
  <c r="N10" i="98"/>
  <c r="M10" i="98"/>
  <c r="L10" i="98"/>
  <c r="K10" i="98"/>
  <c r="J10" i="98"/>
  <c r="I10" i="98"/>
  <c r="H10" i="98"/>
  <c r="H8" i="98" s="1"/>
  <c r="G10" i="98"/>
  <c r="F10" i="98"/>
  <c r="E10" i="98"/>
  <c r="D10" i="98"/>
  <c r="C10" i="98"/>
  <c r="B10" i="98"/>
  <c r="U9" i="98"/>
  <c r="T9" i="98"/>
  <c r="S9" i="98"/>
  <c r="R9" i="98"/>
  <c r="Q9" i="98"/>
  <c r="P9" i="98"/>
  <c r="O9" i="98"/>
  <c r="N9" i="98"/>
  <c r="M9" i="98"/>
  <c r="L9" i="98"/>
  <c r="K9" i="98"/>
  <c r="J9" i="98"/>
  <c r="I9" i="98"/>
  <c r="H9" i="98"/>
  <c r="G9" i="98"/>
  <c r="F9" i="98"/>
  <c r="E9" i="98"/>
  <c r="D9" i="98"/>
  <c r="C9" i="98"/>
  <c r="B9" i="98"/>
  <c r="A3" i="98"/>
  <c r="V54" i="97"/>
  <c r="U54" i="97"/>
  <c r="T54" i="97"/>
  <c r="S54" i="97"/>
  <c r="R54" i="97"/>
  <c r="Q54" i="97"/>
  <c r="P54" i="97"/>
  <c r="O54" i="97"/>
  <c r="N54" i="97"/>
  <c r="M54" i="97"/>
  <c r="L54" i="97"/>
  <c r="K54" i="97"/>
  <c r="J54" i="97"/>
  <c r="I54" i="97"/>
  <c r="H54" i="97"/>
  <c r="G54" i="97"/>
  <c r="F54" i="97"/>
  <c r="E54" i="97"/>
  <c r="D54" i="97"/>
  <c r="C54" i="97"/>
  <c r="B54" i="97"/>
  <c r="V53" i="97"/>
  <c r="U53" i="97"/>
  <c r="T53" i="97"/>
  <c r="S53" i="97"/>
  <c r="R53" i="97"/>
  <c r="Q53" i="97"/>
  <c r="P53" i="97"/>
  <c r="O53" i="97"/>
  <c r="N53" i="97"/>
  <c r="M53" i="97"/>
  <c r="L53" i="97"/>
  <c r="K53" i="97"/>
  <c r="J53" i="97"/>
  <c r="I53" i="97"/>
  <c r="H53" i="97"/>
  <c r="G53" i="97"/>
  <c r="F53" i="97"/>
  <c r="E53" i="97"/>
  <c r="D53" i="97"/>
  <c r="C53" i="97"/>
  <c r="B53" i="97"/>
  <c r="V52" i="97"/>
  <c r="U52" i="97"/>
  <c r="T52" i="97"/>
  <c r="S52" i="97"/>
  <c r="R52" i="97"/>
  <c r="Q52" i="97"/>
  <c r="P52" i="97"/>
  <c r="O52" i="97"/>
  <c r="N52" i="97"/>
  <c r="M52" i="97"/>
  <c r="L52" i="97"/>
  <c r="K52" i="97"/>
  <c r="J52" i="97"/>
  <c r="I52" i="97"/>
  <c r="H52" i="97"/>
  <c r="G52" i="97"/>
  <c r="F52" i="97"/>
  <c r="E52" i="97"/>
  <c r="D52" i="97"/>
  <c r="C52" i="97"/>
  <c r="B52" i="97"/>
  <c r="V51" i="97"/>
  <c r="U51" i="97"/>
  <c r="T51" i="97"/>
  <c r="S51" i="97"/>
  <c r="R51" i="97"/>
  <c r="Q51" i="97"/>
  <c r="P51" i="97"/>
  <c r="O51" i="97"/>
  <c r="N51" i="97"/>
  <c r="M51" i="97"/>
  <c r="L51" i="97"/>
  <c r="K51" i="97"/>
  <c r="J51" i="97"/>
  <c r="I51" i="97"/>
  <c r="H51" i="97"/>
  <c r="G51" i="97"/>
  <c r="F51" i="97"/>
  <c r="E51" i="97"/>
  <c r="D51" i="97"/>
  <c r="C51" i="97"/>
  <c r="B51" i="97"/>
  <c r="V49" i="97"/>
  <c r="U49" i="97"/>
  <c r="T49" i="97"/>
  <c r="S49" i="97"/>
  <c r="R49" i="97"/>
  <c r="Q49" i="97"/>
  <c r="P49" i="97"/>
  <c r="O49" i="97"/>
  <c r="N49" i="97"/>
  <c r="M49" i="97"/>
  <c r="L49" i="97"/>
  <c r="K49" i="97"/>
  <c r="J49" i="97"/>
  <c r="I49" i="97"/>
  <c r="H49" i="97"/>
  <c r="G49" i="97"/>
  <c r="F49" i="97"/>
  <c r="E49" i="97"/>
  <c r="D49" i="97"/>
  <c r="C49" i="97"/>
  <c r="B49" i="97"/>
  <c r="V48" i="97"/>
  <c r="U48" i="97"/>
  <c r="T48" i="97"/>
  <c r="S48" i="97"/>
  <c r="R48" i="97"/>
  <c r="Q48" i="97"/>
  <c r="P48" i="97"/>
  <c r="O48" i="97"/>
  <c r="N48" i="97"/>
  <c r="M48" i="97"/>
  <c r="L48" i="97"/>
  <c r="K48" i="97"/>
  <c r="J48" i="97"/>
  <c r="I48" i="97"/>
  <c r="H48" i="97"/>
  <c r="G48" i="97"/>
  <c r="F48" i="97"/>
  <c r="E48" i="97"/>
  <c r="D48" i="97"/>
  <c r="C48" i="97"/>
  <c r="B48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B47" i="97"/>
  <c r="V45" i="97"/>
  <c r="U45" i="97"/>
  <c r="T45" i="97"/>
  <c r="S45" i="97"/>
  <c r="R45" i="97"/>
  <c r="Q45" i="97"/>
  <c r="P45" i="97"/>
  <c r="O45" i="97"/>
  <c r="N45" i="97"/>
  <c r="M45" i="97"/>
  <c r="L45" i="97"/>
  <c r="K45" i="97"/>
  <c r="J45" i="97"/>
  <c r="I45" i="97"/>
  <c r="H45" i="97"/>
  <c r="G45" i="97"/>
  <c r="F45" i="97"/>
  <c r="E45" i="97"/>
  <c r="D45" i="97"/>
  <c r="C45" i="97"/>
  <c r="B45" i="97"/>
  <c r="V44" i="97"/>
  <c r="U44" i="97"/>
  <c r="T44" i="97"/>
  <c r="S44" i="97"/>
  <c r="R44" i="97"/>
  <c r="Q44" i="97"/>
  <c r="P44" i="97"/>
  <c r="O44" i="97"/>
  <c r="N44" i="97"/>
  <c r="M44" i="97"/>
  <c r="L44" i="97"/>
  <c r="K44" i="97"/>
  <c r="J44" i="97"/>
  <c r="I44" i="97"/>
  <c r="H44" i="97"/>
  <c r="G44" i="97"/>
  <c r="F44" i="97"/>
  <c r="E44" i="97"/>
  <c r="D44" i="97"/>
  <c r="C44" i="97"/>
  <c r="B44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B43" i="97"/>
  <c r="V42" i="97"/>
  <c r="U42" i="97"/>
  <c r="T42" i="97"/>
  <c r="S42" i="97"/>
  <c r="R42" i="97"/>
  <c r="Q42" i="97"/>
  <c r="P42" i="97"/>
  <c r="O42" i="97"/>
  <c r="N42" i="97"/>
  <c r="M42" i="97"/>
  <c r="L42" i="97"/>
  <c r="K42" i="97"/>
  <c r="J42" i="97"/>
  <c r="I42" i="97"/>
  <c r="H42" i="97"/>
  <c r="G42" i="97"/>
  <c r="F42" i="97"/>
  <c r="E42" i="97"/>
  <c r="D42" i="97"/>
  <c r="C42" i="97"/>
  <c r="B42" i="97"/>
  <c r="V40" i="97"/>
  <c r="U40" i="97"/>
  <c r="T40" i="97"/>
  <c r="S40" i="97"/>
  <c r="R40" i="97"/>
  <c r="Q40" i="97"/>
  <c r="P40" i="97"/>
  <c r="O40" i="97"/>
  <c r="N40" i="97"/>
  <c r="M40" i="97"/>
  <c r="L40" i="97"/>
  <c r="K40" i="97"/>
  <c r="J40" i="97"/>
  <c r="I40" i="97"/>
  <c r="H40" i="97"/>
  <c r="G40" i="97"/>
  <c r="F40" i="97"/>
  <c r="E40" i="97"/>
  <c r="D40" i="97"/>
  <c r="C40" i="97"/>
  <c r="B40" i="97"/>
  <c r="V39" i="97"/>
  <c r="U39" i="97"/>
  <c r="T39" i="97"/>
  <c r="S39" i="97"/>
  <c r="R39" i="97"/>
  <c r="Q39" i="97"/>
  <c r="P39" i="97"/>
  <c r="O39" i="97"/>
  <c r="N39" i="97"/>
  <c r="M39" i="97"/>
  <c r="L39" i="97"/>
  <c r="K39" i="97"/>
  <c r="J39" i="97"/>
  <c r="I39" i="97"/>
  <c r="H39" i="97"/>
  <c r="G39" i="97"/>
  <c r="G38" i="97" s="1"/>
  <c r="F39" i="97"/>
  <c r="E39" i="97"/>
  <c r="D39" i="97"/>
  <c r="C39" i="97"/>
  <c r="B39" i="97"/>
  <c r="V37" i="97"/>
  <c r="U37" i="97"/>
  <c r="T37" i="97"/>
  <c r="S37" i="97"/>
  <c r="R37" i="97"/>
  <c r="Q37" i="97"/>
  <c r="P37" i="97"/>
  <c r="O37" i="97"/>
  <c r="N37" i="97"/>
  <c r="M37" i="97"/>
  <c r="L37" i="97"/>
  <c r="K37" i="97"/>
  <c r="J37" i="97"/>
  <c r="I37" i="97"/>
  <c r="H37" i="97"/>
  <c r="G37" i="97"/>
  <c r="F37" i="97"/>
  <c r="E37" i="97"/>
  <c r="D37" i="97"/>
  <c r="C37" i="97"/>
  <c r="B37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B36" i="97"/>
  <c r="V35" i="97"/>
  <c r="U35" i="97"/>
  <c r="T35" i="97"/>
  <c r="S35" i="97"/>
  <c r="R35" i="97"/>
  <c r="Q35" i="97"/>
  <c r="P35" i="97"/>
  <c r="O35" i="97"/>
  <c r="N35" i="97"/>
  <c r="M35" i="97"/>
  <c r="L35" i="97"/>
  <c r="K35" i="97"/>
  <c r="J35" i="97"/>
  <c r="I35" i="97"/>
  <c r="H35" i="97"/>
  <c r="H34" i="97" s="1"/>
  <c r="G35" i="97"/>
  <c r="F35" i="97"/>
  <c r="E35" i="97"/>
  <c r="D35" i="97"/>
  <c r="C35" i="97"/>
  <c r="B35" i="97"/>
  <c r="V33" i="97"/>
  <c r="U33" i="97"/>
  <c r="T33" i="97"/>
  <c r="S33" i="97"/>
  <c r="R33" i="97"/>
  <c r="Q33" i="97"/>
  <c r="P33" i="97"/>
  <c r="O33" i="97"/>
  <c r="N33" i="97"/>
  <c r="M33" i="97"/>
  <c r="L33" i="97"/>
  <c r="K33" i="97"/>
  <c r="J33" i="97"/>
  <c r="I33" i="97"/>
  <c r="H33" i="97"/>
  <c r="G33" i="97"/>
  <c r="F33" i="97"/>
  <c r="E33" i="97"/>
  <c r="D33" i="97"/>
  <c r="C33" i="97"/>
  <c r="B33" i="97"/>
  <c r="V32" i="97"/>
  <c r="U32" i="97"/>
  <c r="T32" i="97"/>
  <c r="S32" i="97"/>
  <c r="R32" i="97"/>
  <c r="Q32" i="97"/>
  <c r="P32" i="97"/>
  <c r="O32" i="97"/>
  <c r="N32" i="97"/>
  <c r="M32" i="97"/>
  <c r="L32" i="97"/>
  <c r="K32" i="97"/>
  <c r="J32" i="97"/>
  <c r="I32" i="97"/>
  <c r="H32" i="97"/>
  <c r="G32" i="97"/>
  <c r="F32" i="97"/>
  <c r="E32" i="97"/>
  <c r="D32" i="97"/>
  <c r="C32" i="97"/>
  <c r="B32" i="97"/>
  <c r="V31" i="97"/>
  <c r="U31" i="97"/>
  <c r="T31" i="97"/>
  <c r="S31" i="97"/>
  <c r="R31" i="97"/>
  <c r="Q31" i="97"/>
  <c r="P31" i="97"/>
  <c r="O31" i="97"/>
  <c r="N31" i="97"/>
  <c r="M31" i="97"/>
  <c r="L31" i="97"/>
  <c r="K31" i="97"/>
  <c r="J31" i="97"/>
  <c r="I31" i="97"/>
  <c r="H31" i="97"/>
  <c r="G31" i="97"/>
  <c r="F31" i="97"/>
  <c r="E31" i="97"/>
  <c r="D31" i="97"/>
  <c r="C31" i="97"/>
  <c r="B31" i="97"/>
  <c r="V30" i="97"/>
  <c r="U30" i="97"/>
  <c r="T30" i="97"/>
  <c r="S30" i="97"/>
  <c r="R30" i="97"/>
  <c r="Q30" i="97"/>
  <c r="P30" i="97"/>
  <c r="O30" i="97"/>
  <c r="N30" i="97"/>
  <c r="M30" i="97"/>
  <c r="L30" i="97"/>
  <c r="K30" i="97"/>
  <c r="J30" i="97"/>
  <c r="I30" i="97"/>
  <c r="H30" i="97"/>
  <c r="G30" i="97"/>
  <c r="F30" i="97"/>
  <c r="E30" i="97"/>
  <c r="D30" i="97"/>
  <c r="C30" i="97"/>
  <c r="B30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B27" i="97"/>
  <c r="V26" i="97"/>
  <c r="U26" i="97"/>
  <c r="T26" i="97"/>
  <c r="S26" i="97"/>
  <c r="R26" i="97"/>
  <c r="Q26" i="97"/>
  <c r="P26" i="97"/>
  <c r="O26" i="97"/>
  <c r="N26" i="97"/>
  <c r="M26" i="97"/>
  <c r="L26" i="97"/>
  <c r="K26" i="97"/>
  <c r="J26" i="97"/>
  <c r="I26" i="97"/>
  <c r="H26" i="97"/>
  <c r="G26" i="97"/>
  <c r="F26" i="97"/>
  <c r="E26" i="97"/>
  <c r="D26" i="97"/>
  <c r="C26" i="97"/>
  <c r="B26" i="97"/>
  <c r="V24" i="97"/>
  <c r="U24" i="97"/>
  <c r="T24" i="97"/>
  <c r="S24" i="97"/>
  <c r="R24" i="97"/>
  <c r="Q24" i="97"/>
  <c r="P24" i="97"/>
  <c r="O24" i="97"/>
  <c r="N24" i="97"/>
  <c r="M24" i="97"/>
  <c r="L24" i="97"/>
  <c r="K24" i="97"/>
  <c r="K22" i="97" s="1"/>
  <c r="J24" i="97"/>
  <c r="I24" i="97"/>
  <c r="H24" i="97"/>
  <c r="G24" i="97"/>
  <c r="F24" i="97"/>
  <c r="E24" i="97"/>
  <c r="D24" i="97"/>
  <c r="C24" i="97"/>
  <c r="B24" i="97"/>
  <c r="V23" i="97"/>
  <c r="U23" i="97"/>
  <c r="T23" i="97"/>
  <c r="S23" i="97"/>
  <c r="R23" i="97"/>
  <c r="Q23" i="97"/>
  <c r="P23" i="97"/>
  <c r="O23" i="97"/>
  <c r="N23" i="97"/>
  <c r="M23" i="97"/>
  <c r="L23" i="97"/>
  <c r="K23" i="97"/>
  <c r="J23" i="97"/>
  <c r="I23" i="97"/>
  <c r="H23" i="97"/>
  <c r="G23" i="97"/>
  <c r="F23" i="97"/>
  <c r="E23" i="97"/>
  <c r="D23" i="97"/>
  <c r="C23" i="97"/>
  <c r="B23" i="97"/>
  <c r="V20" i="97"/>
  <c r="U20" i="97"/>
  <c r="T20" i="97"/>
  <c r="S20" i="97"/>
  <c r="R20" i="97"/>
  <c r="Q20" i="97"/>
  <c r="P20" i="97"/>
  <c r="O20" i="97"/>
  <c r="N20" i="97"/>
  <c r="M20" i="97"/>
  <c r="L20" i="97"/>
  <c r="K20" i="97"/>
  <c r="J20" i="97"/>
  <c r="I20" i="97"/>
  <c r="H20" i="97"/>
  <c r="G20" i="97"/>
  <c r="F20" i="97"/>
  <c r="E20" i="97"/>
  <c r="D20" i="97"/>
  <c r="C20" i="97"/>
  <c r="B20" i="97"/>
  <c r="V19" i="97"/>
  <c r="U19" i="97"/>
  <c r="T19" i="97"/>
  <c r="S19" i="97"/>
  <c r="R19" i="97"/>
  <c r="Q19" i="97"/>
  <c r="P19" i="97"/>
  <c r="O19" i="97"/>
  <c r="N19" i="97"/>
  <c r="M19" i="97"/>
  <c r="L19" i="97"/>
  <c r="K19" i="97"/>
  <c r="J19" i="97"/>
  <c r="I19" i="97"/>
  <c r="H19" i="97"/>
  <c r="G19" i="97"/>
  <c r="F19" i="97"/>
  <c r="E19" i="97"/>
  <c r="D19" i="97"/>
  <c r="C19" i="97"/>
  <c r="B19" i="97"/>
  <c r="V17" i="97"/>
  <c r="U17" i="97"/>
  <c r="T17" i="97"/>
  <c r="S17" i="97"/>
  <c r="R17" i="97"/>
  <c r="Q17" i="97"/>
  <c r="P17" i="97"/>
  <c r="O17" i="97"/>
  <c r="N17" i="97"/>
  <c r="M17" i="97"/>
  <c r="L17" i="97"/>
  <c r="K17" i="97"/>
  <c r="J17" i="97"/>
  <c r="I17" i="97"/>
  <c r="H17" i="97"/>
  <c r="G17" i="97"/>
  <c r="F17" i="97"/>
  <c r="E17" i="97"/>
  <c r="D17" i="97"/>
  <c r="C17" i="97"/>
  <c r="B17" i="97"/>
  <c r="V16" i="97"/>
  <c r="U16" i="97"/>
  <c r="T16" i="97"/>
  <c r="S16" i="97"/>
  <c r="R16" i="97"/>
  <c r="Q16" i="97"/>
  <c r="P16" i="97"/>
  <c r="O16" i="97"/>
  <c r="N16" i="97"/>
  <c r="M16" i="97"/>
  <c r="L16" i="97"/>
  <c r="K16" i="97"/>
  <c r="J16" i="97"/>
  <c r="I16" i="97"/>
  <c r="H16" i="97"/>
  <c r="G16" i="97"/>
  <c r="F16" i="97"/>
  <c r="E16" i="97"/>
  <c r="D16" i="97"/>
  <c r="C16" i="97"/>
  <c r="B16" i="97"/>
  <c r="V13" i="97"/>
  <c r="U13" i="97"/>
  <c r="T13" i="97"/>
  <c r="S13" i="97"/>
  <c r="R13" i="97"/>
  <c r="Q13" i="97"/>
  <c r="P13" i="97"/>
  <c r="O13" i="97"/>
  <c r="N13" i="97"/>
  <c r="M13" i="97"/>
  <c r="L13" i="97"/>
  <c r="K13" i="97"/>
  <c r="J13" i="97"/>
  <c r="I13" i="97"/>
  <c r="H13" i="97"/>
  <c r="G13" i="97"/>
  <c r="F13" i="97"/>
  <c r="E13" i="97"/>
  <c r="D13" i="97"/>
  <c r="C13" i="97"/>
  <c r="B13" i="97"/>
  <c r="V12" i="97"/>
  <c r="U12" i="97"/>
  <c r="T12" i="97"/>
  <c r="S12" i="97"/>
  <c r="R12" i="97"/>
  <c r="Q12" i="97"/>
  <c r="P12" i="97"/>
  <c r="O12" i="97"/>
  <c r="N12" i="97"/>
  <c r="M12" i="97"/>
  <c r="L12" i="97"/>
  <c r="K12" i="97"/>
  <c r="J12" i="97"/>
  <c r="I12" i="97"/>
  <c r="H12" i="97"/>
  <c r="G12" i="97"/>
  <c r="F12" i="97"/>
  <c r="E12" i="97"/>
  <c r="D12" i="97"/>
  <c r="C12" i="97"/>
  <c r="B12" i="97"/>
  <c r="V10" i="97"/>
  <c r="U10" i="97"/>
  <c r="T10" i="97"/>
  <c r="S10" i="97"/>
  <c r="R10" i="97"/>
  <c r="Q10" i="97"/>
  <c r="P10" i="97"/>
  <c r="O10" i="97"/>
  <c r="N10" i="97"/>
  <c r="M10" i="97"/>
  <c r="L10" i="97"/>
  <c r="K10" i="97"/>
  <c r="J10" i="97"/>
  <c r="I10" i="97"/>
  <c r="H10" i="97"/>
  <c r="G10" i="97"/>
  <c r="F10" i="97"/>
  <c r="E10" i="97"/>
  <c r="D10" i="97"/>
  <c r="C10" i="97"/>
  <c r="B10" i="97"/>
  <c r="V9" i="97"/>
  <c r="U9" i="97"/>
  <c r="T9" i="97"/>
  <c r="S9" i="97"/>
  <c r="R9" i="97"/>
  <c r="Q9" i="97"/>
  <c r="P9" i="97"/>
  <c r="O9" i="97"/>
  <c r="N9" i="97"/>
  <c r="M9" i="97"/>
  <c r="L9" i="97"/>
  <c r="K9" i="97"/>
  <c r="J9" i="97"/>
  <c r="I9" i="97"/>
  <c r="H9" i="97"/>
  <c r="G9" i="97"/>
  <c r="F9" i="97"/>
  <c r="E9" i="97"/>
  <c r="D9" i="97"/>
  <c r="C9" i="97"/>
  <c r="B9" i="97"/>
  <c r="A3" i="97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B36" i="94"/>
  <c r="U35" i="94"/>
  <c r="T35" i="94"/>
  <c r="S35" i="94"/>
  <c r="R35" i="94"/>
  <c r="Q35" i="94"/>
  <c r="P35" i="94"/>
  <c r="O35" i="94"/>
  <c r="N35" i="94"/>
  <c r="M35" i="94"/>
  <c r="L35" i="94"/>
  <c r="K35" i="94"/>
  <c r="J35" i="94"/>
  <c r="I35" i="94"/>
  <c r="H35" i="94"/>
  <c r="G35" i="94"/>
  <c r="F35" i="94"/>
  <c r="E35" i="94"/>
  <c r="D35" i="94"/>
  <c r="C35" i="94"/>
  <c r="B35" i="94"/>
  <c r="U34" i="94"/>
  <c r="T34" i="94"/>
  <c r="S34" i="94"/>
  <c r="R34" i="94"/>
  <c r="Q34" i="94"/>
  <c r="P34" i="94"/>
  <c r="O34" i="94"/>
  <c r="N34" i="94"/>
  <c r="M34" i="94"/>
  <c r="L34" i="94"/>
  <c r="K34" i="94"/>
  <c r="J34" i="94"/>
  <c r="I34" i="94"/>
  <c r="H34" i="94"/>
  <c r="G34" i="94"/>
  <c r="F34" i="94"/>
  <c r="E34" i="94"/>
  <c r="D34" i="94"/>
  <c r="C34" i="94"/>
  <c r="B34" i="94"/>
  <c r="U33" i="94"/>
  <c r="T33" i="94"/>
  <c r="S33" i="94"/>
  <c r="R33" i="94"/>
  <c r="Q33" i="94"/>
  <c r="P33" i="94"/>
  <c r="O33" i="94"/>
  <c r="N33" i="94"/>
  <c r="M33" i="94"/>
  <c r="L33" i="94"/>
  <c r="K33" i="94"/>
  <c r="J33" i="94"/>
  <c r="I33" i="94"/>
  <c r="H33" i="94"/>
  <c r="G33" i="94"/>
  <c r="F33" i="94"/>
  <c r="E33" i="94"/>
  <c r="D33" i="94"/>
  <c r="C33" i="94"/>
  <c r="B33" i="94"/>
  <c r="U32" i="94"/>
  <c r="T32" i="94"/>
  <c r="S32" i="94"/>
  <c r="R32" i="94"/>
  <c r="Q32" i="94"/>
  <c r="P32" i="94"/>
  <c r="O32" i="94"/>
  <c r="N32" i="94"/>
  <c r="M32" i="94"/>
  <c r="L32" i="94"/>
  <c r="K32" i="94"/>
  <c r="J32" i="94"/>
  <c r="I32" i="94"/>
  <c r="H32" i="94"/>
  <c r="G32" i="94"/>
  <c r="F32" i="94"/>
  <c r="E32" i="94"/>
  <c r="D32" i="94"/>
  <c r="C32" i="94"/>
  <c r="B32" i="94"/>
  <c r="U31" i="94"/>
  <c r="T31" i="94"/>
  <c r="S31" i="94"/>
  <c r="R31" i="94"/>
  <c r="Q31" i="94"/>
  <c r="P31" i="94"/>
  <c r="O31" i="94"/>
  <c r="N31" i="94"/>
  <c r="M31" i="94"/>
  <c r="L31" i="94"/>
  <c r="K31" i="94"/>
  <c r="J31" i="94"/>
  <c r="I31" i="94"/>
  <c r="H31" i="94"/>
  <c r="G31" i="94"/>
  <c r="F31" i="94"/>
  <c r="E31" i="94"/>
  <c r="D31" i="94"/>
  <c r="C31" i="94"/>
  <c r="B31" i="94"/>
  <c r="U30" i="94"/>
  <c r="T30" i="94"/>
  <c r="S30" i="94"/>
  <c r="R30" i="94"/>
  <c r="Q30" i="94"/>
  <c r="P30" i="94"/>
  <c r="O30" i="94"/>
  <c r="N30" i="94"/>
  <c r="M30" i="94"/>
  <c r="L30" i="94"/>
  <c r="K30" i="94"/>
  <c r="J30" i="94"/>
  <c r="I30" i="94"/>
  <c r="H30" i="94"/>
  <c r="G30" i="94"/>
  <c r="F30" i="94"/>
  <c r="E30" i="94"/>
  <c r="D30" i="94"/>
  <c r="C30" i="94"/>
  <c r="B30" i="94"/>
  <c r="U29" i="94"/>
  <c r="T29" i="94"/>
  <c r="S29" i="94"/>
  <c r="R29" i="94"/>
  <c r="Q29" i="94"/>
  <c r="P29" i="94"/>
  <c r="O29" i="94"/>
  <c r="N29" i="94"/>
  <c r="M29" i="94"/>
  <c r="L29" i="94"/>
  <c r="K29" i="94"/>
  <c r="J29" i="94"/>
  <c r="I29" i="94"/>
  <c r="H29" i="94"/>
  <c r="G29" i="94"/>
  <c r="F29" i="94"/>
  <c r="E29" i="94"/>
  <c r="D29" i="94"/>
  <c r="C29" i="94"/>
  <c r="B29" i="94"/>
  <c r="U28" i="94"/>
  <c r="T28" i="94"/>
  <c r="S28" i="94"/>
  <c r="R28" i="94"/>
  <c r="Q28" i="94"/>
  <c r="P28" i="94"/>
  <c r="O28" i="94"/>
  <c r="N28" i="94"/>
  <c r="M28" i="94"/>
  <c r="L28" i="94"/>
  <c r="K28" i="94"/>
  <c r="J28" i="94"/>
  <c r="I28" i="94"/>
  <c r="H28" i="94"/>
  <c r="G28" i="94"/>
  <c r="F28" i="94"/>
  <c r="E28" i="94"/>
  <c r="D28" i="94"/>
  <c r="C28" i="94"/>
  <c r="B28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B27" i="94"/>
  <c r="U26" i="94"/>
  <c r="T26" i="94"/>
  <c r="S26" i="94"/>
  <c r="R26" i="94"/>
  <c r="Q26" i="94"/>
  <c r="P26" i="94"/>
  <c r="O26" i="94"/>
  <c r="N26" i="94"/>
  <c r="M26" i="94"/>
  <c r="L26" i="94"/>
  <c r="K26" i="94"/>
  <c r="J26" i="94"/>
  <c r="I26" i="94"/>
  <c r="H26" i="94"/>
  <c r="G26" i="94"/>
  <c r="F26" i="94"/>
  <c r="E26" i="94"/>
  <c r="D26" i="94"/>
  <c r="C26" i="94"/>
  <c r="B26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B25" i="94"/>
  <c r="U24" i="94"/>
  <c r="T24" i="94"/>
  <c r="S24" i="94"/>
  <c r="R24" i="94"/>
  <c r="Q24" i="94"/>
  <c r="P24" i="94"/>
  <c r="O24" i="94"/>
  <c r="N24" i="94"/>
  <c r="M24" i="94"/>
  <c r="L24" i="94"/>
  <c r="K24" i="94"/>
  <c r="J24" i="94"/>
  <c r="I24" i="94"/>
  <c r="H24" i="94"/>
  <c r="G24" i="94"/>
  <c r="F24" i="94"/>
  <c r="E24" i="94"/>
  <c r="D24" i="94"/>
  <c r="C24" i="94"/>
  <c r="B24" i="94"/>
  <c r="U23" i="94"/>
  <c r="T23" i="94"/>
  <c r="S23" i="94"/>
  <c r="R23" i="94"/>
  <c r="Q23" i="94"/>
  <c r="P23" i="94"/>
  <c r="O23" i="94"/>
  <c r="N23" i="94"/>
  <c r="M23" i="94"/>
  <c r="L23" i="94"/>
  <c r="K23" i="94"/>
  <c r="J23" i="94"/>
  <c r="I23" i="94"/>
  <c r="H23" i="94"/>
  <c r="G23" i="94"/>
  <c r="F23" i="94"/>
  <c r="E23" i="94"/>
  <c r="D23" i="94"/>
  <c r="C23" i="94"/>
  <c r="B23" i="94"/>
  <c r="U22" i="94"/>
  <c r="T22" i="94"/>
  <c r="S22" i="94"/>
  <c r="R22" i="94"/>
  <c r="Q22" i="94"/>
  <c r="P22" i="94"/>
  <c r="O22" i="94"/>
  <c r="N22" i="94"/>
  <c r="M22" i="94"/>
  <c r="L22" i="94"/>
  <c r="K22" i="94"/>
  <c r="J22" i="94"/>
  <c r="I22" i="94"/>
  <c r="H22" i="94"/>
  <c r="G22" i="94"/>
  <c r="F22" i="94"/>
  <c r="E22" i="94"/>
  <c r="D22" i="94"/>
  <c r="C22" i="94"/>
  <c r="B22" i="94"/>
  <c r="U21" i="94"/>
  <c r="T21" i="94"/>
  <c r="S21" i="94"/>
  <c r="R21" i="94"/>
  <c r="Q21" i="94"/>
  <c r="P21" i="94"/>
  <c r="O21" i="94"/>
  <c r="N21" i="94"/>
  <c r="M21" i="94"/>
  <c r="L21" i="94"/>
  <c r="K21" i="94"/>
  <c r="J21" i="94"/>
  <c r="I21" i="94"/>
  <c r="H21" i="94"/>
  <c r="G21" i="94"/>
  <c r="F21" i="94"/>
  <c r="E21" i="94"/>
  <c r="D21" i="94"/>
  <c r="C21" i="94"/>
  <c r="B21" i="94"/>
  <c r="U20" i="94"/>
  <c r="T20" i="94"/>
  <c r="S20" i="94"/>
  <c r="R20" i="94"/>
  <c r="Q20" i="94"/>
  <c r="P20" i="94"/>
  <c r="O20" i="94"/>
  <c r="N20" i="94"/>
  <c r="M20" i="94"/>
  <c r="L20" i="94"/>
  <c r="K20" i="94"/>
  <c r="J20" i="94"/>
  <c r="I20" i="94"/>
  <c r="H20" i="94"/>
  <c r="G20" i="94"/>
  <c r="F20" i="94"/>
  <c r="E20" i="94"/>
  <c r="D20" i="94"/>
  <c r="C20" i="94"/>
  <c r="B20" i="94"/>
  <c r="U19" i="94"/>
  <c r="T19" i="94"/>
  <c r="S19" i="94"/>
  <c r="R19" i="94"/>
  <c r="Q19" i="94"/>
  <c r="P19" i="94"/>
  <c r="O19" i="94"/>
  <c r="N19" i="94"/>
  <c r="M19" i="94"/>
  <c r="L19" i="94"/>
  <c r="K19" i="94"/>
  <c r="J19" i="94"/>
  <c r="I19" i="94"/>
  <c r="H19" i="94"/>
  <c r="G19" i="94"/>
  <c r="F19" i="94"/>
  <c r="E19" i="94"/>
  <c r="D19" i="94"/>
  <c r="C19" i="94"/>
  <c r="B19" i="94"/>
  <c r="U18" i="94"/>
  <c r="T18" i="94"/>
  <c r="S18" i="94"/>
  <c r="R18" i="94"/>
  <c r="Q18" i="94"/>
  <c r="P18" i="94"/>
  <c r="O18" i="94"/>
  <c r="N18" i="94"/>
  <c r="M18" i="94"/>
  <c r="L18" i="94"/>
  <c r="K18" i="94"/>
  <c r="J18" i="94"/>
  <c r="I18" i="94"/>
  <c r="H18" i="94"/>
  <c r="G18" i="94"/>
  <c r="F18" i="94"/>
  <c r="E18" i="94"/>
  <c r="D18" i="94"/>
  <c r="C18" i="94"/>
  <c r="B18" i="94"/>
  <c r="U17" i="94"/>
  <c r="T17" i="94"/>
  <c r="S17" i="94"/>
  <c r="R17" i="94"/>
  <c r="Q17" i="94"/>
  <c r="P17" i="94"/>
  <c r="O17" i="94"/>
  <c r="N17" i="94"/>
  <c r="M17" i="94"/>
  <c r="L17" i="94"/>
  <c r="K17" i="94"/>
  <c r="J17" i="94"/>
  <c r="I17" i="94"/>
  <c r="H17" i="94"/>
  <c r="G17" i="94"/>
  <c r="F17" i="94"/>
  <c r="E17" i="94"/>
  <c r="D17" i="94"/>
  <c r="C17" i="94"/>
  <c r="B17" i="94"/>
  <c r="U16" i="94"/>
  <c r="T16" i="94"/>
  <c r="S16" i="94"/>
  <c r="R16" i="94"/>
  <c r="Q16" i="94"/>
  <c r="P16" i="94"/>
  <c r="O16" i="94"/>
  <c r="N16" i="94"/>
  <c r="M16" i="94"/>
  <c r="L16" i="94"/>
  <c r="K16" i="94"/>
  <c r="J16" i="94"/>
  <c r="I16" i="94"/>
  <c r="H16" i="94"/>
  <c r="G16" i="94"/>
  <c r="F16" i="94"/>
  <c r="E16" i="94"/>
  <c r="D16" i="94"/>
  <c r="C16" i="94"/>
  <c r="B16" i="94"/>
  <c r="U15" i="94"/>
  <c r="T15" i="94"/>
  <c r="S15" i="94"/>
  <c r="R15" i="94"/>
  <c r="Q15" i="94"/>
  <c r="P15" i="94"/>
  <c r="O15" i="94"/>
  <c r="N15" i="94"/>
  <c r="M15" i="94"/>
  <c r="L15" i="94"/>
  <c r="K15" i="94"/>
  <c r="J15" i="94"/>
  <c r="I15" i="94"/>
  <c r="H15" i="94"/>
  <c r="G15" i="94"/>
  <c r="F15" i="94"/>
  <c r="E15" i="94"/>
  <c r="D15" i="94"/>
  <c r="C15" i="94"/>
  <c r="B15" i="94"/>
  <c r="U14" i="94"/>
  <c r="T14" i="94"/>
  <c r="S14" i="94"/>
  <c r="R14" i="94"/>
  <c r="Q14" i="94"/>
  <c r="P14" i="94"/>
  <c r="O14" i="94"/>
  <c r="N14" i="94"/>
  <c r="M14" i="94"/>
  <c r="L14" i="94"/>
  <c r="K14" i="94"/>
  <c r="J14" i="94"/>
  <c r="I14" i="94"/>
  <c r="H14" i="94"/>
  <c r="G14" i="94"/>
  <c r="F14" i="94"/>
  <c r="E14" i="94"/>
  <c r="D14" i="94"/>
  <c r="C14" i="94"/>
  <c r="B14" i="94"/>
  <c r="U13" i="94"/>
  <c r="T13" i="94"/>
  <c r="S13" i="94"/>
  <c r="R13" i="94"/>
  <c r="Q13" i="94"/>
  <c r="P13" i="94"/>
  <c r="O13" i="94"/>
  <c r="N13" i="94"/>
  <c r="M13" i="94"/>
  <c r="L13" i="94"/>
  <c r="K13" i="94"/>
  <c r="J13" i="94"/>
  <c r="I13" i="94"/>
  <c r="H13" i="94"/>
  <c r="G13" i="94"/>
  <c r="F13" i="94"/>
  <c r="E13" i="94"/>
  <c r="D13" i="94"/>
  <c r="C13" i="94"/>
  <c r="B13" i="94"/>
  <c r="U12" i="94"/>
  <c r="T12" i="94"/>
  <c r="S12" i="94"/>
  <c r="R12" i="94"/>
  <c r="Q12" i="94"/>
  <c r="P12" i="94"/>
  <c r="O12" i="94"/>
  <c r="N12" i="94"/>
  <c r="M12" i="94"/>
  <c r="L12" i="94"/>
  <c r="K12" i="94"/>
  <c r="J12" i="94"/>
  <c r="I12" i="94"/>
  <c r="H12" i="94"/>
  <c r="G12" i="94"/>
  <c r="F12" i="94"/>
  <c r="E12" i="94"/>
  <c r="D12" i="94"/>
  <c r="C12" i="94"/>
  <c r="B12" i="94"/>
  <c r="U11" i="94"/>
  <c r="T11" i="94"/>
  <c r="S11" i="94"/>
  <c r="R11" i="94"/>
  <c r="Q11" i="94"/>
  <c r="P11" i="94"/>
  <c r="O11" i="94"/>
  <c r="N11" i="94"/>
  <c r="M11" i="94"/>
  <c r="L11" i="94"/>
  <c r="K11" i="94"/>
  <c r="J11" i="94"/>
  <c r="I11" i="94"/>
  <c r="H11" i="94"/>
  <c r="G11" i="94"/>
  <c r="F11" i="94"/>
  <c r="E11" i="94"/>
  <c r="D11" i="94"/>
  <c r="C11" i="94"/>
  <c r="B11" i="94"/>
  <c r="U10" i="94"/>
  <c r="T10" i="94"/>
  <c r="S10" i="94"/>
  <c r="R10" i="94"/>
  <c r="Q10" i="94"/>
  <c r="P10" i="94"/>
  <c r="O10" i="94"/>
  <c r="N10" i="94"/>
  <c r="M10" i="94"/>
  <c r="L10" i="94"/>
  <c r="K10" i="94"/>
  <c r="J10" i="94"/>
  <c r="I10" i="94"/>
  <c r="H10" i="94"/>
  <c r="G10" i="94"/>
  <c r="F10" i="94"/>
  <c r="E10" i="94"/>
  <c r="D10" i="94"/>
  <c r="C10" i="94"/>
  <c r="B10" i="94"/>
  <c r="U9" i="94"/>
  <c r="T9" i="94"/>
  <c r="S9" i="94"/>
  <c r="R9" i="94"/>
  <c r="Q9" i="94"/>
  <c r="P9" i="94"/>
  <c r="O9" i="94"/>
  <c r="N9" i="94"/>
  <c r="M9" i="94"/>
  <c r="L9" i="94"/>
  <c r="K9" i="94"/>
  <c r="J9" i="94"/>
  <c r="I9" i="94"/>
  <c r="H9" i="94"/>
  <c r="G9" i="94"/>
  <c r="F9" i="94"/>
  <c r="E9" i="94"/>
  <c r="D9" i="94"/>
  <c r="C9" i="94"/>
  <c r="B9" i="94"/>
  <c r="U8" i="94"/>
  <c r="T8" i="94"/>
  <c r="S8" i="94"/>
  <c r="R8" i="94"/>
  <c r="Q8" i="94"/>
  <c r="P8" i="94"/>
  <c r="O8" i="94"/>
  <c r="N8" i="94"/>
  <c r="M8" i="94"/>
  <c r="L8" i="94"/>
  <c r="K8" i="94"/>
  <c r="J8" i="94"/>
  <c r="I8" i="94"/>
  <c r="H8" i="94"/>
  <c r="G8" i="94"/>
  <c r="F8" i="94"/>
  <c r="E8" i="94"/>
  <c r="D8" i="94"/>
  <c r="C8" i="94"/>
  <c r="B8" i="94"/>
  <c r="U7" i="94"/>
  <c r="T7" i="94"/>
  <c r="S7" i="94"/>
  <c r="R7" i="94"/>
  <c r="Q7" i="94"/>
  <c r="P7" i="94"/>
  <c r="O7" i="94"/>
  <c r="N7" i="94"/>
  <c r="M7" i="94"/>
  <c r="L7" i="94"/>
  <c r="K7" i="94"/>
  <c r="J7" i="94"/>
  <c r="I7" i="94"/>
  <c r="H7" i="94"/>
  <c r="G7" i="94"/>
  <c r="F7" i="94"/>
  <c r="E7" i="94"/>
  <c r="D7" i="94"/>
  <c r="C7" i="94"/>
  <c r="B7" i="94"/>
  <c r="A3" i="94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B36" i="93"/>
  <c r="V35" i="93"/>
  <c r="U35" i="93"/>
  <c r="T35" i="93"/>
  <c r="S35" i="93"/>
  <c r="R35" i="93"/>
  <c r="Q35" i="93"/>
  <c r="P35" i="93"/>
  <c r="O35" i="93"/>
  <c r="N35" i="93"/>
  <c r="M35" i="93"/>
  <c r="L35" i="93"/>
  <c r="K35" i="93"/>
  <c r="J35" i="93"/>
  <c r="I35" i="93"/>
  <c r="H35" i="93"/>
  <c r="G35" i="93"/>
  <c r="F35" i="93"/>
  <c r="E35" i="93"/>
  <c r="D35" i="93"/>
  <c r="C35" i="93"/>
  <c r="B35" i="93"/>
  <c r="V34" i="93"/>
  <c r="U34" i="93"/>
  <c r="T34" i="93"/>
  <c r="S34" i="93"/>
  <c r="R34" i="93"/>
  <c r="Q34" i="93"/>
  <c r="P34" i="93"/>
  <c r="O34" i="93"/>
  <c r="N34" i="93"/>
  <c r="M34" i="93"/>
  <c r="L34" i="93"/>
  <c r="K34" i="93"/>
  <c r="J34" i="93"/>
  <c r="I34" i="93"/>
  <c r="H34" i="93"/>
  <c r="G34" i="93"/>
  <c r="F34" i="93"/>
  <c r="E34" i="93"/>
  <c r="D34" i="93"/>
  <c r="C34" i="93"/>
  <c r="B34" i="93"/>
  <c r="V33" i="93"/>
  <c r="U33" i="93"/>
  <c r="T33" i="93"/>
  <c r="S33" i="93"/>
  <c r="R33" i="93"/>
  <c r="Q33" i="93"/>
  <c r="P33" i="93"/>
  <c r="O33" i="93"/>
  <c r="N33" i="93"/>
  <c r="M33" i="93"/>
  <c r="L33" i="93"/>
  <c r="K33" i="93"/>
  <c r="J33" i="93"/>
  <c r="I33" i="93"/>
  <c r="H33" i="93"/>
  <c r="G33" i="93"/>
  <c r="F33" i="93"/>
  <c r="E33" i="93"/>
  <c r="D33" i="93"/>
  <c r="C33" i="93"/>
  <c r="B33" i="93"/>
  <c r="V32" i="93"/>
  <c r="U32" i="93"/>
  <c r="T32" i="93"/>
  <c r="S32" i="93"/>
  <c r="R32" i="93"/>
  <c r="Q32" i="93"/>
  <c r="P32" i="93"/>
  <c r="O32" i="93"/>
  <c r="N32" i="93"/>
  <c r="M32" i="93"/>
  <c r="L32" i="93"/>
  <c r="K32" i="93"/>
  <c r="J32" i="93"/>
  <c r="I32" i="93"/>
  <c r="H32" i="93"/>
  <c r="G32" i="93"/>
  <c r="F32" i="93"/>
  <c r="E32" i="93"/>
  <c r="D32" i="93"/>
  <c r="C32" i="93"/>
  <c r="B32" i="93"/>
  <c r="V31" i="93"/>
  <c r="U31" i="93"/>
  <c r="T31" i="93"/>
  <c r="S31" i="93"/>
  <c r="R31" i="93"/>
  <c r="Q31" i="93"/>
  <c r="P31" i="93"/>
  <c r="O31" i="93"/>
  <c r="N31" i="93"/>
  <c r="M31" i="93"/>
  <c r="L31" i="93"/>
  <c r="K31" i="93"/>
  <c r="J31" i="93"/>
  <c r="I31" i="93"/>
  <c r="H31" i="93"/>
  <c r="G31" i="93"/>
  <c r="F31" i="93"/>
  <c r="E31" i="93"/>
  <c r="D31" i="93"/>
  <c r="C31" i="93"/>
  <c r="B31" i="93"/>
  <c r="V30" i="93"/>
  <c r="U30" i="93"/>
  <c r="T30" i="93"/>
  <c r="S30" i="93"/>
  <c r="R30" i="93"/>
  <c r="Q30" i="93"/>
  <c r="P30" i="93"/>
  <c r="O30" i="93"/>
  <c r="N30" i="93"/>
  <c r="M30" i="93"/>
  <c r="L30" i="93"/>
  <c r="K30" i="93"/>
  <c r="J30" i="93"/>
  <c r="I30" i="93"/>
  <c r="H30" i="93"/>
  <c r="G30" i="93"/>
  <c r="F30" i="93"/>
  <c r="E30" i="93"/>
  <c r="D30" i="93"/>
  <c r="C30" i="93"/>
  <c r="B30" i="93"/>
  <c r="V29" i="93"/>
  <c r="U29" i="93"/>
  <c r="T29" i="93"/>
  <c r="S29" i="93"/>
  <c r="R29" i="93"/>
  <c r="Q29" i="93"/>
  <c r="P29" i="93"/>
  <c r="O29" i="93"/>
  <c r="N29" i="93"/>
  <c r="M29" i="93"/>
  <c r="L29" i="93"/>
  <c r="K29" i="93"/>
  <c r="J29" i="93"/>
  <c r="I29" i="93"/>
  <c r="H29" i="93"/>
  <c r="G29" i="93"/>
  <c r="F29" i="93"/>
  <c r="E29" i="93"/>
  <c r="D29" i="93"/>
  <c r="C29" i="93"/>
  <c r="B29" i="93"/>
  <c r="V28" i="93"/>
  <c r="U28" i="93"/>
  <c r="T28" i="93"/>
  <c r="S28" i="93"/>
  <c r="R28" i="93"/>
  <c r="Q28" i="93"/>
  <c r="P28" i="93"/>
  <c r="O28" i="93"/>
  <c r="N28" i="93"/>
  <c r="M28" i="93"/>
  <c r="L28" i="93"/>
  <c r="K28" i="93"/>
  <c r="J28" i="93"/>
  <c r="I28" i="93"/>
  <c r="H28" i="93"/>
  <c r="G28" i="93"/>
  <c r="F28" i="93"/>
  <c r="E28" i="93"/>
  <c r="D28" i="93"/>
  <c r="C28" i="93"/>
  <c r="B28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B27" i="93"/>
  <c r="V26" i="93"/>
  <c r="U26" i="93"/>
  <c r="T26" i="93"/>
  <c r="S26" i="93"/>
  <c r="R26" i="93"/>
  <c r="Q26" i="93"/>
  <c r="P26" i="93"/>
  <c r="O26" i="93"/>
  <c r="N26" i="93"/>
  <c r="M26" i="93"/>
  <c r="L26" i="93"/>
  <c r="K26" i="93"/>
  <c r="J26" i="93"/>
  <c r="I26" i="93"/>
  <c r="H26" i="93"/>
  <c r="G26" i="93"/>
  <c r="F26" i="93"/>
  <c r="E26" i="93"/>
  <c r="D26" i="93"/>
  <c r="C26" i="93"/>
  <c r="B26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B25" i="93"/>
  <c r="V24" i="93"/>
  <c r="U24" i="93"/>
  <c r="T24" i="93"/>
  <c r="S24" i="93"/>
  <c r="R24" i="93"/>
  <c r="Q24" i="93"/>
  <c r="P24" i="93"/>
  <c r="O24" i="93"/>
  <c r="N24" i="93"/>
  <c r="M24" i="93"/>
  <c r="L24" i="93"/>
  <c r="K24" i="93"/>
  <c r="J24" i="93"/>
  <c r="I24" i="93"/>
  <c r="H24" i="93"/>
  <c r="G24" i="93"/>
  <c r="F24" i="93"/>
  <c r="E24" i="93"/>
  <c r="D24" i="93"/>
  <c r="C24" i="93"/>
  <c r="B24" i="93"/>
  <c r="V23" i="93"/>
  <c r="U23" i="93"/>
  <c r="T23" i="93"/>
  <c r="S23" i="93"/>
  <c r="R23" i="93"/>
  <c r="Q23" i="93"/>
  <c r="P23" i="93"/>
  <c r="O23" i="93"/>
  <c r="N23" i="93"/>
  <c r="M23" i="93"/>
  <c r="L23" i="93"/>
  <c r="K23" i="93"/>
  <c r="J23" i="93"/>
  <c r="I23" i="93"/>
  <c r="H23" i="93"/>
  <c r="G23" i="93"/>
  <c r="F23" i="93"/>
  <c r="E23" i="93"/>
  <c r="D23" i="93"/>
  <c r="C23" i="93"/>
  <c r="B23" i="93"/>
  <c r="V22" i="93"/>
  <c r="U22" i="93"/>
  <c r="T22" i="93"/>
  <c r="S22" i="93"/>
  <c r="R22" i="93"/>
  <c r="Q22" i="93"/>
  <c r="P22" i="93"/>
  <c r="O22" i="93"/>
  <c r="N22" i="93"/>
  <c r="M22" i="93"/>
  <c r="L22" i="93"/>
  <c r="K22" i="93"/>
  <c r="J22" i="93"/>
  <c r="I22" i="93"/>
  <c r="H22" i="93"/>
  <c r="G22" i="93"/>
  <c r="F22" i="93"/>
  <c r="E22" i="93"/>
  <c r="D22" i="93"/>
  <c r="C22" i="93"/>
  <c r="B22" i="93"/>
  <c r="V21" i="93"/>
  <c r="U21" i="93"/>
  <c r="T21" i="93"/>
  <c r="S21" i="93"/>
  <c r="R21" i="93"/>
  <c r="Q21" i="93"/>
  <c r="P21" i="93"/>
  <c r="O21" i="93"/>
  <c r="N21" i="93"/>
  <c r="M21" i="93"/>
  <c r="L21" i="93"/>
  <c r="K21" i="93"/>
  <c r="J21" i="93"/>
  <c r="I21" i="93"/>
  <c r="H21" i="93"/>
  <c r="G21" i="93"/>
  <c r="F21" i="93"/>
  <c r="E21" i="93"/>
  <c r="D21" i="93"/>
  <c r="C21" i="93"/>
  <c r="B21" i="93"/>
  <c r="V20" i="93"/>
  <c r="U20" i="93"/>
  <c r="T20" i="93"/>
  <c r="S20" i="93"/>
  <c r="R20" i="93"/>
  <c r="Q20" i="93"/>
  <c r="P20" i="93"/>
  <c r="O20" i="93"/>
  <c r="N20" i="93"/>
  <c r="M20" i="93"/>
  <c r="L20" i="93"/>
  <c r="K20" i="93"/>
  <c r="J20" i="93"/>
  <c r="I20" i="93"/>
  <c r="H20" i="93"/>
  <c r="G20" i="93"/>
  <c r="F20" i="93"/>
  <c r="E20" i="93"/>
  <c r="D20" i="93"/>
  <c r="C20" i="93"/>
  <c r="B20" i="93"/>
  <c r="V19" i="93"/>
  <c r="U19" i="93"/>
  <c r="T19" i="93"/>
  <c r="S19" i="93"/>
  <c r="R19" i="93"/>
  <c r="Q19" i="93"/>
  <c r="P19" i="93"/>
  <c r="O19" i="93"/>
  <c r="N19" i="93"/>
  <c r="M19" i="93"/>
  <c r="L19" i="93"/>
  <c r="K19" i="93"/>
  <c r="J19" i="93"/>
  <c r="I19" i="93"/>
  <c r="H19" i="93"/>
  <c r="G19" i="93"/>
  <c r="F19" i="93"/>
  <c r="E19" i="93"/>
  <c r="D19" i="93"/>
  <c r="C19" i="93"/>
  <c r="B19" i="93"/>
  <c r="V18" i="93"/>
  <c r="U18" i="93"/>
  <c r="T18" i="93"/>
  <c r="S18" i="93"/>
  <c r="R18" i="93"/>
  <c r="Q18" i="93"/>
  <c r="P18" i="93"/>
  <c r="O18" i="93"/>
  <c r="N18" i="93"/>
  <c r="M18" i="93"/>
  <c r="L18" i="93"/>
  <c r="K18" i="93"/>
  <c r="J18" i="93"/>
  <c r="I18" i="93"/>
  <c r="H18" i="93"/>
  <c r="G18" i="93"/>
  <c r="F18" i="93"/>
  <c r="E18" i="93"/>
  <c r="D18" i="93"/>
  <c r="C18" i="93"/>
  <c r="B18" i="93"/>
  <c r="V17" i="93"/>
  <c r="U17" i="93"/>
  <c r="T17" i="93"/>
  <c r="S17" i="93"/>
  <c r="R17" i="93"/>
  <c r="Q17" i="93"/>
  <c r="P17" i="93"/>
  <c r="O17" i="93"/>
  <c r="N17" i="93"/>
  <c r="M17" i="93"/>
  <c r="L17" i="93"/>
  <c r="K17" i="93"/>
  <c r="J17" i="93"/>
  <c r="I17" i="93"/>
  <c r="H17" i="93"/>
  <c r="G17" i="93"/>
  <c r="F17" i="93"/>
  <c r="E17" i="93"/>
  <c r="D17" i="93"/>
  <c r="C17" i="93"/>
  <c r="B17" i="93"/>
  <c r="V16" i="93"/>
  <c r="U16" i="93"/>
  <c r="T16" i="93"/>
  <c r="S16" i="93"/>
  <c r="R16" i="93"/>
  <c r="Q16" i="93"/>
  <c r="P16" i="93"/>
  <c r="O16" i="93"/>
  <c r="N16" i="93"/>
  <c r="M16" i="93"/>
  <c r="L16" i="93"/>
  <c r="K16" i="93"/>
  <c r="J16" i="93"/>
  <c r="I16" i="93"/>
  <c r="H16" i="93"/>
  <c r="G16" i="93"/>
  <c r="F16" i="93"/>
  <c r="E16" i="93"/>
  <c r="D16" i="93"/>
  <c r="C16" i="93"/>
  <c r="B16" i="93"/>
  <c r="V15" i="93"/>
  <c r="U15" i="93"/>
  <c r="T15" i="93"/>
  <c r="S15" i="93"/>
  <c r="R15" i="93"/>
  <c r="Q15" i="93"/>
  <c r="P15" i="93"/>
  <c r="O15" i="93"/>
  <c r="N15" i="93"/>
  <c r="M15" i="93"/>
  <c r="L15" i="93"/>
  <c r="K15" i="93"/>
  <c r="J15" i="93"/>
  <c r="I15" i="93"/>
  <c r="H15" i="93"/>
  <c r="G15" i="93"/>
  <c r="F15" i="93"/>
  <c r="E15" i="93"/>
  <c r="D15" i="93"/>
  <c r="C15" i="93"/>
  <c r="B15" i="93"/>
  <c r="V14" i="93"/>
  <c r="U14" i="93"/>
  <c r="T14" i="93"/>
  <c r="S14" i="93"/>
  <c r="R14" i="93"/>
  <c r="Q14" i="93"/>
  <c r="P14" i="93"/>
  <c r="O14" i="93"/>
  <c r="N14" i="93"/>
  <c r="M14" i="93"/>
  <c r="L14" i="93"/>
  <c r="K14" i="93"/>
  <c r="J14" i="93"/>
  <c r="I14" i="93"/>
  <c r="H14" i="93"/>
  <c r="G14" i="93"/>
  <c r="F14" i="93"/>
  <c r="E14" i="93"/>
  <c r="D14" i="93"/>
  <c r="C14" i="93"/>
  <c r="B14" i="93"/>
  <c r="V13" i="93"/>
  <c r="U13" i="93"/>
  <c r="T13" i="93"/>
  <c r="S13" i="93"/>
  <c r="R13" i="93"/>
  <c r="Q13" i="93"/>
  <c r="P13" i="93"/>
  <c r="O13" i="93"/>
  <c r="N13" i="93"/>
  <c r="M13" i="93"/>
  <c r="L13" i="93"/>
  <c r="K13" i="93"/>
  <c r="J13" i="93"/>
  <c r="I13" i="93"/>
  <c r="H13" i="93"/>
  <c r="G13" i="93"/>
  <c r="F13" i="93"/>
  <c r="E13" i="93"/>
  <c r="D13" i="93"/>
  <c r="C13" i="93"/>
  <c r="B13" i="93"/>
  <c r="V12" i="93"/>
  <c r="U12" i="93"/>
  <c r="T12" i="93"/>
  <c r="S12" i="93"/>
  <c r="R12" i="93"/>
  <c r="Q12" i="93"/>
  <c r="P12" i="93"/>
  <c r="O12" i="93"/>
  <c r="N12" i="93"/>
  <c r="M12" i="93"/>
  <c r="L12" i="93"/>
  <c r="K12" i="93"/>
  <c r="J12" i="93"/>
  <c r="I12" i="93"/>
  <c r="H12" i="93"/>
  <c r="G12" i="93"/>
  <c r="F12" i="93"/>
  <c r="E12" i="93"/>
  <c r="D12" i="93"/>
  <c r="C12" i="93"/>
  <c r="B12" i="93"/>
  <c r="V11" i="93"/>
  <c r="U11" i="93"/>
  <c r="T11" i="93"/>
  <c r="S11" i="93"/>
  <c r="R11" i="93"/>
  <c r="Q11" i="93"/>
  <c r="P11" i="93"/>
  <c r="O11" i="93"/>
  <c r="N11" i="93"/>
  <c r="M11" i="93"/>
  <c r="L11" i="93"/>
  <c r="K11" i="93"/>
  <c r="J11" i="93"/>
  <c r="I11" i="93"/>
  <c r="H11" i="93"/>
  <c r="G11" i="93"/>
  <c r="F11" i="93"/>
  <c r="E11" i="93"/>
  <c r="D11" i="93"/>
  <c r="C11" i="93"/>
  <c r="B11" i="93"/>
  <c r="V10" i="93"/>
  <c r="U10" i="93"/>
  <c r="T10" i="93"/>
  <c r="S10" i="93"/>
  <c r="R10" i="93"/>
  <c r="Q10" i="93"/>
  <c r="P10" i="93"/>
  <c r="O10" i="93"/>
  <c r="N10" i="93"/>
  <c r="M10" i="93"/>
  <c r="L10" i="93"/>
  <c r="K10" i="93"/>
  <c r="J10" i="93"/>
  <c r="I10" i="93"/>
  <c r="H10" i="93"/>
  <c r="G10" i="93"/>
  <c r="F10" i="93"/>
  <c r="E10" i="93"/>
  <c r="D10" i="93"/>
  <c r="C10" i="93"/>
  <c r="B10" i="93"/>
  <c r="V9" i="93"/>
  <c r="U9" i="93"/>
  <c r="T9" i="93"/>
  <c r="S9" i="93"/>
  <c r="R9" i="93"/>
  <c r="Q9" i="93"/>
  <c r="P9" i="93"/>
  <c r="O9" i="93"/>
  <c r="N9" i="93"/>
  <c r="M9" i="93"/>
  <c r="L9" i="93"/>
  <c r="K9" i="93"/>
  <c r="J9" i="93"/>
  <c r="I9" i="93"/>
  <c r="H9" i="93"/>
  <c r="G9" i="93"/>
  <c r="F9" i="93"/>
  <c r="E9" i="93"/>
  <c r="D9" i="93"/>
  <c r="C9" i="93"/>
  <c r="B9" i="93"/>
  <c r="V8" i="93"/>
  <c r="U8" i="93"/>
  <c r="T8" i="93"/>
  <c r="S8" i="93"/>
  <c r="R8" i="93"/>
  <c r="Q8" i="93"/>
  <c r="P8" i="93"/>
  <c r="O8" i="93"/>
  <c r="N8" i="93"/>
  <c r="M8" i="93"/>
  <c r="L8" i="93"/>
  <c r="K8" i="93"/>
  <c r="J8" i="93"/>
  <c r="I8" i="93"/>
  <c r="H8" i="93"/>
  <c r="G8" i="93"/>
  <c r="F8" i="93"/>
  <c r="E8" i="93"/>
  <c r="D8" i="93"/>
  <c r="C8" i="93"/>
  <c r="B8" i="93"/>
  <c r="V7" i="93"/>
  <c r="U7" i="93"/>
  <c r="T7" i="93"/>
  <c r="S7" i="93"/>
  <c r="R7" i="93"/>
  <c r="Q7" i="93"/>
  <c r="P7" i="93"/>
  <c r="O7" i="93"/>
  <c r="N7" i="93"/>
  <c r="M7" i="93"/>
  <c r="L7" i="93"/>
  <c r="K7" i="93"/>
  <c r="J7" i="93"/>
  <c r="I7" i="93"/>
  <c r="H7" i="93"/>
  <c r="G7" i="93"/>
  <c r="F7" i="93"/>
  <c r="E7" i="93"/>
  <c r="D7" i="93"/>
  <c r="C7" i="93"/>
  <c r="B7" i="93"/>
  <c r="A3" i="93"/>
  <c r="U24" i="92"/>
  <c r="T24" i="92"/>
  <c r="S24" i="92"/>
  <c r="R24" i="92"/>
  <c r="Q24" i="92"/>
  <c r="P24" i="92"/>
  <c r="O24" i="92"/>
  <c r="N24" i="92"/>
  <c r="M24" i="92"/>
  <c r="L24" i="92"/>
  <c r="K24" i="92"/>
  <c r="J24" i="92"/>
  <c r="I24" i="92"/>
  <c r="H24" i="92"/>
  <c r="G24" i="92"/>
  <c r="F24" i="92"/>
  <c r="E24" i="92"/>
  <c r="D24" i="92"/>
  <c r="C24" i="92"/>
  <c r="B24" i="92"/>
  <c r="U23" i="92"/>
  <c r="T23" i="92"/>
  <c r="S23" i="92"/>
  <c r="R23" i="92"/>
  <c r="Q23" i="92"/>
  <c r="P23" i="92"/>
  <c r="O23" i="92"/>
  <c r="N23" i="92"/>
  <c r="M23" i="92"/>
  <c r="L23" i="92"/>
  <c r="K23" i="92"/>
  <c r="J23" i="92"/>
  <c r="I23" i="92"/>
  <c r="H23" i="92"/>
  <c r="G23" i="92"/>
  <c r="F23" i="92"/>
  <c r="E23" i="92"/>
  <c r="D23" i="92"/>
  <c r="C23" i="92"/>
  <c r="B23" i="92"/>
  <c r="U22" i="92"/>
  <c r="T22" i="92"/>
  <c r="S22" i="92"/>
  <c r="R22" i="92"/>
  <c r="Q22" i="92"/>
  <c r="P22" i="92"/>
  <c r="O22" i="92"/>
  <c r="N22" i="92"/>
  <c r="M22" i="92"/>
  <c r="L22" i="92"/>
  <c r="K22" i="92"/>
  <c r="J22" i="92"/>
  <c r="I22" i="92"/>
  <c r="H22" i="92"/>
  <c r="G22" i="92"/>
  <c r="F22" i="92"/>
  <c r="E22" i="92"/>
  <c r="D22" i="92"/>
  <c r="C22" i="92"/>
  <c r="B22" i="92"/>
  <c r="U21" i="92"/>
  <c r="T21" i="92"/>
  <c r="S21" i="92"/>
  <c r="R21" i="92"/>
  <c r="Q21" i="92"/>
  <c r="P21" i="92"/>
  <c r="O21" i="92"/>
  <c r="N21" i="92"/>
  <c r="M21" i="92"/>
  <c r="L21" i="92"/>
  <c r="K21" i="92"/>
  <c r="J21" i="92"/>
  <c r="I21" i="92"/>
  <c r="H21" i="92"/>
  <c r="G21" i="92"/>
  <c r="F21" i="92"/>
  <c r="E21" i="92"/>
  <c r="D21" i="92"/>
  <c r="C21" i="92"/>
  <c r="B21" i="92"/>
  <c r="U20" i="92"/>
  <c r="T20" i="92"/>
  <c r="S20" i="92"/>
  <c r="R20" i="92"/>
  <c r="Q20" i="92"/>
  <c r="P20" i="92"/>
  <c r="O20" i="92"/>
  <c r="N20" i="92"/>
  <c r="M20" i="92"/>
  <c r="L20" i="92"/>
  <c r="K20" i="92"/>
  <c r="J20" i="92"/>
  <c r="I20" i="92"/>
  <c r="H20" i="92"/>
  <c r="G20" i="92"/>
  <c r="F20" i="92"/>
  <c r="E20" i="92"/>
  <c r="D20" i="92"/>
  <c r="C20" i="92"/>
  <c r="B20" i="92"/>
  <c r="U19" i="92"/>
  <c r="T19" i="92"/>
  <c r="S19" i="92"/>
  <c r="R19" i="92"/>
  <c r="Q19" i="92"/>
  <c r="P19" i="92"/>
  <c r="O19" i="92"/>
  <c r="N19" i="92"/>
  <c r="M19" i="92"/>
  <c r="L19" i="92"/>
  <c r="K19" i="92"/>
  <c r="J19" i="92"/>
  <c r="I19" i="92"/>
  <c r="H19" i="92"/>
  <c r="G19" i="92"/>
  <c r="F19" i="92"/>
  <c r="E19" i="92"/>
  <c r="D19" i="92"/>
  <c r="C19" i="92"/>
  <c r="B19" i="92"/>
  <c r="U18" i="92"/>
  <c r="T18" i="92"/>
  <c r="S18" i="92"/>
  <c r="R18" i="92"/>
  <c r="Q18" i="92"/>
  <c r="P18" i="92"/>
  <c r="O18" i="92"/>
  <c r="N18" i="92"/>
  <c r="M18" i="92"/>
  <c r="L18" i="92"/>
  <c r="K18" i="92"/>
  <c r="J18" i="92"/>
  <c r="I18" i="92"/>
  <c r="H18" i="92"/>
  <c r="G18" i="92"/>
  <c r="F18" i="92"/>
  <c r="E18" i="92"/>
  <c r="D18" i="92"/>
  <c r="C18" i="92"/>
  <c r="B18" i="92"/>
  <c r="U17" i="92"/>
  <c r="T17" i="92"/>
  <c r="S17" i="92"/>
  <c r="R17" i="92"/>
  <c r="Q17" i="92"/>
  <c r="P17" i="92"/>
  <c r="O17" i="92"/>
  <c r="N17" i="92"/>
  <c r="M17" i="92"/>
  <c r="L17" i="92"/>
  <c r="K17" i="92"/>
  <c r="J17" i="92"/>
  <c r="I17" i="92"/>
  <c r="H17" i="92"/>
  <c r="G17" i="92"/>
  <c r="F17" i="92"/>
  <c r="E17" i="92"/>
  <c r="D17" i="92"/>
  <c r="C17" i="92"/>
  <c r="B17" i="92"/>
  <c r="U16" i="92"/>
  <c r="T16" i="92"/>
  <c r="S16" i="92"/>
  <c r="R16" i="92"/>
  <c r="Q16" i="92"/>
  <c r="P16" i="92"/>
  <c r="O16" i="92"/>
  <c r="N16" i="92"/>
  <c r="M16" i="92"/>
  <c r="L16" i="92"/>
  <c r="K16" i="92"/>
  <c r="J16" i="92"/>
  <c r="I16" i="92"/>
  <c r="H16" i="92"/>
  <c r="G16" i="92"/>
  <c r="F16" i="92"/>
  <c r="E16" i="92"/>
  <c r="D16" i="92"/>
  <c r="C16" i="92"/>
  <c r="B16" i="92"/>
  <c r="U15" i="92"/>
  <c r="T15" i="92"/>
  <c r="S15" i="92"/>
  <c r="R15" i="92"/>
  <c r="Q15" i="92"/>
  <c r="P15" i="92"/>
  <c r="O15" i="92"/>
  <c r="N15" i="92"/>
  <c r="M15" i="92"/>
  <c r="L15" i="92"/>
  <c r="K15" i="92"/>
  <c r="J15" i="92"/>
  <c r="I15" i="92"/>
  <c r="H15" i="92"/>
  <c r="G15" i="92"/>
  <c r="F15" i="92"/>
  <c r="E15" i="92"/>
  <c r="D15" i="92"/>
  <c r="C15" i="92"/>
  <c r="B15" i="92"/>
  <c r="U14" i="92"/>
  <c r="T14" i="92"/>
  <c r="S14" i="92"/>
  <c r="R14" i="92"/>
  <c r="Q14" i="92"/>
  <c r="P14" i="92"/>
  <c r="O14" i="92"/>
  <c r="N14" i="92"/>
  <c r="M14" i="92"/>
  <c r="L14" i="92"/>
  <c r="K14" i="92"/>
  <c r="J14" i="92"/>
  <c r="I14" i="92"/>
  <c r="H14" i="92"/>
  <c r="G14" i="92"/>
  <c r="F14" i="92"/>
  <c r="E14" i="92"/>
  <c r="D14" i="92"/>
  <c r="C14" i="92"/>
  <c r="B14" i="92"/>
  <c r="U13" i="92"/>
  <c r="T13" i="92"/>
  <c r="S13" i="92"/>
  <c r="R13" i="92"/>
  <c r="Q13" i="92"/>
  <c r="P13" i="92"/>
  <c r="O13" i="92"/>
  <c r="N13" i="92"/>
  <c r="M13" i="92"/>
  <c r="L13" i="92"/>
  <c r="K13" i="92"/>
  <c r="J13" i="92"/>
  <c r="I13" i="92"/>
  <c r="H13" i="92"/>
  <c r="G13" i="92"/>
  <c r="F13" i="92"/>
  <c r="E13" i="92"/>
  <c r="D13" i="92"/>
  <c r="C13" i="92"/>
  <c r="B13" i="92"/>
  <c r="U12" i="92"/>
  <c r="T12" i="92"/>
  <c r="S12" i="92"/>
  <c r="R12" i="92"/>
  <c r="Q12" i="92"/>
  <c r="P12" i="92"/>
  <c r="O12" i="92"/>
  <c r="N12" i="92"/>
  <c r="M12" i="92"/>
  <c r="L12" i="92"/>
  <c r="K12" i="92"/>
  <c r="J12" i="92"/>
  <c r="I12" i="92"/>
  <c r="H12" i="92"/>
  <c r="G12" i="92"/>
  <c r="F12" i="92"/>
  <c r="E12" i="92"/>
  <c r="D12" i="92"/>
  <c r="C12" i="92"/>
  <c r="B12" i="92"/>
  <c r="U11" i="92"/>
  <c r="T11" i="92"/>
  <c r="S11" i="92"/>
  <c r="R11" i="92"/>
  <c r="Q11" i="92"/>
  <c r="P11" i="92"/>
  <c r="O11" i="92"/>
  <c r="N11" i="92"/>
  <c r="M11" i="92"/>
  <c r="L11" i="92"/>
  <c r="K11" i="92"/>
  <c r="J11" i="92"/>
  <c r="I11" i="92"/>
  <c r="H11" i="92"/>
  <c r="G11" i="92"/>
  <c r="F11" i="92"/>
  <c r="E11" i="92"/>
  <c r="D11" i="92"/>
  <c r="C11" i="92"/>
  <c r="B11" i="92"/>
  <c r="U10" i="92"/>
  <c r="T10" i="92"/>
  <c r="S10" i="92"/>
  <c r="R10" i="92"/>
  <c r="Q10" i="92"/>
  <c r="P10" i="92"/>
  <c r="O10" i="92"/>
  <c r="N10" i="92"/>
  <c r="M10" i="92"/>
  <c r="L10" i="92"/>
  <c r="K10" i="92"/>
  <c r="J10" i="92"/>
  <c r="I10" i="92"/>
  <c r="H10" i="92"/>
  <c r="G10" i="92"/>
  <c r="F10" i="92"/>
  <c r="E10" i="92"/>
  <c r="D10" i="92"/>
  <c r="C10" i="92"/>
  <c r="B10" i="92"/>
  <c r="U9" i="92"/>
  <c r="T9" i="92"/>
  <c r="S9" i="92"/>
  <c r="R9" i="92"/>
  <c r="Q9" i="92"/>
  <c r="P9" i="92"/>
  <c r="O9" i="92"/>
  <c r="N9" i="92"/>
  <c r="M9" i="92"/>
  <c r="L9" i="92"/>
  <c r="K9" i="92"/>
  <c r="J9" i="92"/>
  <c r="I9" i="92"/>
  <c r="H9" i="92"/>
  <c r="G9" i="92"/>
  <c r="F9" i="92"/>
  <c r="E9" i="92"/>
  <c r="D9" i="92"/>
  <c r="C9" i="92"/>
  <c r="B9" i="92"/>
  <c r="U8" i="92"/>
  <c r="T8" i="92"/>
  <c r="S8" i="92"/>
  <c r="R8" i="92"/>
  <c r="Q8" i="92"/>
  <c r="P8" i="92"/>
  <c r="O8" i="92"/>
  <c r="N8" i="92"/>
  <c r="M8" i="92"/>
  <c r="L8" i="92"/>
  <c r="K8" i="92"/>
  <c r="J8" i="92"/>
  <c r="I8" i="92"/>
  <c r="H8" i="92"/>
  <c r="G8" i="92"/>
  <c r="F8" i="92"/>
  <c r="E8" i="92"/>
  <c r="D8" i="92"/>
  <c r="C8" i="92"/>
  <c r="B8" i="92"/>
  <c r="U7" i="92"/>
  <c r="T7" i="92"/>
  <c r="S7" i="92"/>
  <c r="R7" i="92"/>
  <c r="Q7" i="92"/>
  <c r="P7" i="92"/>
  <c r="O7" i="92"/>
  <c r="N7" i="92"/>
  <c r="M7" i="92"/>
  <c r="L7" i="92"/>
  <c r="K7" i="92"/>
  <c r="J7" i="92"/>
  <c r="I7" i="92"/>
  <c r="H7" i="92"/>
  <c r="G7" i="92"/>
  <c r="F7" i="92"/>
  <c r="E7" i="92"/>
  <c r="D7" i="92"/>
  <c r="C7" i="92"/>
  <c r="B7" i="92"/>
  <c r="A3" i="92"/>
  <c r="V24" i="91"/>
  <c r="U24" i="91"/>
  <c r="T24" i="91"/>
  <c r="S24" i="91"/>
  <c r="R24" i="91"/>
  <c r="Q24" i="91"/>
  <c r="P24" i="91"/>
  <c r="O24" i="91"/>
  <c r="N24" i="91"/>
  <c r="M24" i="91"/>
  <c r="L24" i="91"/>
  <c r="K24" i="91"/>
  <c r="J24" i="91"/>
  <c r="I24" i="91"/>
  <c r="H24" i="91"/>
  <c r="G24" i="91"/>
  <c r="F24" i="91"/>
  <c r="E24" i="91"/>
  <c r="D24" i="91"/>
  <c r="C24" i="91"/>
  <c r="B24" i="91"/>
  <c r="V23" i="91"/>
  <c r="U23" i="91"/>
  <c r="T23" i="91"/>
  <c r="S23" i="91"/>
  <c r="R23" i="91"/>
  <c r="Q23" i="91"/>
  <c r="P23" i="91"/>
  <c r="O23" i="91"/>
  <c r="N23" i="91"/>
  <c r="M23" i="91"/>
  <c r="L23" i="91"/>
  <c r="K23" i="91"/>
  <c r="J23" i="91"/>
  <c r="I23" i="91"/>
  <c r="H23" i="91"/>
  <c r="G23" i="91"/>
  <c r="F23" i="91"/>
  <c r="E23" i="91"/>
  <c r="D23" i="91"/>
  <c r="C23" i="91"/>
  <c r="B23" i="91"/>
  <c r="V22" i="91"/>
  <c r="U22" i="91"/>
  <c r="T22" i="91"/>
  <c r="S22" i="91"/>
  <c r="R22" i="91"/>
  <c r="Q22" i="91"/>
  <c r="P22" i="91"/>
  <c r="O22" i="91"/>
  <c r="N22" i="91"/>
  <c r="M22" i="91"/>
  <c r="L22" i="91"/>
  <c r="K22" i="91"/>
  <c r="J22" i="91"/>
  <c r="I22" i="91"/>
  <c r="H22" i="91"/>
  <c r="G22" i="91"/>
  <c r="F22" i="91"/>
  <c r="E22" i="91"/>
  <c r="D22" i="91"/>
  <c r="C22" i="91"/>
  <c r="B22" i="91"/>
  <c r="V21" i="91"/>
  <c r="U21" i="91"/>
  <c r="T21" i="91"/>
  <c r="S21" i="91"/>
  <c r="R21" i="91"/>
  <c r="Q21" i="91"/>
  <c r="P21" i="91"/>
  <c r="O21" i="91"/>
  <c r="N21" i="91"/>
  <c r="M21" i="91"/>
  <c r="L21" i="91"/>
  <c r="K21" i="91"/>
  <c r="J21" i="91"/>
  <c r="I21" i="91"/>
  <c r="H21" i="91"/>
  <c r="G21" i="91"/>
  <c r="F21" i="91"/>
  <c r="E21" i="91"/>
  <c r="D21" i="91"/>
  <c r="C21" i="91"/>
  <c r="B21" i="91"/>
  <c r="V20" i="91"/>
  <c r="U20" i="91"/>
  <c r="T20" i="91"/>
  <c r="S20" i="91"/>
  <c r="R20" i="91"/>
  <c r="Q20" i="91"/>
  <c r="P20" i="91"/>
  <c r="O20" i="91"/>
  <c r="N20" i="91"/>
  <c r="M20" i="91"/>
  <c r="L20" i="91"/>
  <c r="K20" i="91"/>
  <c r="J20" i="91"/>
  <c r="I20" i="91"/>
  <c r="H20" i="91"/>
  <c r="G20" i="91"/>
  <c r="F20" i="91"/>
  <c r="E20" i="91"/>
  <c r="D20" i="91"/>
  <c r="C20" i="91"/>
  <c r="B20" i="91"/>
  <c r="V19" i="91"/>
  <c r="U19" i="91"/>
  <c r="T19" i="91"/>
  <c r="S19" i="91"/>
  <c r="R19" i="91"/>
  <c r="Q19" i="91"/>
  <c r="P19" i="91"/>
  <c r="O19" i="91"/>
  <c r="N19" i="91"/>
  <c r="M19" i="91"/>
  <c r="L19" i="91"/>
  <c r="K19" i="91"/>
  <c r="J19" i="91"/>
  <c r="I19" i="91"/>
  <c r="H19" i="91"/>
  <c r="G19" i="91"/>
  <c r="F19" i="91"/>
  <c r="E19" i="91"/>
  <c r="D19" i="91"/>
  <c r="C19" i="91"/>
  <c r="B19" i="91"/>
  <c r="V18" i="91"/>
  <c r="U18" i="91"/>
  <c r="T18" i="91"/>
  <c r="S18" i="91"/>
  <c r="R18" i="91"/>
  <c r="Q18" i="91"/>
  <c r="P18" i="91"/>
  <c r="O18" i="91"/>
  <c r="N18" i="91"/>
  <c r="M18" i="91"/>
  <c r="L18" i="91"/>
  <c r="K18" i="91"/>
  <c r="J18" i="91"/>
  <c r="I18" i="91"/>
  <c r="H18" i="91"/>
  <c r="G18" i="91"/>
  <c r="F18" i="91"/>
  <c r="E18" i="91"/>
  <c r="D18" i="91"/>
  <c r="C18" i="91"/>
  <c r="B18" i="91"/>
  <c r="V17" i="91"/>
  <c r="U17" i="91"/>
  <c r="T17" i="91"/>
  <c r="S17" i="91"/>
  <c r="R17" i="91"/>
  <c r="Q17" i="91"/>
  <c r="P17" i="91"/>
  <c r="O17" i="91"/>
  <c r="N17" i="91"/>
  <c r="M17" i="91"/>
  <c r="L17" i="91"/>
  <c r="K17" i="91"/>
  <c r="J17" i="91"/>
  <c r="I17" i="91"/>
  <c r="H17" i="91"/>
  <c r="G17" i="91"/>
  <c r="F17" i="91"/>
  <c r="E17" i="91"/>
  <c r="D17" i="91"/>
  <c r="C17" i="91"/>
  <c r="B17" i="91"/>
  <c r="V16" i="91"/>
  <c r="U16" i="91"/>
  <c r="T16" i="91"/>
  <c r="S16" i="91"/>
  <c r="R16" i="91"/>
  <c r="Q16" i="91"/>
  <c r="P16" i="91"/>
  <c r="O16" i="91"/>
  <c r="N16" i="91"/>
  <c r="M16" i="91"/>
  <c r="L16" i="91"/>
  <c r="K16" i="91"/>
  <c r="J16" i="91"/>
  <c r="I16" i="91"/>
  <c r="H16" i="91"/>
  <c r="G16" i="91"/>
  <c r="F16" i="91"/>
  <c r="E16" i="91"/>
  <c r="D16" i="91"/>
  <c r="C16" i="91"/>
  <c r="B16" i="91"/>
  <c r="V15" i="91"/>
  <c r="U15" i="91"/>
  <c r="T15" i="91"/>
  <c r="S15" i="91"/>
  <c r="R15" i="91"/>
  <c r="Q15" i="91"/>
  <c r="P15" i="91"/>
  <c r="O15" i="91"/>
  <c r="N15" i="91"/>
  <c r="M15" i="91"/>
  <c r="L15" i="91"/>
  <c r="K15" i="91"/>
  <c r="J15" i="91"/>
  <c r="I15" i="91"/>
  <c r="H15" i="91"/>
  <c r="G15" i="91"/>
  <c r="F15" i="91"/>
  <c r="E15" i="91"/>
  <c r="D15" i="91"/>
  <c r="C15" i="91"/>
  <c r="B15" i="91"/>
  <c r="V14" i="91"/>
  <c r="U14" i="91"/>
  <c r="T14" i="91"/>
  <c r="S14" i="91"/>
  <c r="R14" i="91"/>
  <c r="Q14" i="91"/>
  <c r="P14" i="91"/>
  <c r="O14" i="91"/>
  <c r="N14" i="91"/>
  <c r="M14" i="91"/>
  <c r="L14" i="91"/>
  <c r="K14" i="91"/>
  <c r="J14" i="91"/>
  <c r="I14" i="91"/>
  <c r="H14" i="91"/>
  <c r="G14" i="91"/>
  <c r="F14" i="91"/>
  <c r="E14" i="91"/>
  <c r="D14" i="91"/>
  <c r="C14" i="91"/>
  <c r="B14" i="91"/>
  <c r="V13" i="91"/>
  <c r="U13" i="91"/>
  <c r="T13" i="91"/>
  <c r="S13" i="91"/>
  <c r="R13" i="91"/>
  <c r="Q13" i="91"/>
  <c r="P13" i="91"/>
  <c r="O13" i="91"/>
  <c r="N13" i="91"/>
  <c r="M13" i="91"/>
  <c r="L13" i="91"/>
  <c r="K13" i="91"/>
  <c r="J13" i="91"/>
  <c r="I13" i="91"/>
  <c r="H13" i="91"/>
  <c r="G13" i="91"/>
  <c r="F13" i="91"/>
  <c r="E13" i="91"/>
  <c r="D13" i="91"/>
  <c r="C13" i="91"/>
  <c r="B13" i="91"/>
  <c r="V12" i="91"/>
  <c r="U12" i="91"/>
  <c r="T12" i="91"/>
  <c r="S12" i="91"/>
  <c r="R12" i="91"/>
  <c r="Q12" i="91"/>
  <c r="P12" i="91"/>
  <c r="O12" i="91"/>
  <c r="N12" i="91"/>
  <c r="M12" i="91"/>
  <c r="L12" i="91"/>
  <c r="K12" i="91"/>
  <c r="J12" i="91"/>
  <c r="I12" i="91"/>
  <c r="H12" i="91"/>
  <c r="G12" i="91"/>
  <c r="F12" i="91"/>
  <c r="E12" i="91"/>
  <c r="D12" i="91"/>
  <c r="C12" i="91"/>
  <c r="B12" i="91"/>
  <c r="V11" i="91"/>
  <c r="U11" i="91"/>
  <c r="T11" i="91"/>
  <c r="S11" i="91"/>
  <c r="R11" i="91"/>
  <c r="Q11" i="91"/>
  <c r="P11" i="91"/>
  <c r="O11" i="91"/>
  <c r="N11" i="91"/>
  <c r="M11" i="91"/>
  <c r="L11" i="91"/>
  <c r="K11" i="91"/>
  <c r="J11" i="91"/>
  <c r="I11" i="91"/>
  <c r="H11" i="91"/>
  <c r="G11" i="91"/>
  <c r="F11" i="91"/>
  <c r="E11" i="91"/>
  <c r="D11" i="91"/>
  <c r="C11" i="91"/>
  <c r="B11" i="91"/>
  <c r="V10" i="91"/>
  <c r="U10" i="91"/>
  <c r="T10" i="91"/>
  <c r="S10" i="91"/>
  <c r="R10" i="91"/>
  <c r="Q10" i="91"/>
  <c r="P10" i="91"/>
  <c r="O10" i="91"/>
  <c r="N10" i="91"/>
  <c r="M10" i="91"/>
  <c r="L10" i="91"/>
  <c r="K10" i="91"/>
  <c r="J10" i="91"/>
  <c r="I10" i="91"/>
  <c r="H10" i="91"/>
  <c r="G10" i="91"/>
  <c r="F10" i="91"/>
  <c r="E10" i="91"/>
  <c r="D10" i="91"/>
  <c r="C10" i="91"/>
  <c r="B10" i="91"/>
  <c r="V9" i="91"/>
  <c r="U9" i="91"/>
  <c r="T9" i="91"/>
  <c r="S9" i="91"/>
  <c r="R9" i="91"/>
  <c r="Q9" i="91"/>
  <c r="P9" i="91"/>
  <c r="O9" i="91"/>
  <c r="N9" i="91"/>
  <c r="M9" i="91"/>
  <c r="L9" i="91"/>
  <c r="K9" i="91"/>
  <c r="J9" i="91"/>
  <c r="I9" i="91"/>
  <c r="H9" i="91"/>
  <c r="G9" i="91"/>
  <c r="F9" i="91"/>
  <c r="E9" i="91"/>
  <c r="D9" i="91"/>
  <c r="C9" i="91"/>
  <c r="B9" i="91"/>
  <c r="V8" i="91"/>
  <c r="U8" i="91"/>
  <c r="T8" i="91"/>
  <c r="S8" i="91"/>
  <c r="R8" i="91"/>
  <c r="Q8" i="91"/>
  <c r="P8" i="91"/>
  <c r="O8" i="91"/>
  <c r="N8" i="91"/>
  <c r="M8" i="91"/>
  <c r="L8" i="91"/>
  <c r="K8" i="91"/>
  <c r="J8" i="91"/>
  <c r="I8" i="91"/>
  <c r="H8" i="91"/>
  <c r="G8" i="91"/>
  <c r="F8" i="91"/>
  <c r="E8" i="91"/>
  <c r="D8" i="91"/>
  <c r="C8" i="91"/>
  <c r="B8" i="91"/>
  <c r="V7" i="91"/>
  <c r="U7" i="91"/>
  <c r="T7" i="91"/>
  <c r="S7" i="91"/>
  <c r="R7" i="91"/>
  <c r="Q7" i="91"/>
  <c r="P7" i="91"/>
  <c r="O7" i="91"/>
  <c r="N7" i="91"/>
  <c r="M7" i="91"/>
  <c r="L7" i="91"/>
  <c r="K7" i="91"/>
  <c r="J7" i="91"/>
  <c r="I7" i="91"/>
  <c r="H7" i="91"/>
  <c r="G7" i="91"/>
  <c r="F7" i="91"/>
  <c r="E7" i="91"/>
  <c r="D7" i="91"/>
  <c r="C7" i="91"/>
  <c r="B7" i="91"/>
  <c r="A3" i="91"/>
  <c r="U24" i="90"/>
  <c r="T24" i="90"/>
  <c r="S24" i="90"/>
  <c r="R24" i="90"/>
  <c r="Q24" i="90"/>
  <c r="P24" i="90"/>
  <c r="O24" i="90"/>
  <c r="N24" i="90"/>
  <c r="M24" i="90"/>
  <c r="L24" i="90"/>
  <c r="K24" i="90"/>
  <c r="J24" i="90"/>
  <c r="I24" i="90"/>
  <c r="H24" i="90"/>
  <c r="G24" i="90"/>
  <c r="F24" i="90"/>
  <c r="E24" i="90"/>
  <c r="D24" i="90"/>
  <c r="C24" i="90"/>
  <c r="B24" i="90"/>
  <c r="U23" i="90"/>
  <c r="T23" i="90"/>
  <c r="S23" i="90"/>
  <c r="R23" i="90"/>
  <c r="Q23" i="90"/>
  <c r="P23" i="90"/>
  <c r="O23" i="90"/>
  <c r="N23" i="90"/>
  <c r="M23" i="90"/>
  <c r="L23" i="90"/>
  <c r="K23" i="90"/>
  <c r="J23" i="90"/>
  <c r="I23" i="90"/>
  <c r="H23" i="90"/>
  <c r="G23" i="90"/>
  <c r="F23" i="90"/>
  <c r="E23" i="90"/>
  <c r="D23" i="90"/>
  <c r="C23" i="90"/>
  <c r="B23" i="90"/>
  <c r="U22" i="90"/>
  <c r="T22" i="90"/>
  <c r="S22" i="90"/>
  <c r="R22" i="90"/>
  <c r="Q22" i="90"/>
  <c r="P22" i="90"/>
  <c r="O22" i="90"/>
  <c r="N22" i="90"/>
  <c r="M22" i="90"/>
  <c r="L22" i="90"/>
  <c r="K22" i="90"/>
  <c r="J22" i="90"/>
  <c r="I22" i="90"/>
  <c r="H22" i="90"/>
  <c r="G22" i="90"/>
  <c r="F22" i="90"/>
  <c r="E22" i="90"/>
  <c r="D22" i="90"/>
  <c r="C22" i="90"/>
  <c r="B22" i="90"/>
  <c r="U21" i="90"/>
  <c r="T21" i="90"/>
  <c r="S21" i="90"/>
  <c r="R21" i="90"/>
  <c r="Q21" i="90"/>
  <c r="P21" i="90"/>
  <c r="O21" i="90"/>
  <c r="N21" i="90"/>
  <c r="M21" i="90"/>
  <c r="L21" i="90"/>
  <c r="K21" i="90"/>
  <c r="J21" i="90"/>
  <c r="I21" i="90"/>
  <c r="H21" i="90"/>
  <c r="G21" i="90"/>
  <c r="F21" i="90"/>
  <c r="E21" i="90"/>
  <c r="D21" i="90"/>
  <c r="C21" i="90"/>
  <c r="B21" i="90"/>
  <c r="U20" i="90"/>
  <c r="T20" i="90"/>
  <c r="S20" i="90"/>
  <c r="R20" i="90"/>
  <c r="Q20" i="90"/>
  <c r="P20" i="90"/>
  <c r="O20" i="90"/>
  <c r="N20" i="90"/>
  <c r="M20" i="90"/>
  <c r="L20" i="90"/>
  <c r="K20" i="90"/>
  <c r="J20" i="90"/>
  <c r="I20" i="90"/>
  <c r="H20" i="90"/>
  <c r="G20" i="90"/>
  <c r="F20" i="90"/>
  <c r="E20" i="90"/>
  <c r="D20" i="90"/>
  <c r="C20" i="90"/>
  <c r="B20" i="90"/>
  <c r="U19" i="90"/>
  <c r="T19" i="90"/>
  <c r="S19" i="90"/>
  <c r="R19" i="90"/>
  <c r="Q19" i="90"/>
  <c r="P19" i="90"/>
  <c r="O19" i="90"/>
  <c r="N19" i="90"/>
  <c r="M19" i="90"/>
  <c r="L19" i="90"/>
  <c r="K19" i="90"/>
  <c r="J19" i="90"/>
  <c r="I19" i="90"/>
  <c r="H19" i="90"/>
  <c r="G19" i="90"/>
  <c r="F19" i="90"/>
  <c r="E19" i="90"/>
  <c r="D19" i="90"/>
  <c r="C19" i="90"/>
  <c r="B19" i="90"/>
  <c r="U18" i="90"/>
  <c r="T18" i="90"/>
  <c r="S18" i="90"/>
  <c r="R18" i="90"/>
  <c r="Q18" i="90"/>
  <c r="P18" i="90"/>
  <c r="O18" i="90"/>
  <c r="N18" i="90"/>
  <c r="M18" i="90"/>
  <c r="L18" i="90"/>
  <c r="K18" i="90"/>
  <c r="J18" i="90"/>
  <c r="I18" i="90"/>
  <c r="H18" i="90"/>
  <c r="G18" i="90"/>
  <c r="F18" i="90"/>
  <c r="E18" i="90"/>
  <c r="D18" i="90"/>
  <c r="C18" i="90"/>
  <c r="B18" i="90"/>
  <c r="U17" i="90"/>
  <c r="T17" i="90"/>
  <c r="S17" i="90"/>
  <c r="R17" i="90"/>
  <c r="Q17" i="90"/>
  <c r="P17" i="90"/>
  <c r="O17" i="90"/>
  <c r="N17" i="90"/>
  <c r="M17" i="90"/>
  <c r="L17" i="90"/>
  <c r="K17" i="90"/>
  <c r="J17" i="90"/>
  <c r="I17" i="90"/>
  <c r="H17" i="90"/>
  <c r="G17" i="90"/>
  <c r="F17" i="90"/>
  <c r="E17" i="90"/>
  <c r="D17" i="90"/>
  <c r="C17" i="90"/>
  <c r="B17" i="90"/>
  <c r="U16" i="90"/>
  <c r="T16" i="90"/>
  <c r="S16" i="90"/>
  <c r="R16" i="90"/>
  <c r="Q16" i="90"/>
  <c r="P16" i="90"/>
  <c r="O16" i="90"/>
  <c r="N16" i="90"/>
  <c r="M16" i="90"/>
  <c r="L16" i="90"/>
  <c r="K16" i="90"/>
  <c r="J16" i="90"/>
  <c r="I16" i="90"/>
  <c r="H16" i="90"/>
  <c r="G16" i="90"/>
  <c r="F16" i="90"/>
  <c r="E16" i="90"/>
  <c r="D16" i="90"/>
  <c r="C16" i="90"/>
  <c r="B16" i="90"/>
  <c r="U15" i="90"/>
  <c r="T15" i="90"/>
  <c r="S15" i="90"/>
  <c r="R15" i="90"/>
  <c r="Q15" i="90"/>
  <c r="P15" i="90"/>
  <c r="O15" i="90"/>
  <c r="N15" i="90"/>
  <c r="M15" i="90"/>
  <c r="L15" i="90"/>
  <c r="K15" i="90"/>
  <c r="J15" i="90"/>
  <c r="I15" i="90"/>
  <c r="H15" i="90"/>
  <c r="G15" i="90"/>
  <c r="F15" i="90"/>
  <c r="E15" i="90"/>
  <c r="D15" i="90"/>
  <c r="C15" i="90"/>
  <c r="B15" i="90"/>
  <c r="U14" i="90"/>
  <c r="T14" i="90"/>
  <c r="S14" i="90"/>
  <c r="R14" i="90"/>
  <c r="Q14" i="90"/>
  <c r="P14" i="90"/>
  <c r="O14" i="90"/>
  <c r="N14" i="90"/>
  <c r="M14" i="90"/>
  <c r="L14" i="90"/>
  <c r="K14" i="90"/>
  <c r="J14" i="90"/>
  <c r="I14" i="90"/>
  <c r="H14" i="90"/>
  <c r="G14" i="90"/>
  <c r="F14" i="90"/>
  <c r="E14" i="90"/>
  <c r="D14" i="90"/>
  <c r="C14" i="90"/>
  <c r="B14" i="90"/>
  <c r="U13" i="90"/>
  <c r="T13" i="90"/>
  <c r="S13" i="90"/>
  <c r="R13" i="90"/>
  <c r="Q13" i="90"/>
  <c r="P13" i="90"/>
  <c r="O13" i="90"/>
  <c r="N13" i="90"/>
  <c r="M13" i="90"/>
  <c r="L13" i="90"/>
  <c r="K13" i="90"/>
  <c r="J13" i="90"/>
  <c r="I13" i="90"/>
  <c r="H13" i="90"/>
  <c r="G13" i="90"/>
  <c r="F13" i="90"/>
  <c r="E13" i="90"/>
  <c r="D13" i="90"/>
  <c r="C13" i="90"/>
  <c r="B13" i="90"/>
  <c r="U12" i="90"/>
  <c r="T12" i="90"/>
  <c r="S12" i="90"/>
  <c r="R12" i="90"/>
  <c r="Q12" i="90"/>
  <c r="P12" i="90"/>
  <c r="O12" i="90"/>
  <c r="N12" i="90"/>
  <c r="M12" i="90"/>
  <c r="L12" i="90"/>
  <c r="K12" i="90"/>
  <c r="J12" i="90"/>
  <c r="I12" i="90"/>
  <c r="H12" i="90"/>
  <c r="G12" i="90"/>
  <c r="F12" i="90"/>
  <c r="E12" i="90"/>
  <c r="D12" i="90"/>
  <c r="C12" i="90"/>
  <c r="B12" i="90"/>
  <c r="U11" i="90"/>
  <c r="T11" i="90"/>
  <c r="S11" i="90"/>
  <c r="R11" i="90"/>
  <c r="Q11" i="90"/>
  <c r="P11" i="90"/>
  <c r="O11" i="90"/>
  <c r="N11" i="90"/>
  <c r="M11" i="90"/>
  <c r="L11" i="90"/>
  <c r="K11" i="90"/>
  <c r="J11" i="90"/>
  <c r="I11" i="90"/>
  <c r="H11" i="90"/>
  <c r="G11" i="90"/>
  <c r="F11" i="90"/>
  <c r="E11" i="90"/>
  <c r="D11" i="90"/>
  <c r="C11" i="90"/>
  <c r="B11" i="90"/>
  <c r="U10" i="90"/>
  <c r="T10" i="90"/>
  <c r="S10" i="90"/>
  <c r="R10" i="90"/>
  <c r="Q10" i="90"/>
  <c r="P10" i="90"/>
  <c r="O10" i="90"/>
  <c r="N10" i="90"/>
  <c r="M10" i="90"/>
  <c r="L10" i="90"/>
  <c r="K10" i="90"/>
  <c r="J10" i="90"/>
  <c r="I10" i="90"/>
  <c r="H10" i="90"/>
  <c r="G10" i="90"/>
  <c r="F10" i="90"/>
  <c r="E10" i="90"/>
  <c r="D10" i="90"/>
  <c r="C10" i="90"/>
  <c r="B10" i="90"/>
  <c r="U9" i="90"/>
  <c r="T9" i="90"/>
  <c r="S9" i="90"/>
  <c r="R9" i="90"/>
  <c r="Q9" i="90"/>
  <c r="P9" i="90"/>
  <c r="O9" i="90"/>
  <c r="N9" i="90"/>
  <c r="M9" i="90"/>
  <c r="L9" i="90"/>
  <c r="K9" i="90"/>
  <c r="J9" i="90"/>
  <c r="I9" i="90"/>
  <c r="H9" i="90"/>
  <c r="G9" i="90"/>
  <c r="F9" i="90"/>
  <c r="E9" i="90"/>
  <c r="D9" i="90"/>
  <c r="C9" i="90"/>
  <c r="B9" i="90"/>
  <c r="U8" i="90"/>
  <c r="T8" i="90"/>
  <c r="S8" i="90"/>
  <c r="R8" i="90"/>
  <c r="Q8" i="90"/>
  <c r="P8" i="90"/>
  <c r="O8" i="90"/>
  <c r="N8" i="90"/>
  <c r="M8" i="90"/>
  <c r="L8" i="90"/>
  <c r="K8" i="90"/>
  <c r="J8" i="90"/>
  <c r="I8" i="90"/>
  <c r="H8" i="90"/>
  <c r="G8" i="90"/>
  <c r="F8" i="90"/>
  <c r="E8" i="90"/>
  <c r="D8" i="90"/>
  <c r="C8" i="90"/>
  <c r="B8" i="90"/>
  <c r="U7" i="90"/>
  <c r="T7" i="90"/>
  <c r="S7" i="90"/>
  <c r="R7" i="90"/>
  <c r="Q7" i="90"/>
  <c r="P7" i="90"/>
  <c r="O7" i="90"/>
  <c r="N7" i="90"/>
  <c r="M7" i="90"/>
  <c r="L7" i="90"/>
  <c r="K7" i="90"/>
  <c r="J7" i="90"/>
  <c r="I7" i="90"/>
  <c r="H7" i="90"/>
  <c r="G7" i="90"/>
  <c r="F7" i="90"/>
  <c r="E7" i="90"/>
  <c r="D7" i="90"/>
  <c r="C7" i="90"/>
  <c r="B7" i="90"/>
  <c r="A3" i="90"/>
  <c r="V24" i="89"/>
  <c r="U24" i="89"/>
  <c r="T24" i="89"/>
  <c r="S24" i="89"/>
  <c r="R24" i="89"/>
  <c r="Q24" i="89"/>
  <c r="P24" i="89"/>
  <c r="O24" i="89"/>
  <c r="N24" i="89"/>
  <c r="M24" i="89"/>
  <c r="L24" i="89"/>
  <c r="K24" i="89"/>
  <c r="J24" i="89"/>
  <c r="I24" i="89"/>
  <c r="H24" i="89"/>
  <c r="G24" i="89"/>
  <c r="F24" i="89"/>
  <c r="E24" i="89"/>
  <c r="D24" i="89"/>
  <c r="C24" i="89"/>
  <c r="B24" i="89"/>
  <c r="V23" i="89"/>
  <c r="U23" i="89"/>
  <c r="T23" i="89"/>
  <c r="S23" i="89"/>
  <c r="R23" i="89"/>
  <c r="Q23" i="89"/>
  <c r="P23" i="89"/>
  <c r="O23" i="89"/>
  <c r="N23" i="89"/>
  <c r="M23" i="89"/>
  <c r="L23" i="89"/>
  <c r="K23" i="89"/>
  <c r="J23" i="89"/>
  <c r="I23" i="89"/>
  <c r="H23" i="89"/>
  <c r="G23" i="89"/>
  <c r="F23" i="89"/>
  <c r="E23" i="89"/>
  <c r="D23" i="89"/>
  <c r="C23" i="89"/>
  <c r="B23" i="89"/>
  <c r="V22" i="89"/>
  <c r="U22" i="89"/>
  <c r="T22" i="89"/>
  <c r="S22" i="89"/>
  <c r="R22" i="89"/>
  <c r="Q22" i="89"/>
  <c r="P22" i="89"/>
  <c r="O22" i="89"/>
  <c r="N22" i="89"/>
  <c r="M22" i="89"/>
  <c r="L22" i="89"/>
  <c r="K22" i="89"/>
  <c r="J22" i="89"/>
  <c r="I22" i="89"/>
  <c r="H22" i="89"/>
  <c r="G22" i="89"/>
  <c r="F22" i="89"/>
  <c r="E22" i="89"/>
  <c r="D22" i="89"/>
  <c r="C22" i="89"/>
  <c r="B22" i="89"/>
  <c r="V21" i="89"/>
  <c r="U21" i="89"/>
  <c r="T21" i="89"/>
  <c r="S21" i="89"/>
  <c r="R21" i="89"/>
  <c r="Q21" i="89"/>
  <c r="P21" i="89"/>
  <c r="O21" i="89"/>
  <c r="N21" i="89"/>
  <c r="M21" i="89"/>
  <c r="L21" i="89"/>
  <c r="K21" i="89"/>
  <c r="J21" i="89"/>
  <c r="I21" i="89"/>
  <c r="H21" i="89"/>
  <c r="G21" i="89"/>
  <c r="F21" i="89"/>
  <c r="E21" i="89"/>
  <c r="D21" i="89"/>
  <c r="C21" i="89"/>
  <c r="B21" i="89"/>
  <c r="V20" i="89"/>
  <c r="U20" i="89"/>
  <c r="T20" i="89"/>
  <c r="S20" i="89"/>
  <c r="R20" i="89"/>
  <c r="Q20" i="89"/>
  <c r="P20" i="89"/>
  <c r="O20" i="89"/>
  <c r="N20" i="89"/>
  <c r="M20" i="89"/>
  <c r="L20" i="89"/>
  <c r="K20" i="89"/>
  <c r="J20" i="89"/>
  <c r="I20" i="89"/>
  <c r="H20" i="89"/>
  <c r="G20" i="89"/>
  <c r="F20" i="89"/>
  <c r="E20" i="89"/>
  <c r="D20" i="89"/>
  <c r="C20" i="89"/>
  <c r="B20" i="89"/>
  <c r="V19" i="89"/>
  <c r="U19" i="89"/>
  <c r="T19" i="89"/>
  <c r="S19" i="89"/>
  <c r="R19" i="89"/>
  <c r="Q19" i="89"/>
  <c r="P19" i="89"/>
  <c r="O19" i="89"/>
  <c r="N19" i="89"/>
  <c r="M19" i="89"/>
  <c r="L19" i="89"/>
  <c r="K19" i="89"/>
  <c r="J19" i="89"/>
  <c r="I19" i="89"/>
  <c r="H19" i="89"/>
  <c r="G19" i="89"/>
  <c r="F19" i="89"/>
  <c r="E19" i="89"/>
  <c r="D19" i="89"/>
  <c r="C19" i="89"/>
  <c r="B19" i="89"/>
  <c r="V18" i="89"/>
  <c r="U18" i="89"/>
  <c r="T18" i="89"/>
  <c r="S18" i="89"/>
  <c r="R18" i="89"/>
  <c r="Q18" i="89"/>
  <c r="P18" i="89"/>
  <c r="O18" i="89"/>
  <c r="N18" i="89"/>
  <c r="M18" i="89"/>
  <c r="L18" i="89"/>
  <c r="K18" i="89"/>
  <c r="J18" i="89"/>
  <c r="I18" i="89"/>
  <c r="H18" i="89"/>
  <c r="G18" i="89"/>
  <c r="F18" i="89"/>
  <c r="E18" i="89"/>
  <c r="D18" i="89"/>
  <c r="C18" i="89"/>
  <c r="B18" i="89"/>
  <c r="V17" i="89"/>
  <c r="U17" i="89"/>
  <c r="T17" i="89"/>
  <c r="S17" i="89"/>
  <c r="R17" i="89"/>
  <c r="Q17" i="89"/>
  <c r="P17" i="89"/>
  <c r="O17" i="89"/>
  <c r="N17" i="89"/>
  <c r="M17" i="89"/>
  <c r="L17" i="89"/>
  <c r="K17" i="89"/>
  <c r="J17" i="89"/>
  <c r="I17" i="89"/>
  <c r="H17" i="89"/>
  <c r="G17" i="89"/>
  <c r="F17" i="89"/>
  <c r="E17" i="89"/>
  <c r="D17" i="89"/>
  <c r="C17" i="89"/>
  <c r="B17" i="89"/>
  <c r="V16" i="89"/>
  <c r="U16" i="89"/>
  <c r="T16" i="89"/>
  <c r="S16" i="89"/>
  <c r="R16" i="89"/>
  <c r="Q16" i="89"/>
  <c r="P16" i="89"/>
  <c r="O16" i="89"/>
  <c r="N16" i="89"/>
  <c r="M16" i="89"/>
  <c r="L16" i="89"/>
  <c r="K16" i="89"/>
  <c r="J16" i="89"/>
  <c r="I16" i="89"/>
  <c r="H16" i="89"/>
  <c r="G16" i="89"/>
  <c r="F16" i="89"/>
  <c r="E16" i="89"/>
  <c r="D16" i="89"/>
  <c r="C16" i="89"/>
  <c r="B16" i="89"/>
  <c r="V15" i="89"/>
  <c r="U15" i="89"/>
  <c r="T15" i="89"/>
  <c r="S15" i="89"/>
  <c r="R15" i="89"/>
  <c r="Q15" i="89"/>
  <c r="P15" i="89"/>
  <c r="O15" i="89"/>
  <c r="N15" i="89"/>
  <c r="M15" i="89"/>
  <c r="L15" i="89"/>
  <c r="K15" i="89"/>
  <c r="J15" i="89"/>
  <c r="I15" i="89"/>
  <c r="H15" i="89"/>
  <c r="G15" i="89"/>
  <c r="F15" i="89"/>
  <c r="E15" i="89"/>
  <c r="D15" i="89"/>
  <c r="C15" i="89"/>
  <c r="B15" i="89"/>
  <c r="V14" i="89"/>
  <c r="U14" i="89"/>
  <c r="T14" i="89"/>
  <c r="S14" i="89"/>
  <c r="R14" i="89"/>
  <c r="Q14" i="89"/>
  <c r="P14" i="89"/>
  <c r="O14" i="89"/>
  <c r="N14" i="89"/>
  <c r="M14" i="89"/>
  <c r="L14" i="89"/>
  <c r="K14" i="89"/>
  <c r="J14" i="89"/>
  <c r="I14" i="89"/>
  <c r="H14" i="89"/>
  <c r="G14" i="89"/>
  <c r="F14" i="89"/>
  <c r="E14" i="89"/>
  <c r="D14" i="89"/>
  <c r="C14" i="89"/>
  <c r="B14" i="89"/>
  <c r="V13" i="89"/>
  <c r="U13" i="89"/>
  <c r="T13" i="89"/>
  <c r="S13" i="89"/>
  <c r="R13" i="89"/>
  <c r="Q13" i="89"/>
  <c r="P13" i="89"/>
  <c r="O13" i="89"/>
  <c r="N13" i="89"/>
  <c r="M13" i="89"/>
  <c r="L13" i="89"/>
  <c r="K13" i="89"/>
  <c r="J13" i="89"/>
  <c r="I13" i="89"/>
  <c r="H13" i="89"/>
  <c r="G13" i="89"/>
  <c r="F13" i="89"/>
  <c r="E13" i="89"/>
  <c r="D13" i="89"/>
  <c r="C13" i="89"/>
  <c r="B13" i="89"/>
  <c r="V12" i="89"/>
  <c r="U12" i="89"/>
  <c r="T12" i="89"/>
  <c r="S12" i="89"/>
  <c r="R12" i="89"/>
  <c r="Q12" i="89"/>
  <c r="P12" i="89"/>
  <c r="O12" i="89"/>
  <c r="N12" i="89"/>
  <c r="M12" i="89"/>
  <c r="L12" i="89"/>
  <c r="K12" i="89"/>
  <c r="J12" i="89"/>
  <c r="I12" i="89"/>
  <c r="H12" i="89"/>
  <c r="G12" i="89"/>
  <c r="F12" i="89"/>
  <c r="E12" i="89"/>
  <c r="D12" i="89"/>
  <c r="C12" i="89"/>
  <c r="B12" i="89"/>
  <c r="V11" i="89"/>
  <c r="U11" i="89"/>
  <c r="T11" i="89"/>
  <c r="S11" i="89"/>
  <c r="R11" i="89"/>
  <c r="Q11" i="89"/>
  <c r="P11" i="89"/>
  <c r="O11" i="89"/>
  <c r="N11" i="89"/>
  <c r="M11" i="89"/>
  <c r="L11" i="89"/>
  <c r="K11" i="89"/>
  <c r="J11" i="89"/>
  <c r="I11" i="89"/>
  <c r="H11" i="89"/>
  <c r="G11" i="89"/>
  <c r="F11" i="89"/>
  <c r="E11" i="89"/>
  <c r="D11" i="89"/>
  <c r="C11" i="89"/>
  <c r="B11" i="89"/>
  <c r="V10" i="89"/>
  <c r="U10" i="89"/>
  <c r="T10" i="89"/>
  <c r="S10" i="89"/>
  <c r="R10" i="89"/>
  <c r="Q10" i="89"/>
  <c r="P10" i="89"/>
  <c r="O10" i="89"/>
  <c r="N10" i="89"/>
  <c r="M10" i="89"/>
  <c r="L10" i="89"/>
  <c r="K10" i="89"/>
  <c r="J10" i="89"/>
  <c r="I10" i="89"/>
  <c r="H10" i="89"/>
  <c r="G10" i="89"/>
  <c r="F10" i="89"/>
  <c r="E10" i="89"/>
  <c r="D10" i="89"/>
  <c r="C10" i="89"/>
  <c r="B10" i="89"/>
  <c r="V9" i="89"/>
  <c r="U9" i="89"/>
  <c r="T9" i="89"/>
  <c r="S9" i="89"/>
  <c r="R9" i="89"/>
  <c r="Q9" i="89"/>
  <c r="P9" i="89"/>
  <c r="O9" i="89"/>
  <c r="N9" i="89"/>
  <c r="M9" i="89"/>
  <c r="L9" i="89"/>
  <c r="K9" i="89"/>
  <c r="J9" i="89"/>
  <c r="I9" i="89"/>
  <c r="H9" i="89"/>
  <c r="G9" i="89"/>
  <c r="F9" i="89"/>
  <c r="E9" i="89"/>
  <c r="D9" i="89"/>
  <c r="C9" i="89"/>
  <c r="B9" i="89"/>
  <c r="V8" i="89"/>
  <c r="U8" i="89"/>
  <c r="T8" i="89"/>
  <c r="S8" i="89"/>
  <c r="R8" i="89"/>
  <c r="Q8" i="89"/>
  <c r="P8" i="89"/>
  <c r="O8" i="89"/>
  <c r="N8" i="89"/>
  <c r="M8" i="89"/>
  <c r="L8" i="89"/>
  <c r="K8" i="89"/>
  <c r="J8" i="89"/>
  <c r="I8" i="89"/>
  <c r="H8" i="89"/>
  <c r="G8" i="89"/>
  <c r="F8" i="89"/>
  <c r="E8" i="89"/>
  <c r="D8" i="89"/>
  <c r="C8" i="89"/>
  <c r="B8" i="89"/>
  <c r="V7" i="89"/>
  <c r="U7" i="89"/>
  <c r="T7" i="89"/>
  <c r="S7" i="89"/>
  <c r="R7" i="89"/>
  <c r="Q7" i="89"/>
  <c r="P7" i="89"/>
  <c r="O7" i="89"/>
  <c r="N7" i="89"/>
  <c r="M7" i="89"/>
  <c r="L7" i="89"/>
  <c r="K7" i="89"/>
  <c r="J7" i="89"/>
  <c r="I7" i="89"/>
  <c r="H7" i="89"/>
  <c r="G7" i="89"/>
  <c r="F7" i="89"/>
  <c r="E7" i="89"/>
  <c r="D7" i="89"/>
  <c r="C7" i="89"/>
  <c r="B7" i="89"/>
  <c r="A3" i="89"/>
  <c r="D54" i="85"/>
  <c r="C54" i="85"/>
  <c r="B54" i="85"/>
  <c r="D53" i="85"/>
  <c r="C53" i="85"/>
  <c r="B53" i="85"/>
  <c r="D52" i="85"/>
  <c r="C52" i="85"/>
  <c r="B52" i="85"/>
  <c r="D51" i="85"/>
  <c r="C51" i="85"/>
  <c r="B51" i="85"/>
  <c r="D49" i="85"/>
  <c r="C49" i="85"/>
  <c r="B49" i="85"/>
  <c r="D48" i="85"/>
  <c r="C48" i="85"/>
  <c r="B48" i="85"/>
  <c r="D47" i="85"/>
  <c r="C47" i="85"/>
  <c r="B47" i="85"/>
  <c r="D45" i="85"/>
  <c r="C45" i="85"/>
  <c r="B45" i="85"/>
  <c r="D44" i="85"/>
  <c r="C44" i="85"/>
  <c r="B44" i="85"/>
  <c r="D43" i="85"/>
  <c r="C43" i="85"/>
  <c r="B43" i="85"/>
  <c r="D42" i="85"/>
  <c r="C42" i="85"/>
  <c r="B42" i="85"/>
  <c r="D40" i="85"/>
  <c r="C40" i="85"/>
  <c r="B40" i="85"/>
  <c r="D39" i="85"/>
  <c r="C39" i="85"/>
  <c r="B39" i="85"/>
  <c r="B38" i="85" s="1"/>
  <c r="D37" i="85"/>
  <c r="C37" i="85"/>
  <c r="B37" i="85"/>
  <c r="D36" i="85"/>
  <c r="C36" i="85"/>
  <c r="B36" i="85"/>
  <c r="D35" i="85"/>
  <c r="C35" i="85"/>
  <c r="B35" i="85"/>
  <c r="D33" i="85"/>
  <c r="C33" i="85"/>
  <c r="B33" i="85"/>
  <c r="D32" i="85"/>
  <c r="C32" i="85"/>
  <c r="B32" i="85"/>
  <c r="D31" i="85"/>
  <c r="C31" i="85"/>
  <c r="B31" i="85"/>
  <c r="D30" i="85"/>
  <c r="C30" i="85"/>
  <c r="B30" i="85"/>
  <c r="D27" i="85"/>
  <c r="C27" i="85"/>
  <c r="B27" i="85"/>
  <c r="D26" i="85"/>
  <c r="D25" i="85" s="1"/>
  <c r="C26" i="85"/>
  <c r="B26" i="85"/>
  <c r="D24" i="85"/>
  <c r="C24" i="85"/>
  <c r="B24" i="85"/>
  <c r="D23" i="85"/>
  <c r="C23" i="85"/>
  <c r="C22" i="85" s="1"/>
  <c r="B23" i="85"/>
  <c r="D20" i="85"/>
  <c r="C20" i="85"/>
  <c r="B20" i="85"/>
  <c r="D19" i="85"/>
  <c r="C19" i="85"/>
  <c r="B19" i="85"/>
  <c r="D17" i="85"/>
  <c r="C17" i="85"/>
  <c r="B17" i="85"/>
  <c r="D16" i="85"/>
  <c r="C16" i="85"/>
  <c r="C15" i="85" s="1"/>
  <c r="B16" i="85"/>
  <c r="D13" i="85"/>
  <c r="C13" i="85"/>
  <c r="B13" i="85"/>
  <c r="D12" i="85"/>
  <c r="C12" i="85"/>
  <c r="B12" i="85"/>
  <c r="D10" i="85"/>
  <c r="C10" i="85"/>
  <c r="B10" i="85"/>
  <c r="D9" i="85"/>
  <c r="C9" i="85"/>
  <c r="B9" i="85"/>
  <c r="A3" i="85"/>
  <c r="D36" i="83"/>
  <c r="C36" i="83"/>
  <c r="B36" i="83"/>
  <c r="D35" i="83"/>
  <c r="C35" i="83"/>
  <c r="B35" i="83"/>
  <c r="D34" i="83"/>
  <c r="C34" i="83"/>
  <c r="B34" i="83"/>
  <c r="D33" i="83"/>
  <c r="C33" i="83"/>
  <c r="B33" i="83"/>
  <c r="D32" i="83"/>
  <c r="C32" i="83"/>
  <c r="B32" i="83"/>
  <c r="D31" i="83"/>
  <c r="C31" i="83"/>
  <c r="B31" i="83"/>
  <c r="D30" i="83"/>
  <c r="C30" i="83"/>
  <c r="B30" i="83"/>
  <c r="D29" i="83"/>
  <c r="C29" i="83"/>
  <c r="B29" i="83"/>
  <c r="D28" i="83"/>
  <c r="C28" i="83"/>
  <c r="B28" i="83"/>
  <c r="D27" i="83"/>
  <c r="C27" i="83"/>
  <c r="B27" i="83"/>
  <c r="D26" i="83"/>
  <c r="C26" i="83"/>
  <c r="B26" i="83"/>
  <c r="D25" i="83"/>
  <c r="C25" i="83"/>
  <c r="B25" i="83"/>
  <c r="D24" i="83"/>
  <c r="C24" i="83"/>
  <c r="B24" i="83"/>
  <c r="D23" i="83"/>
  <c r="C23" i="83"/>
  <c r="B23" i="83"/>
  <c r="D22" i="83"/>
  <c r="C22" i="83"/>
  <c r="B22" i="83"/>
  <c r="D21" i="83"/>
  <c r="C21" i="83"/>
  <c r="B21" i="83"/>
  <c r="D20" i="83"/>
  <c r="C20" i="83"/>
  <c r="B20" i="83"/>
  <c r="D19" i="83"/>
  <c r="C19" i="83"/>
  <c r="B19" i="83"/>
  <c r="D18" i="83"/>
  <c r="C18" i="83"/>
  <c r="B18" i="83"/>
  <c r="D17" i="83"/>
  <c r="C17" i="83"/>
  <c r="B17" i="83"/>
  <c r="D16" i="83"/>
  <c r="C16" i="83"/>
  <c r="B16" i="83"/>
  <c r="D15" i="83"/>
  <c r="C15" i="83"/>
  <c r="B15" i="83"/>
  <c r="D14" i="83"/>
  <c r="C14" i="83"/>
  <c r="B14" i="83"/>
  <c r="D13" i="83"/>
  <c r="C13" i="83"/>
  <c r="B13" i="83"/>
  <c r="D12" i="83"/>
  <c r="C12" i="83"/>
  <c r="B12" i="83"/>
  <c r="D11" i="83"/>
  <c r="C11" i="83"/>
  <c r="B11" i="83"/>
  <c r="D10" i="83"/>
  <c r="C10" i="83"/>
  <c r="B10" i="83"/>
  <c r="D9" i="83"/>
  <c r="C9" i="83"/>
  <c r="B9" i="83"/>
  <c r="D8" i="83"/>
  <c r="C8" i="83"/>
  <c r="B8" i="83"/>
  <c r="D7" i="83"/>
  <c r="C7" i="83"/>
  <c r="B7" i="83"/>
  <c r="A3" i="83"/>
  <c r="D24" i="82"/>
  <c r="C24" i="82"/>
  <c r="B24" i="82"/>
  <c r="D23" i="82"/>
  <c r="C23" i="82"/>
  <c r="B23" i="82"/>
  <c r="D22" i="82"/>
  <c r="C22" i="82"/>
  <c r="B22" i="82"/>
  <c r="D21" i="82"/>
  <c r="C21" i="82"/>
  <c r="B21" i="82"/>
  <c r="D20" i="82"/>
  <c r="C20" i="82"/>
  <c r="B20" i="82"/>
  <c r="D19" i="82"/>
  <c r="C19" i="82"/>
  <c r="B19" i="82"/>
  <c r="D18" i="82"/>
  <c r="C18" i="82"/>
  <c r="B18" i="82"/>
  <c r="E18" i="82" s="1"/>
  <c r="D17" i="82"/>
  <c r="C17" i="82"/>
  <c r="B17" i="82"/>
  <c r="D16" i="82"/>
  <c r="C16" i="82"/>
  <c r="B16" i="82"/>
  <c r="D15" i="82"/>
  <c r="C15" i="82"/>
  <c r="B15" i="82"/>
  <c r="D14" i="82"/>
  <c r="C14" i="82"/>
  <c r="B14" i="82"/>
  <c r="D13" i="82"/>
  <c r="C13" i="82"/>
  <c r="B13" i="82"/>
  <c r="D12" i="82"/>
  <c r="C12" i="82"/>
  <c r="B12" i="82"/>
  <c r="D11" i="82"/>
  <c r="C11" i="82"/>
  <c r="B11" i="82"/>
  <c r="D10" i="82"/>
  <c r="C10" i="82"/>
  <c r="B10" i="82"/>
  <c r="E10" i="82" s="1"/>
  <c r="D9" i="82"/>
  <c r="C9" i="82"/>
  <c r="B9" i="82"/>
  <c r="D8" i="82"/>
  <c r="C8" i="82"/>
  <c r="B8" i="82"/>
  <c r="D7" i="82"/>
  <c r="C7" i="82"/>
  <c r="B7" i="82"/>
  <c r="A3" i="82"/>
  <c r="D24" i="81"/>
  <c r="C24" i="81"/>
  <c r="B24" i="81"/>
  <c r="D23" i="81"/>
  <c r="C23" i="81"/>
  <c r="B23" i="81"/>
  <c r="D22" i="81"/>
  <c r="C22" i="81"/>
  <c r="B22" i="81"/>
  <c r="D21" i="81"/>
  <c r="C21" i="81"/>
  <c r="B21" i="81"/>
  <c r="E21" i="81" s="1"/>
  <c r="D20" i="81"/>
  <c r="C20" i="81"/>
  <c r="B20" i="81"/>
  <c r="D19" i="81"/>
  <c r="C19" i="81"/>
  <c r="B19" i="81"/>
  <c r="D18" i="81"/>
  <c r="C18" i="81"/>
  <c r="B18" i="81"/>
  <c r="D17" i="81"/>
  <c r="C17" i="81"/>
  <c r="B17" i="81"/>
  <c r="D16" i="81"/>
  <c r="C16" i="81"/>
  <c r="B16" i="81"/>
  <c r="D15" i="81"/>
  <c r="C15" i="81"/>
  <c r="B15" i="81"/>
  <c r="D14" i="81"/>
  <c r="C14" i="81"/>
  <c r="B14" i="81"/>
  <c r="D13" i="81"/>
  <c r="C13" i="81"/>
  <c r="B13" i="81"/>
  <c r="D12" i="81"/>
  <c r="C12" i="81"/>
  <c r="B12" i="81"/>
  <c r="D11" i="81"/>
  <c r="C11" i="81"/>
  <c r="B11" i="81"/>
  <c r="D10" i="81"/>
  <c r="C10" i="81"/>
  <c r="B10" i="81"/>
  <c r="D9" i="81"/>
  <c r="C9" i="81"/>
  <c r="B9" i="81"/>
  <c r="D8" i="81"/>
  <c r="C8" i="81"/>
  <c r="B8" i="81"/>
  <c r="D7" i="81"/>
  <c r="C7" i="81"/>
  <c r="B7" i="81"/>
  <c r="A3" i="81"/>
  <c r="B24" i="70"/>
  <c r="C24" i="70" s="1"/>
  <c r="B23" i="70"/>
  <c r="C23" i="70" s="1"/>
  <c r="B22" i="70"/>
  <c r="C22" i="70" s="1"/>
  <c r="B21" i="70"/>
  <c r="C21" i="70" s="1"/>
  <c r="B20" i="70"/>
  <c r="C20" i="70" s="1"/>
  <c r="B19" i="70"/>
  <c r="C19" i="70" s="1"/>
  <c r="B18" i="70"/>
  <c r="C18" i="70" s="1"/>
  <c r="B17" i="70"/>
  <c r="C17" i="70" s="1"/>
  <c r="B16" i="70"/>
  <c r="C16" i="70" s="1"/>
  <c r="B15" i="70"/>
  <c r="C15" i="70" s="1"/>
  <c r="B14" i="70"/>
  <c r="C14" i="70" s="1"/>
  <c r="B13" i="70"/>
  <c r="C13" i="70" s="1"/>
  <c r="B12" i="70"/>
  <c r="C12" i="70" s="1"/>
  <c r="B11" i="70"/>
  <c r="C11" i="70" s="1"/>
  <c r="B10" i="70"/>
  <c r="C10" i="70" s="1"/>
  <c r="B9" i="70"/>
  <c r="C9" i="70" s="1"/>
  <c r="B8" i="70"/>
  <c r="C8" i="70" s="1"/>
  <c r="B7" i="70"/>
  <c r="A3" i="70"/>
  <c r="B24" i="69"/>
  <c r="C24" i="69" s="1"/>
  <c r="B23" i="69"/>
  <c r="C23" i="69" s="1"/>
  <c r="B22" i="69"/>
  <c r="C22" i="69" s="1"/>
  <c r="B21" i="69"/>
  <c r="C21" i="69" s="1"/>
  <c r="B20" i="69"/>
  <c r="C20" i="69" s="1"/>
  <c r="B19" i="69"/>
  <c r="C19" i="69" s="1"/>
  <c r="B18" i="69"/>
  <c r="C18" i="69" s="1"/>
  <c r="B17" i="69"/>
  <c r="C17" i="69" s="1"/>
  <c r="B16" i="69"/>
  <c r="C16" i="69" s="1"/>
  <c r="B15" i="69"/>
  <c r="C15" i="69" s="1"/>
  <c r="B14" i="69"/>
  <c r="C14" i="69" s="1"/>
  <c r="B13" i="69"/>
  <c r="C13" i="69" s="1"/>
  <c r="B12" i="69"/>
  <c r="C12" i="69" s="1"/>
  <c r="B11" i="69"/>
  <c r="C11" i="69" s="1"/>
  <c r="B10" i="69"/>
  <c r="C10" i="69" s="1"/>
  <c r="B9" i="69"/>
  <c r="C9" i="69" s="1"/>
  <c r="B8" i="69"/>
  <c r="C8" i="69" s="1"/>
  <c r="B7" i="69"/>
  <c r="C7" i="69" s="1"/>
  <c r="A3" i="69"/>
  <c r="C54" i="65"/>
  <c r="B54" i="65"/>
  <c r="C53" i="65"/>
  <c r="B53" i="65"/>
  <c r="C52" i="65"/>
  <c r="B52" i="65"/>
  <c r="C51" i="65"/>
  <c r="B51" i="65"/>
  <c r="C49" i="65"/>
  <c r="B49" i="65"/>
  <c r="C48" i="65"/>
  <c r="B48" i="65"/>
  <c r="C47" i="65"/>
  <c r="B47" i="65"/>
  <c r="C45" i="65"/>
  <c r="B45" i="65"/>
  <c r="C44" i="65"/>
  <c r="B44" i="65"/>
  <c r="C43" i="65"/>
  <c r="B43" i="65"/>
  <c r="C42" i="65"/>
  <c r="B42" i="65"/>
  <c r="C40" i="65"/>
  <c r="B40" i="65"/>
  <c r="C39" i="65"/>
  <c r="B39" i="65"/>
  <c r="C37" i="65"/>
  <c r="B37" i="65"/>
  <c r="C36" i="65"/>
  <c r="B36" i="65"/>
  <c r="C35" i="65"/>
  <c r="B35" i="65"/>
  <c r="C33" i="65"/>
  <c r="B33" i="65"/>
  <c r="C32" i="65"/>
  <c r="B32" i="65"/>
  <c r="C31" i="65"/>
  <c r="B31" i="65"/>
  <c r="C30" i="65"/>
  <c r="B30" i="65"/>
  <c r="C27" i="65"/>
  <c r="B27" i="65"/>
  <c r="C26" i="65"/>
  <c r="B26" i="65"/>
  <c r="C24" i="65"/>
  <c r="B24" i="65"/>
  <c r="C23" i="65"/>
  <c r="B23" i="65"/>
  <c r="C20" i="65"/>
  <c r="B20" i="65"/>
  <c r="C19" i="65"/>
  <c r="B19" i="65"/>
  <c r="C17" i="65"/>
  <c r="B17" i="65"/>
  <c r="C16" i="65"/>
  <c r="B16" i="65"/>
  <c r="C13" i="65"/>
  <c r="B13" i="65"/>
  <c r="C12" i="65"/>
  <c r="B12" i="65"/>
  <c r="C10" i="65"/>
  <c r="B10" i="65"/>
  <c r="C9" i="65"/>
  <c r="C8" i="65" s="1"/>
  <c r="B9" i="65"/>
  <c r="D9" i="65" s="1"/>
  <c r="A3" i="65"/>
  <c r="C36" i="62"/>
  <c r="B36" i="62"/>
  <c r="C35" i="62"/>
  <c r="B35" i="62"/>
  <c r="C34" i="62"/>
  <c r="B34" i="62"/>
  <c r="C33" i="62"/>
  <c r="B33" i="62"/>
  <c r="C32" i="62"/>
  <c r="B32" i="62"/>
  <c r="C31" i="62"/>
  <c r="B31" i="62"/>
  <c r="C30" i="62"/>
  <c r="B30" i="62"/>
  <c r="C29" i="62"/>
  <c r="B29" i="62"/>
  <c r="C28" i="62"/>
  <c r="B28" i="62"/>
  <c r="C27" i="62"/>
  <c r="B27" i="62"/>
  <c r="C26" i="62"/>
  <c r="B26" i="62"/>
  <c r="C25" i="62"/>
  <c r="B25" i="62"/>
  <c r="C24" i="62"/>
  <c r="B24" i="62"/>
  <c r="C23" i="62"/>
  <c r="B23" i="62"/>
  <c r="C22" i="62"/>
  <c r="B22" i="62"/>
  <c r="C21" i="62"/>
  <c r="B21" i="62"/>
  <c r="C20" i="62"/>
  <c r="B20" i="62"/>
  <c r="C19" i="62"/>
  <c r="B19" i="62"/>
  <c r="C18" i="62"/>
  <c r="B18" i="62"/>
  <c r="C17" i="62"/>
  <c r="B17" i="62"/>
  <c r="C16" i="62"/>
  <c r="B16" i="62"/>
  <c r="C15" i="62"/>
  <c r="B15" i="62"/>
  <c r="C14" i="62"/>
  <c r="B14" i="62"/>
  <c r="C13" i="62"/>
  <c r="B13" i="62"/>
  <c r="C12" i="62"/>
  <c r="B12" i="62"/>
  <c r="C11" i="62"/>
  <c r="B11" i="62"/>
  <c r="C10" i="62"/>
  <c r="B10" i="62"/>
  <c r="C9" i="62"/>
  <c r="B9" i="62"/>
  <c r="C8" i="62"/>
  <c r="B8" i="62"/>
  <c r="C7" i="62"/>
  <c r="B7" i="62"/>
  <c r="A3" i="62"/>
  <c r="C36" i="61"/>
  <c r="B36" i="61"/>
  <c r="C35" i="61"/>
  <c r="B35" i="61"/>
  <c r="C34" i="61"/>
  <c r="B34" i="61"/>
  <c r="C33" i="61"/>
  <c r="B33" i="61"/>
  <c r="C32" i="61"/>
  <c r="B32" i="61"/>
  <c r="C31" i="61"/>
  <c r="B31" i="61"/>
  <c r="C30" i="61"/>
  <c r="B30" i="61"/>
  <c r="C29" i="61"/>
  <c r="B29" i="61"/>
  <c r="C28" i="61"/>
  <c r="B28" i="61"/>
  <c r="C27" i="61"/>
  <c r="B27" i="61"/>
  <c r="C26" i="61"/>
  <c r="B26" i="61"/>
  <c r="C25" i="61"/>
  <c r="B25" i="61"/>
  <c r="C24" i="61"/>
  <c r="B24" i="61"/>
  <c r="C23" i="61"/>
  <c r="B23" i="61"/>
  <c r="C22" i="61"/>
  <c r="B22" i="61"/>
  <c r="C21" i="61"/>
  <c r="B21" i="61"/>
  <c r="C20" i="61"/>
  <c r="B20" i="61"/>
  <c r="C19" i="61"/>
  <c r="B19" i="61"/>
  <c r="C18" i="61"/>
  <c r="B18" i="61"/>
  <c r="C17" i="61"/>
  <c r="B17" i="61"/>
  <c r="C16" i="61"/>
  <c r="B16" i="61"/>
  <c r="C15" i="61"/>
  <c r="B15" i="61"/>
  <c r="C14" i="61"/>
  <c r="B14" i="61"/>
  <c r="C13" i="61"/>
  <c r="B13" i="61"/>
  <c r="C12" i="61"/>
  <c r="B12" i="61"/>
  <c r="C11" i="61"/>
  <c r="B11" i="61"/>
  <c r="C10" i="61"/>
  <c r="B10" i="61"/>
  <c r="C9" i="61"/>
  <c r="B9" i="61"/>
  <c r="C8" i="61"/>
  <c r="B8" i="61"/>
  <c r="C7" i="61"/>
  <c r="B7" i="61"/>
  <c r="A3" i="61"/>
  <c r="C24" i="56"/>
  <c r="B24" i="56"/>
  <c r="D24" i="56" s="1"/>
  <c r="C23" i="56"/>
  <c r="B23" i="56"/>
  <c r="C22" i="56"/>
  <c r="B22" i="56"/>
  <c r="D22" i="56" s="1"/>
  <c r="C21" i="56"/>
  <c r="B21" i="56"/>
  <c r="C20" i="56"/>
  <c r="B20" i="56"/>
  <c r="C19" i="56"/>
  <c r="B19" i="56"/>
  <c r="C18" i="56"/>
  <c r="B18" i="56"/>
  <c r="C17" i="56"/>
  <c r="B17" i="56"/>
  <c r="C16" i="56"/>
  <c r="B16" i="56"/>
  <c r="C15" i="56"/>
  <c r="B15" i="56"/>
  <c r="D15" i="56" s="1"/>
  <c r="C14" i="56"/>
  <c r="B14" i="56"/>
  <c r="D14" i="56" s="1"/>
  <c r="C13" i="56"/>
  <c r="B13" i="56"/>
  <c r="C12" i="56"/>
  <c r="B12" i="56"/>
  <c r="D12" i="56" s="1"/>
  <c r="C11" i="56"/>
  <c r="B11" i="56"/>
  <c r="C10" i="56"/>
  <c r="B10" i="56"/>
  <c r="D10" i="56" s="1"/>
  <c r="C9" i="56"/>
  <c r="B9" i="56"/>
  <c r="C8" i="56"/>
  <c r="B8" i="56"/>
  <c r="C7" i="56"/>
  <c r="B7" i="56"/>
  <c r="A3" i="56"/>
  <c r="C24" i="55"/>
  <c r="B24" i="55"/>
  <c r="C23" i="55"/>
  <c r="B23" i="55"/>
  <c r="C22" i="55"/>
  <c r="B22" i="55"/>
  <c r="C21" i="55"/>
  <c r="B21" i="55"/>
  <c r="D21" i="55" s="1"/>
  <c r="C20" i="55"/>
  <c r="B20" i="55"/>
  <c r="C19" i="55"/>
  <c r="B19" i="55"/>
  <c r="C18" i="55"/>
  <c r="B18" i="55"/>
  <c r="C17" i="55"/>
  <c r="B17" i="55"/>
  <c r="C16" i="55"/>
  <c r="B16" i="55"/>
  <c r="C15" i="55"/>
  <c r="B15" i="55"/>
  <c r="C14" i="55"/>
  <c r="B14" i="55"/>
  <c r="C13" i="55"/>
  <c r="B13" i="55"/>
  <c r="C12" i="55"/>
  <c r="B12" i="55"/>
  <c r="C11" i="55"/>
  <c r="B11" i="55"/>
  <c r="C10" i="55"/>
  <c r="B10" i="55"/>
  <c r="C9" i="55"/>
  <c r="B9" i="55"/>
  <c r="D9" i="55" s="1"/>
  <c r="C8" i="55"/>
  <c r="B8" i="55"/>
  <c r="C7" i="55"/>
  <c r="B7" i="55"/>
  <c r="A3" i="55"/>
  <c r="C24" i="54"/>
  <c r="B24" i="54"/>
  <c r="D24" i="54" s="1"/>
  <c r="C23" i="54"/>
  <c r="B23" i="54"/>
  <c r="C22" i="54"/>
  <c r="B22" i="54"/>
  <c r="C21" i="54"/>
  <c r="B21" i="54"/>
  <c r="C20" i="54"/>
  <c r="B20" i="54"/>
  <c r="C19" i="54"/>
  <c r="B19" i="54"/>
  <c r="C18" i="54"/>
  <c r="B18" i="54"/>
  <c r="C17" i="54"/>
  <c r="B17" i="54"/>
  <c r="C16" i="54"/>
  <c r="B16" i="54"/>
  <c r="C15" i="54"/>
  <c r="B15" i="54"/>
  <c r="C14" i="54"/>
  <c r="B14" i="54"/>
  <c r="C13" i="54"/>
  <c r="B13" i="54"/>
  <c r="C12" i="54"/>
  <c r="B12" i="54"/>
  <c r="D12" i="54" s="1"/>
  <c r="C11" i="54"/>
  <c r="B11" i="54"/>
  <c r="C10" i="54"/>
  <c r="B10" i="54"/>
  <c r="C9" i="54"/>
  <c r="B9" i="54"/>
  <c r="C8" i="54"/>
  <c r="B8" i="54"/>
  <c r="C7" i="54"/>
  <c r="B7" i="54"/>
  <c r="A3" i="54"/>
  <c r="C24" i="53"/>
  <c r="B24" i="53"/>
  <c r="C23" i="53"/>
  <c r="B23" i="53"/>
  <c r="C22" i="53"/>
  <c r="B22" i="53"/>
  <c r="C21" i="53"/>
  <c r="B21" i="53"/>
  <c r="C20" i="53"/>
  <c r="B20" i="53"/>
  <c r="C19" i="53"/>
  <c r="B19" i="53"/>
  <c r="C18" i="53"/>
  <c r="B18" i="53"/>
  <c r="C17" i="53"/>
  <c r="B17" i="53"/>
  <c r="C16" i="53"/>
  <c r="B16" i="53"/>
  <c r="C15" i="53"/>
  <c r="B15" i="53"/>
  <c r="C14" i="53"/>
  <c r="B14" i="53"/>
  <c r="C13" i="53"/>
  <c r="B13" i="53"/>
  <c r="D13" i="53" s="1"/>
  <c r="C12" i="53"/>
  <c r="B12" i="53"/>
  <c r="C11" i="53"/>
  <c r="B11" i="53"/>
  <c r="C10" i="53"/>
  <c r="B10" i="53"/>
  <c r="C9" i="53"/>
  <c r="B9" i="53"/>
  <c r="C8" i="53"/>
  <c r="B8" i="53"/>
  <c r="C7" i="53"/>
  <c r="B7" i="53"/>
  <c r="A3" i="53"/>
  <c r="M54" i="43"/>
  <c r="L54" i="43"/>
  <c r="K54" i="43"/>
  <c r="J54" i="43"/>
  <c r="I54" i="43"/>
  <c r="H54" i="43"/>
  <c r="G54" i="43"/>
  <c r="F54" i="43"/>
  <c r="E54" i="43"/>
  <c r="D54" i="43"/>
  <c r="C54" i="43"/>
  <c r="B54" i="43"/>
  <c r="M53" i="43"/>
  <c r="L53" i="43"/>
  <c r="K53" i="43"/>
  <c r="J53" i="43"/>
  <c r="I53" i="43"/>
  <c r="H53" i="43"/>
  <c r="G53" i="43"/>
  <c r="F53" i="43"/>
  <c r="E53" i="43"/>
  <c r="D53" i="43"/>
  <c r="C53" i="43"/>
  <c r="B53" i="43"/>
  <c r="M52" i="43"/>
  <c r="L52" i="43"/>
  <c r="K52" i="43"/>
  <c r="J52" i="43"/>
  <c r="I52" i="43"/>
  <c r="H52" i="43"/>
  <c r="G52" i="43"/>
  <c r="F52" i="43"/>
  <c r="E52" i="43"/>
  <c r="D52" i="43"/>
  <c r="C52" i="43"/>
  <c r="B52" i="43"/>
  <c r="M51" i="43"/>
  <c r="L51" i="43"/>
  <c r="K51" i="43"/>
  <c r="J51" i="43"/>
  <c r="I51" i="43"/>
  <c r="H51" i="43"/>
  <c r="G51" i="43"/>
  <c r="F51" i="43"/>
  <c r="E51" i="43"/>
  <c r="D51" i="43"/>
  <c r="C51" i="43"/>
  <c r="B51" i="43"/>
  <c r="M49" i="43"/>
  <c r="L49" i="43"/>
  <c r="K49" i="43"/>
  <c r="J49" i="43"/>
  <c r="I49" i="43"/>
  <c r="H49" i="43"/>
  <c r="G49" i="43"/>
  <c r="F49" i="43"/>
  <c r="E49" i="43"/>
  <c r="D49" i="43"/>
  <c r="C49" i="43"/>
  <c r="B49" i="43"/>
  <c r="M48" i="43"/>
  <c r="L48" i="43"/>
  <c r="K48" i="43"/>
  <c r="J48" i="43"/>
  <c r="I48" i="43"/>
  <c r="H48" i="43"/>
  <c r="G48" i="43"/>
  <c r="F48" i="43"/>
  <c r="E48" i="43"/>
  <c r="D48" i="43"/>
  <c r="C48" i="43"/>
  <c r="B48" i="43"/>
  <c r="M47" i="43"/>
  <c r="L47" i="43"/>
  <c r="K47" i="43"/>
  <c r="J47" i="43"/>
  <c r="I47" i="43"/>
  <c r="H47" i="43"/>
  <c r="G47" i="43"/>
  <c r="F47" i="43"/>
  <c r="E47" i="43"/>
  <c r="D47" i="43"/>
  <c r="C47" i="43"/>
  <c r="B47" i="43"/>
  <c r="M45" i="43"/>
  <c r="L45" i="43"/>
  <c r="K45" i="43"/>
  <c r="J45" i="43"/>
  <c r="I45" i="43"/>
  <c r="H45" i="43"/>
  <c r="G45" i="43"/>
  <c r="F45" i="43"/>
  <c r="E45" i="43"/>
  <c r="D45" i="43"/>
  <c r="C45" i="43"/>
  <c r="B45" i="43"/>
  <c r="M44" i="43"/>
  <c r="L44" i="43"/>
  <c r="K44" i="43"/>
  <c r="J44" i="43"/>
  <c r="I44" i="43"/>
  <c r="H44" i="43"/>
  <c r="G44" i="43"/>
  <c r="F44" i="43"/>
  <c r="E44" i="43"/>
  <c r="D44" i="43"/>
  <c r="C44" i="43"/>
  <c r="B44" i="43"/>
  <c r="M43" i="43"/>
  <c r="L43" i="43"/>
  <c r="K43" i="43"/>
  <c r="J43" i="43"/>
  <c r="I43" i="43"/>
  <c r="H43" i="43"/>
  <c r="G43" i="43"/>
  <c r="F43" i="43"/>
  <c r="E43" i="43"/>
  <c r="D43" i="43"/>
  <c r="C43" i="43"/>
  <c r="B43" i="43"/>
  <c r="M42" i="43"/>
  <c r="L42" i="43"/>
  <c r="K42" i="43"/>
  <c r="J42" i="43"/>
  <c r="I42" i="43"/>
  <c r="H42" i="43"/>
  <c r="G42" i="43"/>
  <c r="F42" i="43"/>
  <c r="E42" i="43"/>
  <c r="D42" i="43"/>
  <c r="C42" i="43"/>
  <c r="B42" i="43"/>
  <c r="M40" i="43"/>
  <c r="L40" i="43"/>
  <c r="K40" i="43"/>
  <c r="J40" i="43"/>
  <c r="I40" i="43"/>
  <c r="H40" i="43"/>
  <c r="G40" i="43"/>
  <c r="F40" i="43"/>
  <c r="E40" i="43"/>
  <c r="D40" i="43"/>
  <c r="C40" i="43"/>
  <c r="B40" i="43"/>
  <c r="M39" i="43"/>
  <c r="L39" i="43"/>
  <c r="K39" i="43"/>
  <c r="J39" i="43"/>
  <c r="I39" i="43"/>
  <c r="H39" i="43"/>
  <c r="G39" i="43"/>
  <c r="F39" i="43"/>
  <c r="E39" i="43"/>
  <c r="D39" i="43"/>
  <c r="C39" i="43"/>
  <c r="B39" i="43"/>
  <c r="M37" i="43"/>
  <c r="L37" i="43"/>
  <c r="K37" i="43"/>
  <c r="J37" i="43"/>
  <c r="I37" i="43"/>
  <c r="H37" i="43"/>
  <c r="G37" i="43"/>
  <c r="F37" i="43"/>
  <c r="E37" i="43"/>
  <c r="D37" i="43"/>
  <c r="C37" i="43"/>
  <c r="B37" i="43"/>
  <c r="M36" i="43"/>
  <c r="L36" i="43"/>
  <c r="K36" i="43"/>
  <c r="J36" i="43"/>
  <c r="I36" i="43"/>
  <c r="H36" i="43"/>
  <c r="G36" i="43"/>
  <c r="F36" i="43"/>
  <c r="E36" i="43"/>
  <c r="D36" i="43"/>
  <c r="C36" i="43"/>
  <c r="B36" i="43"/>
  <c r="M35" i="43"/>
  <c r="L35" i="43"/>
  <c r="K35" i="43"/>
  <c r="J35" i="43"/>
  <c r="I35" i="43"/>
  <c r="H35" i="43"/>
  <c r="G35" i="43"/>
  <c r="F35" i="43"/>
  <c r="E35" i="43"/>
  <c r="D35" i="43"/>
  <c r="C35" i="43"/>
  <c r="B35" i="43"/>
  <c r="M33" i="43"/>
  <c r="L33" i="43"/>
  <c r="K33" i="43"/>
  <c r="J33" i="43"/>
  <c r="I33" i="43"/>
  <c r="H33" i="43"/>
  <c r="G33" i="43"/>
  <c r="F33" i="43"/>
  <c r="E33" i="43"/>
  <c r="D33" i="43"/>
  <c r="C33" i="43"/>
  <c r="B33" i="43"/>
  <c r="M32" i="43"/>
  <c r="L32" i="43"/>
  <c r="K32" i="43"/>
  <c r="J32" i="43"/>
  <c r="I32" i="43"/>
  <c r="H32" i="43"/>
  <c r="G32" i="43"/>
  <c r="F32" i="43"/>
  <c r="E32" i="43"/>
  <c r="D32" i="43"/>
  <c r="C32" i="43"/>
  <c r="B32" i="43"/>
  <c r="M31" i="43"/>
  <c r="L31" i="43"/>
  <c r="K31" i="43"/>
  <c r="J31" i="43"/>
  <c r="I31" i="43"/>
  <c r="H31" i="43"/>
  <c r="G31" i="43"/>
  <c r="F31" i="43"/>
  <c r="E31" i="43"/>
  <c r="D31" i="43"/>
  <c r="C31" i="43"/>
  <c r="B31" i="43"/>
  <c r="M30" i="43"/>
  <c r="L30" i="43"/>
  <c r="K30" i="43"/>
  <c r="J30" i="43"/>
  <c r="I30" i="43"/>
  <c r="H30" i="43"/>
  <c r="G30" i="43"/>
  <c r="F30" i="43"/>
  <c r="E30" i="43"/>
  <c r="D30" i="43"/>
  <c r="C30" i="43"/>
  <c r="B30" i="43"/>
  <c r="M27" i="43"/>
  <c r="L27" i="43"/>
  <c r="K27" i="43"/>
  <c r="J27" i="43"/>
  <c r="I27" i="43"/>
  <c r="H27" i="43"/>
  <c r="G27" i="43"/>
  <c r="F27" i="43"/>
  <c r="E27" i="43"/>
  <c r="D27" i="43"/>
  <c r="C27" i="43"/>
  <c r="B27" i="43"/>
  <c r="M26" i="43"/>
  <c r="L26" i="43"/>
  <c r="K26" i="43"/>
  <c r="J26" i="43"/>
  <c r="I26" i="43"/>
  <c r="H26" i="43"/>
  <c r="G26" i="43"/>
  <c r="F26" i="43"/>
  <c r="E26" i="43"/>
  <c r="D26" i="43"/>
  <c r="C26" i="43"/>
  <c r="B26" i="43"/>
  <c r="M24" i="43"/>
  <c r="L24" i="43"/>
  <c r="K24" i="43"/>
  <c r="J24" i="43"/>
  <c r="I24" i="43"/>
  <c r="H24" i="43"/>
  <c r="G24" i="43"/>
  <c r="F24" i="43"/>
  <c r="E24" i="43"/>
  <c r="D24" i="43"/>
  <c r="C24" i="43"/>
  <c r="B24" i="43"/>
  <c r="M23" i="43"/>
  <c r="L23" i="43"/>
  <c r="K23" i="43"/>
  <c r="J23" i="43"/>
  <c r="I23" i="43"/>
  <c r="H23" i="43"/>
  <c r="G23" i="43"/>
  <c r="F23" i="43"/>
  <c r="E23" i="43"/>
  <c r="D23" i="43"/>
  <c r="C23" i="43"/>
  <c r="B23" i="43"/>
  <c r="M20" i="43"/>
  <c r="L20" i="43"/>
  <c r="K20" i="43"/>
  <c r="J20" i="43"/>
  <c r="I20" i="43"/>
  <c r="H20" i="43"/>
  <c r="G20" i="43"/>
  <c r="F20" i="43"/>
  <c r="E20" i="43"/>
  <c r="D20" i="43"/>
  <c r="C20" i="43"/>
  <c r="B20" i="43"/>
  <c r="M19" i="43"/>
  <c r="L19" i="43"/>
  <c r="K19" i="43"/>
  <c r="J19" i="43"/>
  <c r="I19" i="43"/>
  <c r="H19" i="43"/>
  <c r="G19" i="43"/>
  <c r="F19" i="43"/>
  <c r="E19" i="43"/>
  <c r="D19" i="43"/>
  <c r="C19" i="43"/>
  <c r="B19" i="43"/>
  <c r="M17" i="43"/>
  <c r="L17" i="43"/>
  <c r="K17" i="43"/>
  <c r="J17" i="43"/>
  <c r="I17" i="43"/>
  <c r="H17" i="43"/>
  <c r="G17" i="43"/>
  <c r="F17" i="43"/>
  <c r="E17" i="43"/>
  <c r="D17" i="43"/>
  <c r="C17" i="43"/>
  <c r="B17" i="43"/>
  <c r="M16" i="43"/>
  <c r="L16" i="43"/>
  <c r="K16" i="43"/>
  <c r="J16" i="43"/>
  <c r="I16" i="43"/>
  <c r="H16" i="43"/>
  <c r="G16" i="43"/>
  <c r="F16" i="43"/>
  <c r="E16" i="43"/>
  <c r="D16" i="43"/>
  <c r="C16" i="43"/>
  <c r="B16" i="43"/>
  <c r="M13" i="43"/>
  <c r="L13" i="43"/>
  <c r="K13" i="43"/>
  <c r="J13" i="43"/>
  <c r="I13" i="43"/>
  <c r="H13" i="43"/>
  <c r="G13" i="43"/>
  <c r="F13" i="43"/>
  <c r="E13" i="43"/>
  <c r="D13" i="43"/>
  <c r="C13" i="43"/>
  <c r="B13" i="43"/>
  <c r="M12" i="43"/>
  <c r="L12" i="43"/>
  <c r="K12" i="43"/>
  <c r="J12" i="43"/>
  <c r="I12" i="43"/>
  <c r="H12" i="43"/>
  <c r="G12" i="43"/>
  <c r="F12" i="43"/>
  <c r="E12" i="43"/>
  <c r="D12" i="43"/>
  <c r="C12" i="43"/>
  <c r="B12" i="43"/>
  <c r="M10" i="43"/>
  <c r="L10" i="43"/>
  <c r="K10" i="43"/>
  <c r="J10" i="43"/>
  <c r="I10" i="43"/>
  <c r="H10" i="43"/>
  <c r="G10" i="43"/>
  <c r="F10" i="43"/>
  <c r="E10" i="43"/>
  <c r="D10" i="43"/>
  <c r="C10" i="43"/>
  <c r="B10" i="43"/>
  <c r="M9" i="43"/>
  <c r="L9" i="43"/>
  <c r="K9" i="43"/>
  <c r="J9" i="43"/>
  <c r="I9" i="43"/>
  <c r="H9" i="43"/>
  <c r="G9" i="43"/>
  <c r="F9" i="43"/>
  <c r="E9" i="43"/>
  <c r="D9" i="43"/>
  <c r="C9" i="43"/>
  <c r="B9" i="43"/>
  <c r="A3" i="43"/>
  <c r="M36" i="34"/>
  <c r="L36" i="34"/>
  <c r="K36" i="34"/>
  <c r="J36" i="34"/>
  <c r="I36" i="34"/>
  <c r="H36" i="34"/>
  <c r="G36" i="34"/>
  <c r="F36" i="34"/>
  <c r="E36" i="34"/>
  <c r="D36" i="34"/>
  <c r="C36" i="34"/>
  <c r="B36" i="34"/>
  <c r="M35" i="34"/>
  <c r="L35" i="34"/>
  <c r="K35" i="34"/>
  <c r="J35" i="34"/>
  <c r="I35" i="34"/>
  <c r="H35" i="34"/>
  <c r="G35" i="34"/>
  <c r="F35" i="34"/>
  <c r="E35" i="34"/>
  <c r="D35" i="34"/>
  <c r="C35" i="34"/>
  <c r="B35" i="34"/>
  <c r="M34" i="34"/>
  <c r="L34" i="34"/>
  <c r="K34" i="34"/>
  <c r="J34" i="34"/>
  <c r="I34" i="34"/>
  <c r="H34" i="34"/>
  <c r="G34" i="34"/>
  <c r="F34" i="34"/>
  <c r="E34" i="34"/>
  <c r="D34" i="34"/>
  <c r="C34" i="34"/>
  <c r="B34" i="34"/>
  <c r="M33" i="34"/>
  <c r="L33" i="34"/>
  <c r="K33" i="34"/>
  <c r="J33" i="34"/>
  <c r="I33" i="34"/>
  <c r="H33" i="34"/>
  <c r="G33" i="34"/>
  <c r="F33" i="34"/>
  <c r="E33" i="34"/>
  <c r="D33" i="34"/>
  <c r="C33" i="34"/>
  <c r="B33" i="34"/>
  <c r="M32" i="34"/>
  <c r="L32" i="34"/>
  <c r="K32" i="34"/>
  <c r="J32" i="34"/>
  <c r="I32" i="34"/>
  <c r="H32" i="34"/>
  <c r="G32" i="34"/>
  <c r="F32" i="34"/>
  <c r="E32" i="34"/>
  <c r="D32" i="34"/>
  <c r="C32" i="34"/>
  <c r="B32" i="34"/>
  <c r="M31" i="34"/>
  <c r="L31" i="34"/>
  <c r="K31" i="34"/>
  <c r="J31" i="34"/>
  <c r="I31" i="34"/>
  <c r="H31" i="34"/>
  <c r="G31" i="34"/>
  <c r="F31" i="34"/>
  <c r="E31" i="34"/>
  <c r="D31" i="34"/>
  <c r="C31" i="34"/>
  <c r="B31" i="34"/>
  <c r="M30" i="34"/>
  <c r="L30" i="34"/>
  <c r="K30" i="34"/>
  <c r="J30" i="34"/>
  <c r="I30" i="34"/>
  <c r="H30" i="34"/>
  <c r="G30" i="34"/>
  <c r="F30" i="34"/>
  <c r="E30" i="34"/>
  <c r="D30" i="34"/>
  <c r="C30" i="34"/>
  <c r="B30" i="34"/>
  <c r="M29" i="34"/>
  <c r="L29" i="34"/>
  <c r="K29" i="34"/>
  <c r="J29" i="34"/>
  <c r="I29" i="34"/>
  <c r="H29" i="34"/>
  <c r="G29" i="34"/>
  <c r="F29" i="34"/>
  <c r="E29" i="34"/>
  <c r="D29" i="34"/>
  <c r="C29" i="34"/>
  <c r="B29" i="34"/>
  <c r="M28" i="34"/>
  <c r="L28" i="34"/>
  <c r="K28" i="34"/>
  <c r="J28" i="34"/>
  <c r="I28" i="34"/>
  <c r="H28" i="34"/>
  <c r="G28" i="34"/>
  <c r="F28" i="34"/>
  <c r="E28" i="34"/>
  <c r="D28" i="34"/>
  <c r="C28" i="34"/>
  <c r="B28" i="34"/>
  <c r="M27" i="34"/>
  <c r="L27" i="34"/>
  <c r="K27" i="34"/>
  <c r="J27" i="34"/>
  <c r="I27" i="34"/>
  <c r="H27" i="34"/>
  <c r="G27" i="34"/>
  <c r="F27" i="34"/>
  <c r="E27" i="34"/>
  <c r="D27" i="34"/>
  <c r="C27" i="34"/>
  <c r="B27" i="34"/>
  <c r="M26" i="34"/>
  <c r="L26" i="34"/>
  <c r="K26" i="34"/>
  <c r="J26" i="34"/>
  <c r="I26" i="34"/>
  <c r="H26" i="34"/>
  <c r="G26" i="34"/>
  <c r="F26" i="34"/>
  <c r="E26" i="34"/>
  <c r="D26" i="34"/>
  <c r="C26" i="34"/>
  <c r="B26" i="34"/>
  <c r="M25" i="34"/>
  <c r="L25" i="34"/>
  <c r="K25" i="34"/>
  <c r="J25" i="34"/>
  <c r="I25" i="34"/>
  <c r="H25" i="34"/>
  <c r="G25" i="34"/>
  <c r="F25" i="34"/>
  <c r="E25" i="34"/>
  <c r="D25" i="34"/>
  <c r="C25" i="34"/>
  <c r="B25" i="34"/>
  <c r="M24" i="34"/>
  <c r="L24" i="34"/>
  <c r="K24" i="34"/>
  <c r="J24" i="34"/>
  <c r="I24" i="34"/>
  <c r="H24" i="34"/>
  <c r="G24" i="34"/>
  <c r="F24" i="34"/>
  <c r="E24" i="34"/>
  <c r="D24" i="34"/>
  <c r="C24" i="34"/>
  <c r="B24" i="34"/>
  <c r="M23" i="34"/>
  <c r="L23" i="34"/>
  <c r="K23" i="34"/>
  <c r="J23" i="34"/>
  <c r="I23" i="34"/>
  <c r="H23" i="34"/>
  <c r="G23" i="34"/>
  <c r="F23" i="34"/>
  <c r="E23" i="34"/>
  <c r="D23" i="34"/>
  <c r="C23" i="34"/>
  <c r="B23" i="34"/>
  <c r="M22" i="34"/>
  <c r="L22" i="34"/>
  <c r="K22" i="34"/>
  <c r="J22" i="34"/>
  <c r="I22" i="34"/>
  <c r="H22" i="34"/>
  <c r="G22" i="34"/>
  <c r="F22" i="34"/>
  <c r="E22" i="34"/>
  <c r="D22" i="34"/>
  <c r="C22" i="34"/>
  <c r="B22" i="34"/>
  <c r="M21" i="34"/>
  <c r="L21" i="34"/>
  <c r="K21" i="34"/>
  <c r="J21" i="34"/>
  <c r="I21" i="34"/>
  <c r="H21" i="34"/>
  <c r="G21" i="34"/>
  <c r="F21" i="34"/>
  <c r="E21" i="34"/>
  <c r="D21" i="34"/>
  <c r="C21" i="34"/>
  <c r="B21" i="34"/>
  <c r="M20" i="34"/>
  <c r="L20" i="34"/>
  <c r="K20" i="34"/>
  <c r="J20" i="34"/>
  <c r="I20" i="34"/>
  <c r="H20" i="34"/>
  <c r="G20" i="34"/>
  <c r="F20" i="34"/>
  <c r="E20" i="34"/>
  <c r="D20" i="34"/>
  <c r="C20" i="34"/>
  <c r="B20" i="34"/>
  <c r="M19" i="34"/>
  <c r="L19" i="34"/>
  <c r="K19" i="34"/>
  <c r="J19" i="34"/>
  <c r="I19" i="34"/>
  <c r="H19" i="34"/>
  <c r="G19" i="34"/>
  <c r="F19" i="34"/>
  <c r="E19" i="34"/>
  <c r="D19" i="34"/>
  <c r="C19" i="34"/>
  <c r="B19" i="34"/>
  <c r="M18" i="34"/>
  <c r="L18" i="34"/>
  <c r="K18" i="34"/>
  <c r="J18" i="34"/>
  <c r="I18" i="34"/>
  <c r="H18" i="34"/>
  <c r="G18" i="34"/>
  <c r="F18" i="34"/>
  <c r="E18" i="34"/>
  <c r="D18" i="34"/>
  <c r="C18" i="34"/>
  <c r="B18" i="34"/>
  <c r="M17" i="34"/>
  <c r="L17" i="34"/>
  <c r="K17" i="34"/>
  <c r="J17" i="34"/>
  <c r="I17" i="34"/>
  <c r="H17" i="34"/>
  <c r="G17" i="34"/>
  <c r="F17" i="34"/>
  <c r="E17" i="34"/>
  <c r="D17" i="34"/>
  <c r="C17" i="34"/>
  <c r="B17" i="34"/>
  <c r="M16" i="34"/>
  <c r="L16" i="34"/>
  <c r="K16" i="34"/>
  <c r="J16" i="34"/>
  <c r="I16" i="34"/>
  <c r="H16" i="34"/>
  <c r="G16" i="34"/>
  <c r="F16" i="34"/>
  <c r="E16" i="34"/>
  <c r="D16" i="34"/>
  <c r="C16" i="34"/>
  <c r="B16" i="34"/>
  <c r="M15" i="34"/>
  <c r="L15" i="34"/>
  <c r="K15" i="34"/>
  <c r="J15" i="34"/>
  <c r="I15" i="34"/>
  <c r="H15" i="34"/>
  <c r="G15" i="34"/>
  <c r="F15" i="34"/>
  <c r="E15" i="34"/>
  <c r="D15" i="34"/>
  <c r="C15" i="34"/>
  <c r="B15" i="34"/>
  <c r="M14" i="34"/>
  <c r="L14" i="34"/>
  <c r="K14" i="34"/>
  <c r="J14" i="34"/>
  <c r="I14" i="34"/>
  <c r="H14" i="34"/>
  <c r="G14" i="34"/>
  <c r="F14" i="34"/>
  <c r="E14" i="34"/>
  <c r="D14" i="34"/>
  <c r="C14" i="34"/>
  <c r="B14" i="34"/>
  <c r="M13" i="34"/>
  <c r="L13" i="34"/>
  <c r="K13" i="34"/>
  <c r="J13" i="34"/>
  <c r="I13" i="34"/>
  <c r="H13" i="34"/>
  <c r="G13" i="34"/>
  <c r="F13" i="34"/>
  <c r="E13" i="34"/>
  <c r="D13" i="34"/>
  <c r="C13" i="34"/>
  <c r="B13" i="34"/>
  <c r="M12" i="34"/>
  <c r="L12" i="34"/>
  <c r="K12" i="34"/>
  <c r="J12" i="34"/>
  <c r="I12" i="34"/>
  <c r="H12" i="34"/>
  <c r="G12" i="34"/>
  <c r="F12" i="34"/>
  <c r="E12" i="34"/>
  <c r="D12" i="34"/>
  <c r="C12" i="34"/>
  <c r="B12" i="34"/>
  <c r="M11" i="34"/>
  <c r="L11" i="34"/>
  <c r="K11" i="34"/>
  <c r="J11" i="34"/>
  <c r="I11" i="34"/>
  <c r="H11" i="34"/>
  <c r="G11" i="34"/>
  <c r="F11" i="34"/>
  <c r="E11" i="34"/>
  <c r="D11" i="34"/>
  <c r="C11" i="34"/>
  <c r="B11" i="34"/>
  <c r="M10" i="34"/>
  <c r="L10" i="34"/>
  <c r="K10" i="34"/>
  <c r="J10" i="34"/>
  <c r="I10" i="34"/>
  <c r="H10" i="34"/>
  <c r="G10" i="34"/>
  <c r="F10" i="34"/>
  <c r="E10" i="34"/>
  <c r="D10" i="34"/>
  <c r="C10" i="34"/>
  <c r="B10" i="34"/>
  <c r="M9" i="34"/>
  <c r="L9" i="34"/>
  <c r="K9" i="34"/>
  <c r="J9" i="34"/>
  <c r="I9" i="34"/>
  <c r="H9" i="34"/>
  <c r="G9" i="34"/>
  <c r="F9" i="34"/>
  <c r="E9" i="34"/>
  <c r="D9" i="34"/>
  <c r="C9" i="34"/>
  <c r="B9" i="34"/>
  <c r="M8" i="34"/>
  <c r="L8" i="34"/>
  <c r="K8" i="34"/>
  <c r="J8" i="34"/>
  <c r="I8" i="34"/>
  <c r="H8" i="34"/>
  <c r="G8" i="34"/>
  <c r="F8" i="34"/>
  <c r="E8" i="34"/>
  <c r="D8" i="34"/>
  <c r="C8" i="34"/>
  <c r="B8" i="34"/>
  <c r="M7" i="34"/>
  <c r="L7" i="34"/>
  <c r="K7" i="34"/>
  <c r="J7" i="34"/>
  <c r="I7" i="34"/>
  <c r="H7" i="34"/>
  <c r="G7" i="34"/>
  <c r="F7" i="34"/>
  <c r="E7" i="34"/>
  <c r="D7" i="34"/>
  <c r="C7" i="34"/>
  <c r="B7" i="34"/>
  <c r="A3" i="34"/>
  <c r="M36" i="33"/>
  <c r="L36" i="33"/>
  <c r="K36" i="33"/>
  <c r="J36" i="33"/>
  <c r="I36" i="33"/>
  <c r="H36" i="33"/>
  <c r="G36" i="33"/>
  <c r="F36" i="33"/>
  <c r="E36" i="33"/>
  <c r="D36" i="33"/>
  <c r="C36" i="33"/>
  <c r="B36" i="33"/>
  <c r="M35" i="33"/>
  <c r="L35" i="33"/>
  <c r="K35" i="33"/>
  <c r="J35" i="33"/>
  <c r="I35" i="33"/>
  <c r="H35" i="33"/>
  <c r="G35" i="33"/>
  <c r="F35" i="33"/>
  <c r="E35" i="33"/>
  <c r="D35" i="33"/>
  <c r="C35" i="33"/>
  <c r="B35" i="33"/>
  <c r="M34" i="33"/>
  <c r="L34" i="33"/>
  <c r="K34" i="33"/>
  <c r="J34" i="33"/>
  <c r="I34" i="33"/>
  <c r="H34" i="33"/>
  <c r="G34" i="33"/>
  <c r="F34" i="33"/>
  <c r="E34" i="33"/>
  <c r="D34" i="33"/>
  <c r="C34" i="33"/>
  <c r="B34" i="33"/>
  <c r="M33" i="33"/>
  <c r="L33" i="33"/>
  <c r="K33" i="33"/>
  <c r="J33" i="33"/>
  <c r="I33" i="33"/>
  <c r="H33" i="33"/>
  <c r="G33" i="33"/>
  <c r="F33" i="33"/>
  <c r="E33" i="33"/>
  <c r="D33" i="33"/>
  <c r="C33" i="33"/>
  <c r="B33" i="33"/>
  <c r="M32" i="33"/>
  <c r="L32" i="33"/>
  <c r="K32" i="33"/>
  <c r="J32" i="33"/>
  <c r="I32" i="33"/>
  <c r="H32" i="33"/>
  <c r="G32" i="33"/>
  <c r="F32" i="33"/>
  <c r="E32" i="33"/>
  <c r="D32" i="33"/>
  <c r="C32" i="33"/>
  <c r="B32" i="33"/>
  <c r="M31" i="33"/>
  <c r="L31" i="33"/>
  <c r="K31" i="33"/>
  <c r="J31" i="33"/>
  <c r="I31" i="33"/>
  <c r="H31" i="33"/>
  <c r="G31" i="33"/>
  <c r="F31" i="33"/>
  <c r="E31" i="33"/>
  <c r="D31" i="33"/>
  <c r="C31" i="33"/>
  <c r="B31" i="33"/>
  <c r="M30" i="33"/>
  <c r="L30" i="33"/>
  <c r="K30" i="33"/>
  <c r="J30" i="33"/>
  <c r="I30" i="33"/>
  <c r="H30" i="33"/>
  <c r="G30" i="33"/>
  <c r="F30" i="33"/>
  <c r="E30" i="33"/>
  <c r="D30" i="33"/>
  <c r="C30" i="33"/>
  <c r="B30" i="33"/>
  <c r="M29" i="33"/>
  <c r="L29" i="33"/>
  <c r="K29" i="33"/>
  <c r="J29" i="33"/>
  <c r="I29" i="33"/>
  <c r="H29" i="33"/>
  <c r="G29" i="33"/>
  <c r="F29" i="33"/>
  <c r="E29" i="33"/>
  <c r="D29" i="33"/>
  <c r="C29" i="33"/>
  <c r="B29" i="33"/>
  <c r="M28" i="33"/>
  <c r="L28" i="33"/>
  <c r="K28" i="33"/>
  <c r="J28" i="33"/>
  <c r="I28" i="33"/>
  <c r="H28" i="33"/>
  <c r="G28" i="33"/>
  <c r="F28" i="33"/>
  <c r="E28" i="33"/>
  <c r="D28" i="33"/>
  <c r="C28" i="33"/>
  <c r="B28" i="33"/>
  <c r="M27" i="33"/>
  <c r="L27" i="33"/>
  <c r="K27" i="33"/>
  <c r="J27" i="33"/>
  <c r="I27" i="33"/>
  <c r="H27" i="33"/>
  <c r="G27" i="33"/>
  <c r="F27" i="33"/>
  <c r="E27" i="33"/>
  <c r="D27" i="33"/>
  <c r="C27" i="33"/>
  <c r="B27" i="33"/>
  <c r="M26" i="33"/>
  <c r="L26" i="33"/>
  <c r="K26" i="33"/>
  <c r="J26" i="33"/>
  <c r="I26" i="33"/>
  <c r="H26" i="33"/>
  <c r="G26" i="33"/>
  <c r="F26" i="33"/>
  <c r="E26" i="33"/>
  <c r="D26" i="33"/>
  <c r="C26" i="33"/>
  <c r="B26" i="33"/>
  <c r="M25" i="33"/>
  <c r="L25" i="33"/>
  <c r="K25" i="33"/>
  <c r="J25" i="33"/>
  <c r="I25" i="33"/>
  <c r="H25" i="33"/>
  <c r="G25" i="33"/>
  <c r="F25" i="33"/>
  <c r="E25" i="33"/>
  <c r="D25" i="33"/>
  <c r="C25" i="33"/>
  <c r="B25" i="33"/>
  <c r="M24" i="33"/>
  <c r="L24" i="33"/>
  <c r="K24" i="33"/>
  <c r="J24" i="33"/>
  <c r="I24" i="33"/>
  <c r="H24" i="33"/>
  <c r="G24" i="33"/>
  <c r="F24" i="33"/>
  <c r="E24" i="33"/>
  <c r="D24" i="33"/>
  <c r="C24" i="33"/>
  <c r="B24" i="33"/>
  <c r="M23" i="33"/>
  <c r="L23" i="33"/>
  <c r="K23" i="33"/>
  <c r="J23" i="33"/>
  <c r="I23" i="33"/>
  <c r="H23" i="33"/>
  <c r="G23" i="33"/>
  <c r="F23" i="33"/>
  <c r="E23" i="33"/>
  <c r="D23" i="33"/>
  <c r="C23" i="33"/>
  <c r="B23" i="33"/>
  <c r="M22" i="33"/>
  <c r="L22" i="33"/>
  <c r="K22" i="33"/>
  <c r="J22" i="33"/>
  <c r="I22" i="33"/>
  <c r="H22" i="33"/>
  <c r="G22" i="33"/>
  <c r="F22" i="33"/>
  <c r="E22" i="33"/>
  <c r="D22" i="33"/>
  <c r="C22" i="33"/>
  <c r="B22" i="33"/>
  <c r="M21" i="33"/>
  <c r="L21" i="33"/>
  <c r="K21" i="33"/>
  <c r="J21" i="33"/>
  <c r="I21" i="33"/>
  <c r="H21" i="33"/>
  <c r="G21" i="33"/>
  <c r="F21" i="33"/>
  <c r="E21" i="33"/>
  <c r="D21" i="33"/>
  <c r="C21" i="33"/>
  <c r="B21" i="33"/>
  <c r="M20" i="33"/>
  <c r="L20" i="33"/>
  <c r="K20" i="33"/>
  <c r="J20" i="33"/>
  <c r="I20" i="33"/>
  <c r="H20" i="33"/>
  <c r="G20" i="33"/>
  <c r="F20" i="33"/>
  <c r="E20" i="33"/>
  <c r="D20" i="33"/>
  <c r="C20" i="33"/>
  <c r="B20" i="33"/>
  <c r="M19" i="33"/>
  <c r="L19" i="33"/>
  <c r="K19" i="33"/>
  <c r="J19" i="33"/>
  <c r="I19" i="33"/>
  <c r="H19" i="33"/>
  <c r="G19" i="33"/>
  <c r="F19" i="33"/>
  <c r="E19" i="33"/>
  <c r="D19" i="33"/>
  <c r="C19" i="33"/>
  <c r="B19" i="33"/>
  <c r="M18" i="33"/>
  <c r="L18" i="33"/>
  <c r="K18" i="33"/>
  <c r="J18" i="33"/>
  <c r="I18" i="33"/>
  <c r="H18" i="33"/>
  <c r="G18" i="33"/>
  <c r="F18" i="33"/>
  <c r="E18" i="33"/>
  <c r="D18" i="33"/>
  <c r="C18" i="33"/>
  <c r="B18" i="33"/>
  <c r="M17" i="33"/>
  <c r="L17" i="33"/>
  <c r="K17" i="33"/>
  <c r="J17" i="33"/>
  <c r="I17" i="33"/>
  <c r="H17" i="33"/>
  <c r="G17" i="33"/>
  <c r="F17" i="33"/>
  <c r="E17" i="33"/>
  <c r="D17" i="33"/>
  <c r="C17" i="33"/>
  <c r="B17" i="33"/>
  <c r="M16" i="33"/>
  <c r="L16" i="33"/>
  <c r="K16" i="33"/>
  <c r="J16" i="33"/>
  <c r="I16" i="33"/>
  <c r="H16" i="33"/>
  <c r="G16" i="33"/>
  <c r="F16" i="33"/>
  <c r="E16" i="33"/>
  <c r="D16" i="33"/>
  <c r="C16" i="33"/>
  <c r="B16" i="33"/>
  <c r="M15" i="33"/>
  <c r="L15" i="33"/>
  <c r="K15" i="33"/>
  <c r="J15" i="33"/>
  <c r="I15" i="33"/>
  <c r="H15" i="33"/>
  <c r="G15" i="33"/>
  <c r="F15" i="33"/>
  <c r="E15" i="33"/>
  <c r="D15" i="33"/>
  <c r="C15" i="33"/>
  <c r="B15" i="33"/>
  <c r="M14" i="33"/>
  <c r="L14" i="33"/>
  <c r="K14" i="33"/>
  <c r="J14" i="33"/>
  <c r="I14" i="33"/>
  <c r="H14" i="33"/>
  <c r="G14" i="33"/>
  <c r="F14" i="33"/>
  <c r="E14" i="33"/>
  <c r="D14" i="33"/>
  <c r="C14" i="33"/>
  <c r="B14" i="33"/>
  <c r="M13" i="33"/>
  <c r="L13" i="33"/>
  <c r="K13" i="33"/>
  <c r="J13" i="33"/>
  <c r="I13" i="33"/>
  <c r="H13" i="33"/>
  <c r="G13" i="33"/>
  <c r="F13" i="33"/>
  <c r="E13" i="33"/>
  <c r="D13" i="33"/>
  <c r="C13" i="33"/>
  <c r="B13" i="33"/>
  <c r="M12" i="33"/>
  <c r="L12" i="33"/>
  <c r="K12" i="33"/>
  <c r="J12" i="33"/>
  <c r="I12" i="33"/>
  <c r="H12" i="33"/>
  <c r="G12" i="33"/>
  <c r="F12" i="33"/>
  <c r="E12" i="33"/>
  <c r="D12" i="33"/>
  <c r="C12" i="33"/>
  <c r="B12" i="33"/>
  <c r="M11" i="33"/>
  <c r="L11" i="33"/>
  <c r="K11" i="33"/>
  <c r="J11" i="33"/>
  <c r="I11" i="33"/>
  <c r="H11" i="33"/>
  <c r="G11" i="33"/>
  <c r="F11" i="33"/>
  <c r="E11" i="33"/>
  <c r="D11" i="33"/>
  <c r="C11" i="33"/>
  <c r="B11" i="33"/>
  <c r="M10" i="33"/>
  <c r="L10" i="33"/>
  <c r="K10" i="33"/>
  <c r="J10" i="33"/>
  <c r="I10" i="33"/>
  <c r="H10" i="33"/>
  <c r="G10" i="33"/>
  <c r="F10" i="33"/>
  <c r="E10" i="33"/>
  <c r="D10" i="33"/>
  <c r="C10" i="33"/>
  <c r="B10" i="33"/>
  <c r="M9" i="33"/>
  <c r="L9" i="33"/>
  <c r="K9" i="33"/>
  <c r="J9" i="33"/>
  <c r="I9" i="33"/>
  <c r="H9" i="33"/>
  <c r="G9" i="33"/>
  <c r="F9" i="33"/>
  <c r="E9" i="33"/>
  <c r="D9" i="33"/>
  <c r="C9" i="33"/>
  <c r="B9" i="33"/>
  <c r="M8" i="33"/>
  <c r="L8" i="33"/>
  <c r="K8" i="33"/>
  <c r="J8" i="33"/>
  <c r="I8" i="33"/>
  <c r="H8" i="33"/>
  <c r="G8" i="33"/>
  <c r="F8" i="33"/>
  <c r="E8" i="33"/>
  <c r="D8" i="33"/>
  <c r="C8" i="33"/>
  <c r="B8" i="33"/>
  <c r="M7" i="33"/>
  <c r="L7" i="33"/>
  <c r="K7" i="33"/>
  <c r="J7" i="33"/>
  <c r="I7" i="33"/>
  <c r="H7" i="33"/>
  <c r="G7" i="33"/>
  <c r="F7" i="33"/>
  <c r="E7" i="33"/>
  <c r="D7" i="33"/>
  <c r="C7" i="33"/>
  <c r="B7" i="33"/>
  <c r="M24" i="11"/>
  <c r="L24" i="11"/>
  <c r="K24" i="11"/>
  <c r="J24" i="11"/>
  <c r="I24" i="11"/>
  <c r="H24" i="11"/>
  <c r="G24" i="11"/>
  <c r="F24" i="11"/>
  <c r="E24" i="11"/>
  <c r="D24" i="11"/>
  <c r="C24" i="11"/>
  <c r="B24" i="11"/>
  <c r="M23" i="11"/>
  <c r="L23" i="11"/>
  <c r="K23" i="11"/>
  <c r="J23" i="11"/>
  <c r="I23" i="11"/>
  <c r="H23" i="11"/>
  <c r="G23" i="11"/>
  <c r="F23" i="11"/>
  <c r="E23" i="11"/>
  <c r="D23" i="11"/>
  <c r="C23" i="11"/>
  <c r="B23" i="11"/>
  <c r="M22" i="11"/>
  <c r="L22" i="11"/>
  <c r="K22" i="11"/>
  <c r="J22" i="11"/>
  <c r="I22" i="11"/>
  <c r="H22" i="11"/>
  <c r="G22" i="11"/>
  <c r="F22" i="11"/>
  <c r="E22" i="11"/>
  <c r="D22" i="11"/>
  <c r="C22" i="11"/>
  <c r="B22" i="11"/>
  <c r="M21" i="11"/>
  <c r="L21" i="11"/>
  <c r="K21" i="11"/>
  <c r="J21" i="11"/>
  <c r="I21" i="11"/>
  <c r="H21" i="11"/>
  <c r="G21" i="11"/>
  <c r="F21" i="11"/>
  <c r="E21" i="11"/>
  <c r="D21" i="11"/>
  <c r="C21" i="11"/>
  <c r="B21" i="11"/>
  <c r="M20" i="11"/>
  <c r="L20" i="11"/>
  <c r="K20" i="11"/>
  <c r="J20" i="11"/>
  <c r="I20" i="11"/>
  <c r="H20" i="11"/>
  <c r="G20" i="11"/>
  <c r="F20" i="11"/>
  <c r="E20" i="11"/>
  <c r="D20" i="11"/>
  <c r="C20" i="11"/>
  <c r="B20" i="11"/>
  <c r="M19" i="11"/>
  <c r="L19" i="11"/>
  <c r="K19" i="11"/>
  <c r="J19" i="11"/>
  <c r="I19" i="11"/>
  <c r="H19" i="11"/>
  <c r="G19" i="11"/>
  <c r="F19" i="11"/>
  <c r="E19" i="11"/>
  <c r="D19" i="11"/>
  <c r="C19" i="11"/>
  <c r="B19" i="11"/>
  <c r="M18" i="11"/>
  <c r="L18" i="11"/>
  <c r="K18" i="11"/>
  <c r="J18" i="11"/>
  <c r="I18" i="11"/>
  <c r="H18" i="11"/>
  <c r="G18" i="11"/>
  <c r="F18" i="11"/>
  <c r="E18" i="11"/>
  <c r="D18" i="11"/>
  <c r="C18" i="11"/>
  <c r="B18" i="11"/>
  <c r="M17" i="11"/>
  <c r="L17" i="11"/>
  <c r="K17" i="11"/>
  <c r="J17" i="11"/>
  <c r="I17" i="11"/>
  <c r="H17" i="11"/>
  <c r="G17" i="11"/>
  <c r="F17" i="11"/>
  <c r="E17" i="11"/>
  <c r="D17" i="11"/>
  <c r="C17" i="11"/>
  <c r="B17" i="11"/>
  <c r="M16" i="11"/>
  <c r="L16" i="11"/>
  <c r="K16" i="11"/>
  <c r="J16" i="11"/>
  <c r="I16" i="11"/>
  <c r="H16" i="11"/>
  <c r="G16" i="11"/>
  <c r="F16" i="11"/>
  <c r="E16" i="11"/>
  <c r="D16" i="11"/>
  <c r="C16" i="11"/>
  <c r="B16" i="11"/>
  <c r="M15" i="11"/>
  <c r="L15" i="11"/>
  <c r="K15" i="11"/>
  <c r="J15" i="11"/>
  <c r="I15" i="11"/>
  <c r="H15" i="11"/>
  <c r="G15" i="11"/>
  <c r="F15" i="11"/>
  <c r="E15" i="11"/>
  <c r="D15" i="11"/>
  <c r="C15" i="11"/>
  <c r="B15" i="11"/>
  <c r="M14" i="11"/>
  <c r="L14" i="11"/>
  <c r="K14" i="11"/>
  <c r="J14" i="11"/>
  <c r="I14" i="11"/>
  <c r="H14" i="11"/>
  <c r="G14" i="11"/>
  <c r="F14" i="11"/>
  <c r="E14" i="11"/>
  <c r="D14" i="11"/>
  <c r="C14" i="11"/>
  <c r="B14" i="11"/>
  <c r="M13" i="11"/>
  <c r="L13" i="11"/>
  <c r="K13" i="11"/>
  <c r="J13" i="11"/>
  <c r="I13" i="11"/>
  <c r="H13" i="11"/>
  <c r="G13" i="11"/>
  <c r="F13" i="11"/>
  <c r="E13" i="11"/>
  <c r="D13" i="11"/>
  <c r="C13" i="11"/>
  <c r="B13" i="11"/>
  <c r="M12" i="11"/>
  <c r="L12" i="11"/>
  <c r="K12" i="11"/>
  <c r="J12" i="11"/>
  <c r="I12" i="11"/>
  <c r="H12" i="11"/>
  <c r="G12" i="11"/>
  <c r="F12" i="11"/>
  <c r="E12" i="11"/>
  <c r="D12" i="11"/>
  <c r="C12" i="11"/>
  <c r="B12" i="11"/>
  <c r="M11" i="11"/>
  <c r="L11" i="11"/>
  <c r="K11" i="11"/>
  <c r="J11" i="11"/>
  <c r="I11" i="11"/>
  <c r="H11" i="11"/>
  <c r="G11" i="11"/>
  <c r="F11" i="11"/>
  <c r="E11" i="11"/>
  <c r="D11" i="11"/>
  <c r="C11" i="11"/>
  <c r="B11" i="11"/>
  <c r="M10" i="11"/>
  <c r="L10" i="11"/>
  <c r="K10" i="11"/>
  <c r="J10" i="11"/>
  <c r="I10" i="11"/>
  <c r="H10" i="11"/>
  <c r="G10" i="11"/>
  <c r="F10" i="11"/>
  <c r="E10" i="11"/>
  <c r="D10" i="11"/>
  <c r="C10" i="11"/>
  <c r="B10" i="11"/>
  <c r="M9" i="11"/>
  <c r="L9" i="11"/>
  <c r="K9" i="11"/>
  <c r="J9" i="11"/>
  <c r="I9" i="11"/>
  <c r="H9" i="11"/>
  <c r="G9" i="11"/>
  <c r="F9" i="11"/>
  <c r="E9" i="11"/>
  <c r="D9" i="11"/>
  <c r="C9" i="11"/>
  <c r="B9" i="11"/>
  <c r="M8" i="11"/>
  <c r="L8" i="11"/>
  <c r="K8" i="11"/>
  <c r="J8" i="11"/>
  <c r="I8" i="11"/>
  <c r="H8" i="11"/>
  <c r="G8" i="11"/>
  <c r="F8" i="11"/>
  <c r="E8" i="11"/>
  <c r="D8" i="11"/>
  <c r="C8" i="11"/>
  <c r="B8" i="11"/>
  <c r="M7" i="11"/>
  <c r="L7" i="11"/>
  <c r="K7" i="11"/>
  <c r="J7" i="11"/>
  <c r="I7" i="11"/>
  <c r="H7" i="11"/>
  <c r="G7" i="11"/>
  <c r="F7" i="11"/>
  <c r="E7" i="11"/>
  <c r="D7" i="11"/>
  <c r="C7" i="11"/>
  <c r="B7" i="11"/>
  <c r="M24" i="10"/>
  <c r="L24" i="10"/>
  <c r="K24" i="10"/>
  <c r="J24" i="10"/>
  <c r="I24" i="10"/>
  <c r="H24" i="10"/>
  <c r="G24" i="10"/>
  <c r="F24" i="10"/>
  <c r="E24" i="10"/>
  <c r="D24" i="10"/>
  <c r="C24" i="10"/>
  <c r="B24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M21" i="10"/>
  <c r="L21" i="10"/>
  <c r="K21" i="10"/>
  <c r="J21" i="10"/>
  <c r="I21" i="10"/>
  <c r="H21" i="10"/>
  <c r="G21" i="10"/>
  <c r="F21" i="10"/>
  <c r="E21" i="10"/>
  <c r="D21" i="10"/>
  <c r="C21" i="10"/>
  <c r="B21" i="10"/>
  <c r="M20" i="10"/>
  <c r="L20" i="10"/>
  <c r="K20" i="10"/>
  <c r="J20" i="10"/>
  <c r="I20" i="10"/>
  <c r="H20" i="10"/>
  <c r="G20" i="10"/>
  <c r="F20" i="10"/>
  <c r="E20" i="10"/>
  <c r="D20" i="10"/>
  <c r="C20" i="10"/>
  <c r="B20" i="10"/>
  <c r="M19" i="10"/>
  <c r="L19" i="10"/>
  <c r="K19" i="10"/>
  <c r="J19" i="10"/>
  <c r="I19" i="10"/>
  <c r="H19" i="10"/>
  <c r="G19" i="10"/>
  <c r="F19" i="10"/>
  <c r="E19" i="10"/>
  <c r="D19" i="10"/>
  <c r="C19" i="10"/>
  <c r="B19" i="10"/>
  <c r="M18" i="10"/>
  <c r="L18" i="10"/>
  <c r="K18" i="10"/>
  <c r="J18" i="10"/>
  <c r="I18" i="10"/>
  <c r="H18" i="10"/>
  <c r="G18" i="10"/>
  <c r="F18" i="10"/>
  <c r="E18" i="10"/>
  <c r="D18" i="10"/>
  <c r="C18" i="10"/>
  <c r="B18" i="10"/>
  <c r="M17" i="10"/>
  <c r="L17" i="10"/>
  <c r="K17" i="10"/>
  <c r="J17" i="10"/>
  <c r="I17" i="10"/>
  <c r="H17" i="10"/>
  <c r="G17" i="10"/>
  <c r="F17" i="10"/>
  <c r="E17" i="10"/>
  <c r="D17" i="10"/>
  <c r="C17" i="10"/>
  <c r="B17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M15" i="10"/>
  <c r="L15" i="10"/>
  <c r="K15" i="10"/>
  <c r="J15" i="10"/>
  <c r="I15" i="10"/>
  <c r="H15" i="10"/>
  <c r="G15" i="10"/>
  <c r="F15" i="10"/>
  <c r="E15" i="10"/>
  <c r="D15" i="10"/>
  <c r="C15" i="10"/>
  <c r="B15" i="10"/>
  <c r="M14" i="10"/>
  <c r="L14" i="10"/>
  <c r="K14" i="10"/>
  <c r="J14" i="10"/>
  <c r="I14" i="10"/>
  <c r="H14" i="10"/>
  <c r="G14" i="10"/>
  <c r="F14" i="10"/>
  <c r="E14" i="10"/>
  <c r="D14" i="10"/>
  <c r="C14" i="10"/>
  <c r="B14" i="10"/>
  <c r="M13" i="10"/>
  <c r="L13" i="10"/>
  <c r="K13" i="10"/>
  <c r="J13" i="10"/>
  <c r="I13" i="10"/>
  <c r="H13" i="10"/>
  <c r="G13" i="10"/>
  <c r="F13" i="10"/>
  <c r="E13" i="10"/>
  <c r="D13" i="10"/>
  <c r="C13" i="10"/>
  <c r="B13" i="10"/>
  <c r="M12" i="10"/>
  <c r="L12" i="10"/>
  <c r="K12" i="10"/>
  <c r="J12" i="10"/>
  <c r="I12" i="10"/>
  <c r="H12" i="10"/>
  <c r="G12" i="10"/>
  <c r="F12" i="10"/>
  <c r="E12" i="10"/>
  <c r="D12" i="10"/>
  <c r="C12" i="10"/>
  <c r="B12" i="10"/>
  <c r="M11" i="10"/>
  <c r="L11" i="10"/>
  <c r="K11" i="10"/>
  <c r="J11" i="10"/>
  <c r="I11" i="10"/>
  <c r="H11" i="10"/>
  <c r="G11" i="10"/>
  <c r="F11" i="10"/>
  <c r="E11" i="10"/>
  <c r="D11" i="10"/>
  <c r="C11" i="10"/>
  <c r="B11" i="10"/>
  <c r="M10" i="10"/>
  <c r="L10" i="10"/>
  <c r="K10" i="10"/>
  <c r="J10" i="10"/>
  <c r="I10" i="10"/>
  <c r="H10" i="10"/>
  <c r="G10" i="10"/>
  <c r="F10" i="10"/>
  <c r="E10" i="10"/>
  <c r="D10" i="10"/>
  <c r="C10" i="10"/>
  <c r="B10" i="10"/>
  <c r="M9" i="10"/>
  <c r="L9" i="10"/>
  <c r="K9" i="10"/>
  <c r="J9" i="10"/>
  <c r="I9" i="10"/>
  <c r="H9" i="10"/>
  <c r="G9" i="10"/>
  <c r="F9" i="10"/>
  <c r="E9" i="10"/>
  <c r="D9" i="10"/>
  <c r="C9" i="10"/>
  <c r="B9" i="10"/>
  <c r="M8" i="10"/>
  <c r="L8" i="10"/>
  <c r="K8" i="10"/>
  <c r="J8" i="10"/>
  <c r="I8" i="10"/>
  <c r="H8" i="10"/>
  <c r="G8" i="10"/>
  <c r="F8" i="10"/>
  <c r="E8" i="10"/>
  <c r="D8" i="10"/>
  <c r="C8" i="10"/>
  <c r="B8" i="10"/>
  <c r="M7" i="10"/>
  <c r="L7" i="10"/>
  <c r="K7" i="10"/>
  <c r="J7" i="10"/>
  <c r="I7" i="10"/>
  <c r="H7" i="10"/>
  <c r="G7" i="10"/>
  <c r="F7" i="10"/>
  <c r="E7" i="10"/>
  <c r="D7" i="10"/>
  <c r="C7" i="10"/>
  <c r="B7" i="10"/>
  <c r="M24" i="9"/>
  <c r="L24" i="9"/>
  <c r="K24" i="9"/>
  <c r="J24" i="9"/>
  <c r="I24" i="9"/>
  <c r="H24" i="9"/>
  <c r="G24" i="9"/>
  <c r="F24" i="9"/>
  <c r="E24" i="9"/>
  <c r="D24" i="9"/>
  <c r="C24" i="9"/>
  <c r="B24" i="9"/>
  <c r="M23" i="9"/>
  <c r="L23" i="9"/>
  <c r="K23" i="9"/>
  <c r="J23" i="9"/>
  <c r="I23" i="9"/>
  <c r="H23" i="9"/>
  <c r="G23" i="9"/>
  <c r="F23" i="9"/>
  <c r="E23" i="9"/>
  <c r="D23" i="9"/>
  <c r="C23" i="9"/>
  <c r="B23" i="9"/>
  <c r="M22" i="9"/>
  <c r="L22" i="9"/>
  <c r="K22" i="9"/>
  <c r="J22" i="9"/>
  <c r="I22" i="9"/>
  <c r="H22" i="9"/>
  <c r="G22" i="9"/>
  <c r="F22" i="9"/>
  <c r="E22" i="9"/>
  <c r="D22" i="9"/>
  <c r="C22" i="9"/>
  <c r="B22" i="9"/>
  <c r="M21" i="9"/>
  <c r="L21" i="9"/>
  <c r="K21" i="9"/>
  <c r="J21" i="9"/>
  <c r="I21" i="9"/>
  <c r="H21" i="9"/>
  <c r="G21" i="9"/>
  <c r="F21" i="9"/>
  <c r="E21" i="9"/>
  <c r="D21" i="9"/>
  <c r="C21" i="9"/>
  <c r="B21" i="9"/>
  <c r="M20" i="9"/>
  <c r="L20" i="9"/>
  <c r="K20" i="9"/>
  <c r="J20" i="9"/>
  <c r="I20" i="9"/>
  <c r="H20" i="9"/>
  <c r="G20" i="9"/>
  <c r="F20" i="9"/>
  <c r="E20" i="9"/>
  <c r="D20" i="9"/>
  <c r="C20" i="9"/>
  <c r="B20" i="9"/>
  <c r="M19" i="9"/>
  <c r="L19" i="9"/>
  <c r="K19" i="9"/>
  <c r="J19" i="9"/>
  <c r="I19" i="9"/>
  <c r="H19" i="9"/>
  <c r="G19" i="9"/>
  <c r="F19" i="9"/>
  <c r="E19" i="9"/>
  <c r="D19" i="9"/>
  <c r="C19" i="9"/>
  <c r="B19" i="9"/>
  <c r="M18" i="9"/>
  <c r="L18" i="9"/>
  <c r="K18" i="9"/>
  <c r="J18" i="9"/>
  <c r="I18" i="9"/>
  <c r="H18" i="9"/>
  <c r="G18" i="9"/>
  <c r="F18" i="9"/>
  <c r="E18" i="9"/>
  <c r="D18" i="9"/>
  <c r="C18" i="9"/>
  <c r="B18" i="9"/>
  <c r="M17" i="9"/>
  <c r="L17" i="9"/>
  <c r="K17" i="9"/>
  <c r="J17" i="9"/>
  <c r="I17" i="9"/>
  <c r="H17" i="9"/>
  <c r="G17" i="9"/>
  <c r="F17" i="9"/>
  <c r="E17" i="9"/>
  <c r="D17" i="9"/>
  <c r="C17" i="9"/>
  <c r="B17" i="9"/>
  <c r="M16" i="9"/>
  <c r="L16" i="9"/>
  <c r="K16" i="9"/>
  <c r="J16" i="9"/>
  <c r="I16" i="9"/>
  <c r="H16" i="9"/>
  <c r="G16" i="9"/>
  <c r="F16" i="9"/>
  <c r="E16" i="9"/>
  <c r="D16" i="9"/>
  <c r="C16" i="9"/>
  <c r="B16" i="9"/>
  <c r="M15" i="9"/>
  <c r="L15" i="9"/>
  <c r="K15" i="9"/>
  <c r="J15" i="9"/>
  <c r="I15" i="9"/>
  <c r="H15" i="9"/>
  <c r="G15" i="9"/>
  <c r="F15" i="9"/>
  <c r="E15" i="9"/>
  <c r="D15" i="9"/>
  <c r="C15" i="9"/>
  <c r="B15" i="9"/>
  <c r="M14" i="9"/>
  <c r="L14" i="9"/>
  <c r="K14" i="9"/>
  <c r="J14" i="9"/>
  <c r="I14" i="9"/>
  <c r="H14" i="9"/>
  <c r="G14" i="9"/>
  <c r="F14" i="9"/>
  <c r="E14" i="9"/>
  <c r="D14" i="9"/>
  <c r="C14" i="9"/>
  <c r="B14" i="9"/>
  <c r="M13" i="9"/>
  <c r="L13" i="9"/>
  <c r="K13" i="9"/>
  <c r="J13" i="9"/>
  <c r="I13" i="9"/>
  <c r="H13" i="9"/>
  <c r="G13" i="9"/>
  <c r="F13" i="9"/>
  <c r="E13" i="9"/>
  <c r="D13" i="9"/>
  <c r="C13" i="9"/>
  <c r="B13" i="9"/>
  <c r="M12" i="9"/>
  <c r="L12" i="9"/>
  <c r="K12" i="9"/>
  <c r="J12" i="9"/>
  <c r="I12" i="9"/>
  <c r="H12" i="9"/>
  <c r="G12" i="9"/>
  <c r="F12" i="9"/>
  <c r="E12" i="9"/>
  <c r="D12" i="9"/>
  <c r="C12" i="9"/>
  <c r="B12" i="9"/>
  <c r="M11" i="9"/>
  <c r="L11" i="9"/>
  <c r="K11" i="9"/>
  <c r="J11" i="9"/>
  <c r="I11" i="9"/>
  <c r="H11" i="9"/>
  <c r="G11" i="9"/>
  <c r="F11" i="9"/>
  <c r="E11" i="9"/>
  <c r="D11" i="9"/>
  <c r="C11" i="9"/>
  <c r="B11" i="9"/>
  <c r="M10" i="9"/>
  <c r="L10" i="9"/>
  <c r="K10" i="9"/>
  <c r="J10" i="9"/>
  <c r="I10" i="9"/>
  <c r="H10" i="9"/>
  <c r="G10" i="9"/>
  <c r="F10" i="9"/>
  <c r="E10" i="9"/>
  <c r="D10" i="9"/>
  <c r="C10" i="9"/>
  <c r="B10" i="9"/>
  <c r="M9" i="9"/>
  <c r="L9" i="9"/>
  <c r="K9" i="9"/>
  <c r="J9" i="9"/>
  <c r="I9" i="9"/>
  <c r="H9" i="9"/>
  <c r="G9" i="9"/>
  <c r="F9" i="9"/>
  <c r="E9" i="9"/>
  <c r="D9" i="9"/>
  <c r="C9" i="9"/>
  <c r="B9" i="9"/>
  <c r="M8" i="9"/>
  <c r="L8" i="9"/>
  <c r="K8" i="9"/>
  <c r="J8" i="9"/>
  <c r="I8" i="9"/>
  <c r="H8" i="9"/>
  <c r="G8" i="9"/>
  <c r="F8" i="9"/>
  <c r="E8" i="9"/>
  <c r="D8" i="9"/>
  <c r="C8" i="9"/>
  <c r="B8" i="9"/>
  <c r="M7" i="9"/>
  <c r="L7" i="9"/>
  <c r="K7" i="9"/>
  <c r="J7" i="9"/>
  <c r="I7" i="9"/>
  <c r="H7" i="9"/>
  <c r="G7" i="9"/>
  <c r="F7" i="9"/>
  <c r="E7" i="9"/>
  <c r="D7" i="9"/>
  <c r="C7" i="9"/>
  <c r="B7" i="9"/>
  <c r="M24" i="8"/>
  <c r="L24" i="8"/>
  <c r="K24" i="8"/>
  <c r="J24" i="8"/>
  <c r="I24" i="8"/>
  <c r="H24" i="8"/>
  <c r="G24" i="8"/>
  <c r="F24" i="8"/>
  <c r="E24" i="8"/>
  <c r="D24" i="8"/>
  <c r="C24" i="8"/>
  <c r="B24" i="8"/>
  <c r="M23" i="8"/>
  <c r="L23" i="8"/>
  <c r="K23" i="8"/>
  <c r="J23" i="8"/>
  <c r="I23" i="8"/>
  <c r="H23" i="8"/>
  <c r="G23" i="8"/>
  <c r="F23" i="8"/>
  <c r="E23" i="8"/>
  <c r="D23" i="8"/>
  <c r="C23" i="8"/>
  <c r="B23" i="8"/>
  <c r="M22" i="8"/>
  <c r="L22" i="8"/>
  <c r="K22" i="8"/>
  <c r="J22" i="8"/>
  <c r="I22" i="8"/>
  <c r="H22" i="8"/>
  <c r="G22" i="8"/>
  <c r="F22" i="8"/>
  <c r="E22" i="8"/>
  <c r="D22" i="8"/>
  <c r="C22" i="8"/>
  <c r="B22" i="8"/>
  <c r="M21" i="8"/>
  <c r="L21" i="8"/>
  <c r="K21" i="8"/>
  <c r="J21" i="8"/>
  <c r="I21" i="8"/>
  <c r="H21" i="8"/>
  <c r="G21" i="8"/>
  <c r="F21" i="8"/>
  <c r="E21" i="8"/>
  <c r="D21" i="8"/>
  <c r="C21" i="8"/>
  <c r="B21" i="8"/>
  <c r="M20" i="8"/>
  <c r="L20" i="8"/>
  <c r="K20" i="8"/>
  <c r="J20" i="8"/>
  <c r="I20" i="8"/>
  <c r="H20" i="8"/>
  <c r="G20" i="8"/>
  <c r="F20" i="8"/>
  <c r="E20" i="8"/>
  <c r="D20" i="8"/>
  <c r="C20" i="8"/>
  <c r="B20" i="8"/>
  <c r="M19" i="8"/>
  <c r="L19" i="8"/>
  <c r="K19" i="8"/>
  <c r="J19" i="8"/>
  <c r="I19" i="8"/>
  <c r="H19" i="8"/>
  <c r="G19" i="8"/>
  <c r="F19" i="8"/>
  <c r="E19" i="8"/>
  <c r="D19" i="8"/>
  <c r="C19" i="8"/>
  <c r="B19" i="8"/>
  <c r="M18" i="8"/>
  <c r="L18" i="8"/>
  <c r="K18" i="8"/>
  <c r="J18" i="8"/>
  <c r="I18" i="8"/>
  <c r="H18" i="8"/>
  <c r="G18" i="8"/>
  <c r="F18" i="8"/>
  <c r="E18" i="8"/>
  <c r="D18" i="8"/>
  <c r="C18" i="8"/>
  <c r="B18" i="8"/>
  <c r="M17" i="8"/>
  <c r="L17" i="8"/>
  <c r="K17" i="8"/>
  <c r="J17" i="8"/>
  <c r="I17" i="8"/>
  <c r="H17" i="8"/>
  <c r="G17" i="8"/>
  <c r="F17" i="8"/>
  <c r="E17" i="8"/>
  <c r="D17" i="8"/>
  <c r="C17" i="8"/>
  <c r="B17" i="8"/>
  <c r="M16" i="8"/>
  <c r="L16" i="8"/>
  <c r="K16" i="8"/>
  <c r="J16" i="8"/>
  <c r="I16" i="8"/>
  <c r="H16" i="8"/>
  <c r="G16" i="8"/>
  <c r="F16" i="8"/>
  <c r="E16" i="8"/>
  <c r="D16" i="8"/>
  <c r="C16" i="8"/>
  <c r="B16" i="8"/>
  <c r="M15" i="8"/>
  <c r="L15" i="8"/>
  <c r="K15" i="8"/>
  <c r="J15" i="8"/>
  <c r="I15" i="8"/>
  <c r="H15" i="8"/>
  <c r="G15" i="8"/>
  <c r="F15" i="8"/>
  <c r="E15" i="8"/>
  <c r="D15" i="8"/>
  <c r="C15" i="8"/>
  <c r="B15" i="8"/>
  <c r="M14" i="8"/>
  <c r="L14" i="8"/>
  <c r="K14" i="8"/>
  <c r="J14" i="8"/>
  <c r="I14" i="8"/>
  <c r="H14" i="8"/>
  <c r="G14" i="8"/>
  <c r="F14" i="8"/>
  <c r="E14" i="8"/>
  <c r="D14" i="8"/>
  <c r="C14" i="8"/>
  <c r="B14" i="8"/>
  <c r="M13" i="8"/>
  <c r="L13" i="8"/>
  <c r="K13" i="8"/>
  <c r="J13" i="8"/>
  <c r="I13" i="8"/>
  <c r="H13" i="8"/>
  <c r="G13" i="8"/>
  <c r="F13" i="8"/>
  <c r="E13" i="8"/>
  <c r="D13" i="8"/>
  <c r="C13" i="8"/>
  <c r="B13" i="8"/>
  <c r="M12" i="8"/>
  <c r="L12" i="8"/>
  <c r="K12" i="8"/>
  <c r="J12" i="8"/>
  <c r="I12" i="8"/>
  <c r="H12" i="8"/>
  <c r="G12" i="8"/>
  <c r="F12" i="8"/>
  <c r="E12" i="8"/>
  <c r="D12" i="8"/>
  <c r="C12" i="8"/>
  <c r="B12" i="8"/>
  <c r="M11" i="8"/>
  <c r="L11" i="8"/>
  <c r="K11" i="8"/>
  <c r="J11" i="8"/>
  <c r="I11" i="8"/>
  <c r="H11" i="8"/>
  <c r="G11" i="8"/>
  <c r="F11" i="8"/>
  <c r="E11" i="8"/>
  <c r="D11" i="8"/>
  <c r="C11" i="8"/>
  <c r="B11" i="8"/>
  <c r="M10" i="8"/>
  <c r="L10" i="8"/>
  <c r="K10" i="8"/>
  <c r="J10" i="8"/>
  <c r="I10" i="8"/>
  <c r="H10" i="8"/>
  <c r="G10" i="8"/>
  <c r="F10" i="8"/>
  <c r="E10" i="8"/>
  <c r="D10" i="8"/>
  <c r="C10" i="8"/>
  <c r="B10" i="8"/>
  <c r="M9" i="8"/>
  <c r="L9" i="8"/>
  <c r="K9" i="8"/>
  <c r="J9" i="8"/>
  <c r="I9" i="8"/>
  <c r="H9" i="8"/>
  <c r="G9" i="8"/>
  <c r="F9" i="8"/>
  <c r="E9" i="8"/>
  <c r="D9" i="8"/>
  <c r="C9" i="8"/>
  <c r="B9" i="8"/>
  <c r="M8" i="8"/>
  <c r="L8" i="8"/>
  <c r="K8" i="8"/>
  <c r="J8" i="8"/>
  <c r="I8" i="8"/>
  <c r="H8" i="8"/>
  <c r="G8" i="8"/>
  <c r="F8" i="8"/>
  <c r="E8" i="8"/>
  <c r="D8" i="8"/>
  <c r="C8" i="8"/>
  <c r="B8" i="8"/>
  <c r="M7" i="8"/>
  <c r="L7" i="8"/>
  <c r="K7" i="8"/>
  <c r="J7" i="8"/>
  <c r="I7" i="8"/>
  <c r="H7" i="8"/>
  <c r="G7" i="8"/>
  <c r="F7" i="8"/>
  <c r="E7" i="8"/>
  <c r="D7" i="8"/>
  <c r="C7" i="8"/>
  <c r="B7" i="8"/>
  <c r="J52" i="105" l="1"/>
  <c r="D38" i="105"/>
  <c r="D46" i="105"/>
  <c r="D16" i="55"/>
  <c r="D20" i="65"/>
  <c r="D39" i="65"/>
  <c r="K38" i="97"/>
  <c r="E8" i="82"/>
  <c r="E16" i="82"/>
  <c r="E24" i="82"/>
  <c r="H18" i="105"/>
  <c r="D14" i="54"/>
  <c r="C25" i="65"/>
  <c r="I8" i="98"/>
  <c r="Q11" i="98"/>
  <c r="P41" i="98"/>
  <c r="I18" i="105"/>
  <c r="D8" i="55"/>
  <c r="D20" i="55"/>
  <c r="D7" i="61"/>
  <c r="D19" i="61"/>
  <c r="D31" i="61"/>
  <c r="D27" i="65"/>
  <c r="Q41" i="98"/>
  <c r="E50" i="98"/>
  <c r="R41" i="98"/>
  <c r="I34" i="97"/>
  <c r="S41" i="98"/>
  <c r="J34" i="97"/>
  <c r="D31" i="65"/>
  <c r="D47" i="65"/>
  <c r="E11" i="82"/>
  <c r="E19" i="82"/>
  <c r="D17" i="54"/>
  <c r="D16" i="56"/>
  <c r="D15" i="62"/>
  <c r="D27" i="62"/>
  <c r="B11" i="105"/>
  <c r="D7" i="54"/>
  <c r="D19" i="54"/>
  <c r="E7" i="81"/>
  <c r="E31" i="85"/>
  <c r="E42" i="85"/>
  <c r="E52" i="85"/>
  <c r="C11" i="105"/>
  <c r="D11" i="105"/>
  <c r="D7" i="105" s="1"/>
  <c r="T38" i="98"/>
  <c r="D44" i="65"/>
  <c r="B7" i="105"/>
  <c r="C7" i="105"/>
  <c r="E13" i="85"/>
  <c r="F11" i="105"/>
  <c r="F22" i="105"/>
  <c r="B29" i="105"/>
  <c r="J29" i="105" s="1"/>
  <c r="J33" i="105"/>
  <c r="J49" i="105"/>
  <c r="J46" i="98"/>
  <c r="G11" i="105"/>
  <c r="G22" i="105"/>
  <c r="G21" i="105" s="1"/>
  <c r="C29" i="105"/>
  <c r="D15" i="98"/>
  <c r="L18" i="98"/>
  <c r="T22" i="98"/>
  <c r="D25" i="98"/>
  <c r="H11" i="105"/>
  <c r="H22" i="105"/>
  <c r="D29" i="105"/>
  <c r="D14" i="53"/>
  <c r="D12" i="61"/>
  <c r="D36" i="61"/>
  <c r="D16" i="65"/>
  <c r="D35" i="65"/>
  <c r="E13" i="82"/>
  <c r="E21" i="82"/>
  <c r="I11" i="105"/>
  <c r="I22" i="105"/>
  <c r="E29" i="105"/>
  <c r="E8" i="105"/>
  <c r="E7" i="105" s="1"/>
  <c r="B15" i="105"/>
  <c r="R38" i="98"/>
  <c r="N46" i="98"/>
  <c r="H25" i="102"/>
  <c r="G37" i="103"/>
  <c r="F8" i="105"/>
  <c r="H15" i="98"/>
  <c r="P18" i="98"/>
  <c r="H25" i="98"/>
  <c r="P29" i="98"/>
  <c r="S38" i="98"/>
  <c r="O46" i="98"/>
  <c r="B50" i="98"/>
  <c r="F50" i="98"/>
  <c r="G8" i="105"/>
  <c r="D15" i="105"/>
  <c r="D14" i="105" s="1"/>
  <c r="C38" i="97"/>
  <c r="Q29" i="98"/>
  <c r="D9" i="56"/>
  <c r="D21" i="56"/>
  <c r="E9" i="81"/>
  <c r="E17" i="81"/>
  <c r="E20" i="85"/>
  <c r="G25" i="92"/>
  <c r="R29" i="98"/>
  <c r="J34" i="98"/>
  <c r="J9" i="103"/>
  <c r="F15" i="105"/>
  <c r="F14" i="105" s="1"/>
  <c r="H25" i="92"/>
  <c r="S29" i="98"/>
  <c r="G15" i="105"/>
  <c r="G14" i="105" s="1"/>
  <c r="H15" i="105"/>
  <c r="H14" i="105" s="1"/>
  <c r="D17" i="55"/>
  <c r="D8" i="97"/>
  <c r="V34" i="97"/>
  <c r="J50" i="97"/>
  <c r="M15" i="98"/>
  <c r="I22" i="98"/>
  <c r="I25" i="105"/>
  <c r="J22" i="98"/>
  <c r="E38" i="98"/>
  <c r="D17" i="61"/>
  <c r="D29" i="61"/>
  <c r="D8" i="85"/>
  <c r="F38" i="98"/>
  <c r="E24" i="85"/>
  <c r="G38" i="98"/>
  <c r="H34" i="105"/>
  <c r="E36" i="85"/>
  <c r="D18" i="61"/>
  <c r="D30" i="61"/>
  <c r="D43" i="65"/>
  <c r="E9" i="82"/>
  <c r="J13" i="102"/>
  <c r="J16" i="102"/>
  <c r="J9" i="102"/>
  <c r="J15" i="102"/>
  <c r="J18" i="102"/>
  <c r="J21" i="102"/>
  <c r="L15" i="98"/>
  <c r="L14" i="98" s="1"/>
  <c r="D22" i="98"/>
  <c r="J25" i="91"/>
  <c r="J26" i="91" s="1"/>
  <c r="V7" i="92"/>
  <c r="C8" i="97"/>
  <c r="C22" i="97"/>
  <c r="O15" i="98"/>
  <c r="O14" i="98" s="1"/>
  <c r="J12" i="102"/>
  <c r="J24" i="102"/>
  <c r="J20" i="105"/>
  <c r="H8" i="105"/>
  <c r="I8" i="105"/>
  <c r="I7" i="105" s="1"/>
  <c r="J37" i="105"/>
  <c r="J45" i="105"/>
  <c r="Q25" i="92"/>
  <c r="J10" i="102"/>
  <c r="J22" i="102"/>
  <c r="J53" i="105"/>
  <c r="J25" i="92"/>
  <c r="O25" i="92"/>
  <c r="N25" i="90"/>
  <c r="R25" i="92"/>
  <c r="V15" i="92"/>
  <c r="T25" i="98"/>
  <c r="T21" i="98" s="1"/>
  <c r="I15" i="105"/>
  <c r="J31" i="105"/>
  <c r="J42" i="105"/>
  <c r="E49" i="85"/>
  <c r="O25" i="90"/>
  <c r="V16" i="90"/>
  <c r="S25" i="92"/>
  <c r="O11" i="97"/>
  <c r="U15" i="97"/>
  <c r="C18" i="97"/>
  <c r="M22" i="98"/>
  <c r="J12" i="105"/>
  <c r="J17" i="105"/>
  <c r="J26" i="105"/>
  <c r="I41" i="105"/>
  <c r="I28" i="105" s="1"/>
  <c r="G25" i="97"/>
  <c r="M25" i="92"/>
  <c r="R11" i="98"/>
  <c r="B25" i="98"/>
  <c r="B34" i="105"/>
  <c r="J39" i="105"/>
  <c r="J43" i="105"/>
  <c r="J47" i="105"/>
  <c r="N25" i="92"/>
  <c r="P25" i="92"/>
  <c r="V13" i="92"/>
  <c r="I38" i="98"/>
  <c r="J23" i="105"/>
  <c r="B25" i="105"/>
  <c r="C34" i="105"/>
  <c r="C41" i="105"/>
  <c r="K25" i="92"/>
  <c r="D38" i="85"/>
  <c r="D12" i="53"/>
  <c r="D24" i="53"/>
  <c r="D11" i="55"/>
  <c r="D23" i="55"/>
  <c r="D12" i="65"/>
  <c r="E14" i="81"/>
  <c r="E16" i="85"/>
  <c r="E40" i="85"/>
  <c r="V8" i="92"/>
  <c r="V14" i="92"/>
  <c r="V20" i="92"/>
  <c r="L8" i="97"/>
  <c r="R38" i="97"/>
  <c r="U38" i="97"/>
  <c r="C25" i="105"/>
  <c r="C21" i="105" s="1"/>
  <c r="D34" i="105"/>
  <c r="D41" i="105"/>
  <c r="J51" i="105"/>
  <c r="J54" i="105"/>
  <c r="T25" i="92"/>
  <c r="D18" i="54"/>
  <c r="D17" i="56"/>
  <c r="D16" i="62"/>
  <c r="D28" i="62"/>
  <c r="E20" i="82"/>
  <c r="V12" i="92"/>
  <c r="V24" i="92"/>
  <c r="J7" i="102"/>
  <c r="J19" i="102"/>
  <c r="D25" i="105"/>
  <c r="D21" i="105" s="1"/>
  <c r="E34" i="105"/>
  <c r="E41" i="105"/>
  <c r="C50" i="105"/>
  <c r="J8" i="102"/>
  <c r="J11" i="102"/>
  <c r="J14" i="102"/>
  <c r="J20" i="102"/>
  <c r="J23" i="102"/>
  <c r="J9" i="105"/>
  <c r="E25" i="105"/>
  <c r="E21" i="105" s="1"/>
  <c r="F34" i="105"/>
  <c r="F41" i="105"/>
  <c r="D50" i="105"/>
  <c r="V18" i="92"/>
  <c r="B8" i="97"/>
  <c r="D25" i="92"/>
  <c r="V11" i="92"/>
  <c r="E25" i="92"/>
  <c r="V23" i="92"/>
  <c r="F25" i="105"/>
  <c r="E50" i="105"/>
  <c r="D25" i="102"/>
  <c r="J32" i="105"/>
  <c r="F50" i="105"/>
  <c r="D8" i="54"/>
  <c r="D20" i="54"/>
  <c r="D7" i="56"/>
  <c r="D19" i="56"/>
  <c r="V10" i="92"/>
  <c r="C25" i="92"/>
  <c r="V19" i="92"/>
  <c r="V22" i="92"/>
  <c r="B11" i="97"/>
  <c r="M8" i="98"/>
  <c r="U11" i="98"/>
  <c r="E25" i="102"/>
  <c r="J17" i="102"/>
  <c r="J29" i="103"/>
  <c r="G50" i="105"/>
  <c r="L25" i="92"/>
  <c r="V17" i="92"/>
  <c r="V16" i="92"/>
  <c r="G34" i="105"/>
  <c r="D14" i="55"/>
  <c r="R8" i="97"/>
  <c r="N8" i="98"/>
  <c r="R18" i="98"/>
  <c r="F25" i="102"/>
  <c r="J26" i="103"/>
  <c r="J36" i="105"/>
  <c r="B38" i="105"/>
  <c r="J44" i="105"/>
  <c r="B46" i="105"/>
  <c r="J46" i="105" s="1"/>
  <c r="M25" i="90"/>
  <c r="V14" i="90"/>
  <c r="C25" i="102"/>
  <c r="G41" i="105"/>
  <c r="F25" i="92"/>
  <c r="D9" i="54"/>
  <c r="D21" i="54"/>
  <c r="V9" i="92"/>
  <c r="V21" i="92"/>
  <c r="O8" i="98"/>
  <c r="S18" i="98"/>
  <c r="Q38" i="98"/>
  <c r="M46" i="98"/>
  <c r="G25" i="102"/>
  <c r="J14" i="103"/>
  <c r="B18" i="105"/>
  <c r="J24" i="105"/>
  <c r="C38" i="105"/>
  <c r="C46" i="105"/>
  <c r="F7" i="105"/>
  <c r="C14" i="105"/>
  <c r="E14" i="105"/>
  <c r="J10" i="105"/>
  <c r="J19" i="105"/>
  <c r="J27" i="105"/>
  <c r="J30" i="105"/>
  <c r="H25" i="105"/>
  <c r="J16" i="105"/>
  <c r="J35" i="105"/>
  <c r="J13" i="105"/>
  <c r="B22" i="105"/>
  <c r="J40" i="105"/>
  <c r="B50" i="105"/>
  <c r="J48" i="105"/>
  <c r="B41" i="105"/>
  <c r="H41" i="105"/>
  <c r="J25" i="97"/>
  <c r="P29" i="97"/>
  <c r="K11" i="97"/>
  <c r="P15" i="98"/>
  <c r="K34" i="98"/>
  <c r="U38" i="98"/>
  <c r="Q46" i="98"/>
  <c r="L11" i="97"/>
  <c r="L25" i="97"/>
  <c r="P25" i="98"/>
  <c r="L34" i="98"/>
  <c r="J15" i="103"/>
  <c r="J18" i="103"/>
  <c r="J21" i="103"/>
  <c r="M11" i="97"/>
  <c r="G22" i="97"/>
  <c r="G21" i="97" s="1"/>
  <c r="M25" i="97"/>
  <c r="S29" i="97"/>
  <c r="C8" i="98"/>
  <c r="C7" i="98" s="1"/>
  <c r="K11" i="98"/>
  <c r="K7" i="98" s="1"/>
  <c r="Q25" i="98"/>
  <c r="M34" i="98"/>
  <c r="J27" i="103"/>
  <c r="J30" i="103"/>
  <c r="J33" i="103"/>
  <c r="D8" i="98"/>
  <c r="L11" i="98"/>
  <c r="K22" i="98"/>
  <c r="R25" i="98"/>
  <c r="N34" i="98"/>
  <c r="L22" i="98"/>
  <c r="S25" i="98"/>
  <c r="O34" i="98"/>
  <c r="E41" i="98"/>
  <c r="J12" i="103"/>
  <c r="D18" i="97"/>
  <c r="J22" i="97"/>
  <c r="J24" i="103"/>
  <c r="N22" i="98"/>
  <c r="Q34" i="98"/>
  <c r="G18" i="98"/>
  <c r="G14" i="98" s="1"/>
  <c r="O22" i="98"/>
  <c r="J36" i="103"/>
  <c r="H18" i="98"/>
  <c r="P22" i="98"/>
  <c r="P21" i="98" s="1"/>
  <c r="C25" i="98"/>
  <c r="J10" i="103"/>
  <c r="J13" i="103"/>
  <c r="T38" i="97"/>
  <c r="I18" i="98"/>
  <c r="J16" i="103"/>
  <c r="J22" i="103"/>
  <c r="J25" i="103"/>
  <c r="U11" i="97"/>
  <c r="C15" i="97"/>
  <c r="I18" i="97"/>
  <c r="K8" i="98"/>
  <c r="B15" i="98"/>
  <c r="F15" i="98"/>
  <c r="J18" i="98"/>
  <c r="E29" i="98"/>
  <c r="J28" i="103"/>
  <c r="L8" i="98"/>
  <c r="T11" i="98"/>
  <c r="C15" i="98"/>
  <c r="K18" i="98"/>
  <c r="H38" i="98"/>
  <c r="J34" i="103"/>
  <c r="F37" i="103"/>
  <c r="J7" i="103"/>
  <c r="S50" i="98"/>
  <c r="I37" i="103"/>
  <c r="J19" i="103"/>
  <c r="T50" i="98"/>
  <c r="D50" i="98"/>
  <c r="J11" i="103"/>
  <c r="U50" i="98"/>
  <c r="C37" i="103"/>
  <c r="J20" i="103"/>
  <c r="J23" i="103"/>
  <c r="J31" i="103"/>
  <c r="E25" i="97"/>
  <c r="E38" i="97"/>
  <c r="H50" i="97"/>
  <c r="J15" i="98"/>
  <c r="J14" i="98" s="1"/>
  <c r="K46" i="98"/>
  <c r="D37" i="103"/>
  <c r="J32" i="103"/>
  <c r="J35" i="103"/>
  <c r="B37" i="103"/>
  <c r="F25" i="97"/>
  <c r="F38" i="97"/>
  <c r="I38" i="97"/>
  <c r="I50" i="97"/>
  <c r="T8" i="98"/>
  <c r="D11" i="98"/>
  <c r="K15" i="98"/>
  <c r="C22" i="98"/>
  <c r="P38" i="98"/>
  <c r="L46" i="98"/>
  <c r="E37" i="103"/>
  <c r="J17" i="103"/>
  <c r="H37" i="103"/>
  <c r="J8" i="103"/>
  <c r="E16" i="83"/>
  <c r="E32" i="83"/>
  <c r="D11" i="85"/>
  <c r="D7" i="85" s="1"/>
  <c r="V10" i="98"/>
  <c r="N29" i="97"/>
  <c r="V9" i="98"/>
  <c r="V13" i="98"/>
  <c r="F22" i="97"/>
  <c r="I25" i="97"/>
  <c r="O29" i="97"/>
  <c r="Q8" i="98"/>
  <c r="Q7" i="98" s="1"/>
  <c r="E15" i="98"/>
  <c r="M18" i="98"/>
  <c r="M14" i="98" s="1"/>
  <c r="Q22" i="98"/>
  <c r="B29" i="98"/>
  <c r="B41" i="98"/>
  <c r="R8" i="98"/>
  <c r="V12" i="98"/>
  <c r="N18" i="98"/>
  <c r="R22" i="98"/>
  <c r="C29" i="98"/>
  <c r="C41" i="98"/>
  <c r="H22" i="97"/>
  <c r="K25" i="97"/>
  <c r="K21" i="97" s="1"/>
  <c r="Q29" i="97"/>
  <c r="S8" i="98"/>
  <c r="C11" i="98"/>
  <c r="O18" i="98"/>
  <c r="S22" i="98"/>
  <c r="D29" i="98"/>
  <c r="P34" i="98"/>
  <c r="D41" i="98"/>
  <c r="P46" i="98"/>
  <c r="R29" i="97"/>
  <c r="U8" i="98"/>
  <c r="E11" i="98"/>
  <c r="I15" i="98"/>
  <c r="Q18" i="98"/>
  <c r="U22" i="98"/>
  <c r="F29" i="98"/>
  <c r="R34" i="98"/>
  <c r="B38" i="98"/>
  <c r="F41" i="98"/>
  <c r="R46" i="98"/>
  <c r="C50" i="98"/>
  <c r="E18" i="97"/>
  <c r="F11" i="98"/>
  <c r="G29" i="98"/>
  <c r="S34" i="98"/>
  <c r="C38" i="98"/>
  <c r="G41" i="98"/>
  <c r="S46" i="98"/>
  <c r="R11" i="97"/>
  <c r="F18" i="97"/>
  <c r="R25" i="97"/>
  <c r="G11" i="98"/>
  <c r="H29" i="98"/>
  <c r="L29" i="98"/>
  <c r="T34" i="98"/>
  <c r="H41" i="98"/>
  <c r="L41" i="98"/>
  <c r="T46" i="98"/>
  <c r="P8" i="97"/>
  <c r="S11" i="97"/>
  <c r="G18" i="97"/>
  <c r="H11" i="98"/>
  <c r="H7" i="98" s="1"/>
  <c r="T18" i="98"/>
  <c r="E25" i="98"/>
  <c r="I29" i="98"/>
  <c r="M29" i="98"/>
  <c r="U34" i="98"/>
  <c r="I41" i="98"/>
  <c r="M41" i="98"/>
  <c r="U46" i="98"/>
  <c r="T11" i="97"/>
  <c r="B15" i="97"/>
  <c r="H18" i="97"/>
  <c r="T25" i="97"/>
  <c r="E41" i="97"/>
  <c r="I11" i="98"/>
  <c r="I7" i="98" s="1"/>
  <c r="U18" i="98"/>
  <c r="F25" i="98"/>
  <c r="J29" i="98"/>
  <c r="J41" i="98"/>
  <c r="G50" i="98"/>
  <c r="B8" i="98"/>
  <c r="J11" i="98"/>
  <c r="N15" i="98"/>
  <c r="B22" i="98"/>
  <c r="B21" i="98" s="1"/>
  <c r="G25" i="98"/>
  <c r="K29" i="98"/>
  <c r="K41" i="98"/>
  <c r="H50" i="98"/>
  <c r="S8" i="97"/>
  <c r="V11" i="97"/>
  <c r="D15" i="97"/>
  <c r="J18" i="97"/>
  <c r="I50" i="98"/>
  <c r="I25" i="98"/>
  <c r="J50" i="98"/>
  <c r="E9" i="85"/>
  <c r="L34" i="97"/>
  <c r="O46" i="97"/>
  <c r="E8" i="98"/>
  <c r="M11" i="98"/>
  <c r="Q15" i="98"/>
  <c r="E22" i="98"/>
  <c r="J25" i="98"/>
  <c r="N29" i="98"/>
  <c r="B34" i="98"/>
  <c r="J38" i="98"/>
  <c r="N41" i="98"/>
  <c r="B46" i="98"/>
  <c r="K50" i="98"/>
  <c r="D10" i="62"/>
  <c r="D22" i="62"/>
  <c r="D34" i="62"/>
  <c r="C8" i="85"/>
  <c r="E35" i="85"/>
  <c r="V38" i="97"/>
  <c r="P46" i="97"/>
  <c r="F8" i="98"/>
  <c r="N11" i="98"/>
  <c r="R15" i="98"/>
  <c r="B18" i="98"/>
  <c r="B14" i="98" s="1"/>
  <c r="F22" i="98"/>
  <c r="K25" i="98"/>
  <c r="O29" i="98"/>
  <c r="C34" i="98"/>
  <c r="K38" i="98"/>
  <c r="O41" i="98"/>
  <c r="C46" i="98"/>
  <c r="L50" i="98"/>
  <c r="T22" i="97"/>
  <c r="Q46" i="97"/>
  <c r="G8" i="98"/>
  <c r="O11" i="98"/>
  <c r="S11" i="98"/>
  <c r="S15" i="98"/>
  <c r="C18" i="98"/>
  <c r="G22" i="98"/>
  <c r="L25" i="98"/>
  <c r="D34" i="98"/>
  <c r="H34" i="98"/>
  <c r="L38" i="98"/>
  <c r="D46" i="98"/>
  <c r="H46" i="98"/>
  <c r="M50" i="98"/>
  <c r="C41" i="65"/>
  <c r="E10" i="85"/>
  <c r="D22" i="85"/>
  <c r="D21" i="85" s="1"/>
  <c r="L15" i="97"/>
  <c r="U22" i="97"/>
  <c r="F41" i="97"/>
  <c r="R46" i="97"/>
  <c r="P11" i="98"/>
  <c r="T15" i="98"/>
  <c r="D18" i="98"/>
  <c r="D14" i="98" s="1"/>
  <c r="H22" i="98"/>
  <c r="M25" i="98"/>
  <c r="E34" i="98"/>
  <c r="I34" i="98"/>
  <c r="M38" i="98"/>
  <c r="E46" i="98"/>
  <c r="I46" i="98"/>
  <c r="N50" i="98"/>
  <c r="V22" i="97"/>
  <c r="G41" i="97"/>
  <c r="S46" i="97"/>
  <c r="U15" i="98"/>
  <c r="E18" i="98"/>
  <c r="N25" i="98"/>
  <c r="F34" i="98"/>
  <c r="N38" i="98"/>
  <c r="F46" i="98"/>
  <c r="O50" i="98"/>
  <c r="E23" i="83"/>
  <c r="E31" i="83"/>
  <c r="C46" i="85"/>
  <c r="N15" i="97"/>
  <c r="H41" i="97"/>
  <c r="T46" i="97"/>
  <c r="J8" i="98"/>
  <c r="F18" i="98"/>
  <c r="O25" i="98"/>
  <c r="G34" i="98"/>
  <c r="O38" i="98"/>
  <c r="G46" i="98"/>
  <c r="P50" i="98"/>
  <c r="B11" i="85"/>
  <c r="D46" i="85"/>
  <c r="U18" i="97"/>
  <c r="I41" i="97"/>
  <c r="U46" i="97"/>
  <c r="T29" i="98"/>
  <c r="T41" i="98"/>
  <c r="Q50" i="98"/>
  <c r="D13" i="62"/>
  <c r="D25" i="62"/>
  <c r="C11" i="85"/>
  <c r="B25" i="85"/>
  <c r="E25" i="85" s="1"/>
  <c r="D38" i="97"/>
  <c r="J41" i="97"/>
  <c r="V46" i="97"/>
  <c r="U25" i="98"/>
  <c r="U29" i="98"/>
  <c r="U41" i="98"/>
  <c r="R50" i="98"/>
  <c r="I25" i="102"/>
  <c r="B25" i="102"/>
  <c r="P25" i="90"/>
  <c r="Q25" i="90"/>
  <c r="R25" i="90"/>
  <c r="S25" i="90"/>
  <c r="V17" i="90"/>
  <c r="V15" i="90"/>
  <c r="E16" i="81"/>
  <c r="E24" i="81"/>
  <c r="V13" i="90"/>
  <c r="V12" i="90"/>
  <c r="V11" i="90"/>
  <c r="V24" i="90"/>
  <c r="U25" i="90"/>
  <c r="V10" i="90"/>
  <c r="B25" i="90"/>
  <c r="V23" i="90"/>
  <c r="T25" i="90"/>
  <c r="C25" i="90"/>
  <c r="E25" i="90"/>
  <c r="V8" i="90"/>
  <c r="F25" i="90"/>
  <c r="V21" i="90"/>
  <c r="V9" i="90"/>
  <c r="V22" i="90"/>
  <c r="G25" i="90"/>
  <c r="V18" i="90"/>
  <c r="D13" i="54"/>
  <c r="V7" i="90"/>
  <c r="V20" i="90"/>
  <c r="D25" i="90"/>
  <c r="D25" i="89"/>
  <c r="D26" i="89" s="1"/>
  <c r="G25" i="89"/>
  <c r="G26" i="89" s="1"/>
  <c r="J25" i="89"/>
  <c r="J26" i="89" s="1"/>
  <c r="I25" i="90"/>
  <c r="E25" i="89"/>
  <c r="E26" i="89" s="1"/>
  <c r="K25" i="89"/>
  <c r="K26" i="89" s="1"/>
  <c r="J25" i="90"/>
  <c r="V19" i="90"/>
  <c r="E20" i="81"/>
  <c r="F25" i="89"/>
  <c r="F26" i="89" s="1"/>
  <c r="K25" i="90"/>
  <c r="L25" i="90"/>
  <c r="H14" i="98"/>
  <c r="I21" i="98"/>
  <c r="B11" i="98"/>
  <c r="P8" i="98"/>
  <c r="T8" i="97"/>
  <c r="T7" i="97" s="1"/>
  <c r="E15" i="97"/>
  <c r="N25" i="97"/>
  <c r="B34" i="97"/>
  <c r="H38" i="97"/>
  <c r="K41" i="97"/>
  <c r="B50" i="97"/>
  <c r="U8" i="97"/>
  <c r="F15" i="97"/>
  <c r="L22" i="97"/>
  <c r="L21" i="97" s="1"/>
  <c r="O25" i="97"/>
  <c r="C34" i="97"/>
  <c r="L41" i="97"/>
  <c r="C50" i="97"/>
  <c r="V8" i="97"/>
  <c r="G15" i="97"/>
  <c r="M22" i="97"/>
  <c r="P25" i="97"/>
  <c r="D34" i="97"/>
  <c r="J38" i="97"/>
  <c r="M41" i="97"/>
  <c r="D50" i="97"/>
  <c r="H15" i="97"/>
  <c r="K18" i="97"/>
  <c r="N22" i="97"/>
  <c r="Q25" i="97"/>
  <c r="T29" i="97"/>
  <c r="E34" i="97"/>
  <c r="N41" i="97"/>
  <c r="E50" i="97"/>
  <c r="C11" i="97"/>
  <c r="I15" i="97"/>
  <c r="L18" i="97"/>
  <c r="O22" i="97"/>
  <c r="U29" i="97"/>
  <c r="F34" i="97"/>
  <c r="L38" i="97"/>
  <c r="O41" i="97"/>
  <c r="R41" i="97"/>
  <c r="F50" i="97"/>
  <c r="E15" i="83"/>
  <c r="D11" i="97"/>
  <c r="D7" i="97" s="1"/>
  <c r="J15" i="97"/>
  <c r="J14" i="97" s="1"/>
  <c r="M18" i="97"/>
  <c r="P22" i="97"/>
  <c r="S25" i="97"/>
  <c r="V29" i="97"/>
  <c r="G34" i="97"/>
  <c r="M38" i="97"/>
  <c r="P41" i="97"/>
  <c r="G50" i="97"/>
  <c r="K15" i="97"/>
  <c r="N18" i="97"/>
  <c r="Q22" i="97"/>
  <c r="N38" i="97"/>
  <c r="Q41" i="97"/>
  <c r="T41" i="97"/>
  <c r="B46" i="97"/>
  <c r="E11" i="97"/>
  <c r="O18" i="97"/>
  <c r="F11" i="97"/>
  <c r="O38" i="97"/>
  <c r="P38" i="97"/>
  <c r="Q18" i="97"/>
  <c r="K34" i="97"/>
  <c r="Q38" i="97"/>
  <c r="E46" i="97"/>
  <c r="K50" i="97"/>
  <c r="P18" i="97"/>
  <c r="H11" i="97"/>
  <c r="U25" i="97"/>
  <c r="G11" i="97"/>
  <c r="R22" i="97"/>
  <c r="I11" i="97"/>
  <c r="R18" i="97"/>
  <c r="C29" i="97"/>
  <c r="S38" i="97"/>
  <c r="H8" i="97"/>
  <c r="T18" i="97"/>
  <c r="B25" i="97"/>
  <c r="N50" i="97"/>
  <c r="B50" i="85"/>
  <c r="I8" i="97"/>
  <c r="R15" i="97"/>
  <c r="C25" i="97"/>
  <c r="O34" i="97"/>
  <c r="O50" i="97"/>
  <c r="C18" i="65"/>
  <c r="E45" i="85"/>
  <c r="F46" i="97"/>
  <c r="P15" i="97"/>
  <c r="V41" i="97"/>
  <c r="N34" i="97"/>
  <c r="K46" i="97"/>
  <c r="D33" i="65"/>
  <c r="C50" i="85"/>
  <c r="J8" i="97"/>
  <c r="S15" i="97"/>
  <c r="V18" i="97"/>
  <c r="D25" i="97"/>
  <c r="G29" i="97"/>
  <c r="P34" i="97"/>
  <c r="J46" i="97"/>
  <c r="P50" i="97"/>
  <c r="I46" i="97"/>
  <c r="E17" i="85"/>
  <c r="K8" i="97"/>
  <c r="N11" i="97"/>
  <c r="T15" i="97"/>
  <c r="T14" i="97" s="1"/>
  <c r="B22" i="97"/>
  <c r="Q34" i="97"/>
  <c r="B41" i="97"/>
  <c r="Q50" i="97"/>
  <c r="M15" i="97"/>
  <c r="O15" i="97"/>
  <c r="U41" i="97"/>
  <c r="L50" i="97"/>
  <c r="S18" i="97"/>
  <c r="Q15" i="97"/>
  <c r="H29" i="97"/>
  <c r="O8" i="97"/>
  <c r="O7" i="97" s="1"/>
  <c r="I29" i="97"/>
  <c r="R34" i="97"/>
  <c r="U34" i="97"/>
  <c r="C41" i="97"/>
  <c r="L46" i="97"/>
  <c r="R50" i="97"/>
  <c r="U50" i="97"/>
  <c r="C46" i="97"/>
  <c r="V25" i="97"/>
  <c r="V21" i="97" s="1"/>
  <c r="E8" i="97"/>
  <c r="E7" i="97" s="1"/>
  <c r="F8" i="97"/>
  <c r="F29" i="97"/>
  <c r="J11" i="97"/>
  <c r="M8" i="97"/>
  <c r="M7" i="97" s="1"/>
  <c r="P11" i="97"/>
  <c r="V15" i="97"/>
  <c r="D22" i="97"/>
  <c r="D21" i="97" s="1"/>
  <c r="J29" i="97"/>
  <c r="S34" i="97"/>
  <c r="D41" i="97"/>
  <c r="M46" i="97"/>
  <c r="S50" i="97"/>
  <c r="D29" i="97"/>
  <c r="G46" i="97"/>
  <c r="E29" i="97"/>
  <c r="H46" i="97"/>
  <c r="D52" i="65"/>
  <c r="E19" i="85"/>
  <c r="N8" i="97"/>
  <c r="Q8" i="97"/>
  <c r="Q11" i="97"/>
  <c r="B18" i="97"/>
  <c r="E22" i="97"/>
  <c r="E21" i="97" s="1"/>
  <c r="H25" i="97"/>
  <c r="K29" i="97"/>
  <c r="T34" i="97"/>
  <c r="B38" i="97"/>
  <c r="N46" i="97"/>
  <c r="T50" i="97"/>
  <c r="G8" i="97"/>
  <c r="M34" i="97"/>
  <c r="M50" i="97"/>
  <c r="I22" i="97"/>
  <c r="L29" i="97"/>
  <c r="S22" i="97"/>
  <c r="S41" i="97"/>
  <c r="D46" i="97"/>
  <c r="B29" i="97"/>
  <c r="D14" i="61"/>
  <c r="D26" i="61"/>
  <c r="D37" i="65"/>
  <c r="M29" i="97"/>
  <c r="V50" i="97"/>
  <c r="V23" i="94"/>
  <c r="V35" i="94"/>
  <c r="V34" i="94"/>
  <c r="V11" i="94"/>
  <c r="B37" i="94"/>
  <c r="V22" i="94"/>
  <c r="C37" i="94"/>
  <c r="E37" i="94"/>
  <c r="V33" i="94"/>
  <c r="D37" i="94"/>
  <c r="F37" i="94"/>
  <c r="V9" i="94"/>
  <c r="V21" i="94"/>
  <c r="V8" i="94"/>
  <c r="G37" i="94"/>
  <c r="V20" i="94"/>
  <c r="V32" i="94"/>
  <c r="V10" i="94"/>
  <c r="H37" i="94"/>
  <c r="P37" i="93"/>
  <c r="P38" i="93" s="1"/>
  <c r="V17" i="94"/>
  <c r="V18" i="94"/>
  <c r="N37" i="94"/>
  <c r="O37" i="94"/>
  <c r="V28" i="94"/>
  <c r="R37" i="93"/>
  <c r="R38" i="93" s="1"/>
  <c r="P37" i="94"/>
  <c r="K37" i="94"/>
  <c r="C38" i="85"/>
  <c r="D50" i="85"/>
  <c r="D15" i="85"/>
  <c r="Q37" i="94"/>
  <c r="J37" i="94"/>
  <c r="V29" i="94"/>
  <c r="L37" i="94"/>
  <c r="R37" i="94"/>
  <c r="V15" i="94"/>
  <c r="V27" i="94"/>
  <c r="V7" i="94"/>
  <c r="V19" i="94"/>
  <c r="V31" i="94"/>
  <c r="V16" i="94"/>
  <c r="E53" i="85"/>
  <c r="S37" i="94"/>
  <c r="V30" i="94"/>
  <c r="D16" i="61"/>
  <c r="D28" i="61"/>
  <c r="D23" i="65"/>
  <c r="E13" i="83"/>
  <c r="E21" i="83"/>
  <c r="T37" i="94"/>
  <c r="M37" i="94"/>
  <c r="B8" i="85"/>
  <c r="B7" i="85" s="1"/>
  <c r="V13" i="94"/>
  <c r="V25" i="94"/>
  <c r="E33" i="85"/>
  <c r="E54" i="85"/>
  <c r="V14" i="94"/>
  <c r="V26" i="94"/>
  <c r="D11" i="62"/>
  <c r="D23" i="62"/>
  <c r="D35" i="62"/>
  <c r="D42" i="65"/>
  <c r="E14" i="83"/>
  <c r="V12" i="94"/>
  <c r="V24" i="94"/>
  <c r="V36" i="94"/>
  <c r="U37" i="94"/>
  <c r="I37" i="94"/>
  <c r="Q37" i="93"/>
  <c r="Q38" i="93" s="1"/>
  <c r="S37" i="93"/>
  <c r="S38" i="93" s="1"/>
  <c r="B37" i="93"/>
  <c r="B38" i="93" s="1"/>
  <c r="T37" i="93"/>
  <c r="T38" i="93" s="1"/>
  <c r="C37" i="93"/>
  <c r="C38" i="93" s="1"/>
  <c r="U37" i="93"/>
  <c r="U38" i="93" s="1"/>
  <c r="E8" i="83"/>
  <c r="V37" i="93"/>
  <c r="V38" i="93" s="1"/>
  <c r="D34" i="85"/>
  <c r="E37" i="85"/>
  <c r="B46" i="85"/>
  <c r="H37" i="93"/>
  <c r="H38" i="93" s="1"/>
  <c r="F37" i="93"/>
  <c r="F38" i="93" s="1"/>
  <c r="E10" i="83"/>
  <c r="E18" i="83"/>
  <c r="E26" i="83"/>
  <c r="E34" i="83"/>
  <c r="C25" i="85"/>
  <c r="C21" i="85" s="1"/>
  <c r="I37" i="93"/>
  <c r="I38" i="93" s="1"/>
  <c r="B15" i="85"/>
  <c r="J37" i="93"/>
  <c r="J38" i="93" s="1"/>
  <c r="G37" i="93"/>
  <c r="G38" i="93" s="1"/>
  <c r="C15" i="65"/>
  <c r="E27" i="85"/>
  <c r="E47" i="85"/>
  <c r="K37" i="93"/>
  <c r="K38" i="93" s="1"/>
  <c r="D13" i="61"/>
  <c r="D25" i="61"/>
  <c r="D17" i="65"/>
  <c r="L37" i="93"/>
  <c r="L38" i="93" s="1"/>
  <c r="C34" i="85"/>
  <c r="M37" i="93"/>
  <c r="M38" i="93" s="1"/>
  <c r="E30" i="85"/>
  <c r="E39" i="85"/>
  <c r="E48" i="85"/>
  <c r="N37" i="93"/>
  <c r="N38" i="93" s="1"/>
  <c r="D37" i="93"/>
  <c r="D38" i="93" s="1"/>
  <c r="E37" i="93"/>
  <c r="E38" i="93" s="1"/>
  <c r="D8" i="62"/>
  <c r="D20" i="62"/>
  <c r="D32" i="62"/>
  <c r="C34" i="65"/>
  <c r="E12" i="83"/>
  <c r="E20" i="83"/>
  <c r="E28" i="83"/>
  <c r="E36" i="83"/>
  <c r="O37" i="93"/>
  <c r="O38" i="93" s="1"/>
  <c r="C37" i="83"/>
  <c r="B29" i="85"/>
  <c r="C18" i="85"/>
  <c r="C14" i="85" s="1"/>
  <c r="C29" i="85"/>
  <c r="D11" i="61"/>
  <c r="D23" i="61"/>
  <c r="D35" i="61"/>
  <c r="D18" i="85"/>
  <c r="D29" i="85"/>
  <c r="C11" i="65"/>
  <c r="C7" i="65" s="1"/>
  <c r="B22" i="85"/>
  <c r="E8" i="43"/>
  <c r="E25" i="43"/>
  <c r="E34" i="43"/>
  <c r="F8" i="43"/>
  <c r="F25" i="43"/>
  <c r="F34" i="43"/>
  <c r="D18" i="62"/>
  <c r="D48" i="65"/>
  <c r="E9" i="83"/>
  <c r="E17" i="83"/>
  <c r="E25" i="83"/>
  <c r="E33" i="83"/>
  <c r="G25" i="43"/>
  <c r="G34" i="43"/>
  <c r="B34" i="65"/>
  <c r="E12" i="85"/>
  <c r="E23" i="85"/>
  <c r="B34" i="85"/>
  <c r="E43" i="85"/>
  <c r="E51" i="85"/>
  <c r="D7" i="62"/>
  <c r="D19" i="62"/>
  <c r="D31" i="62"/>
  <c r="D49" i="65"/>
  <c r="G8" i="43"/>
  <c r="H8" i="43"/>
  <c r="I8" i="43"/>
  <c r="B18" i="65"/>
  <c r="J8" i="43"/>
  <c r="B50" i="65"/>
  <c r="B41" i="85"/>
  <c r="K8" i="43"/>
  <c r="K11" i="43"/>
  <c r="D15" i="61"/>
  <c r="D27" i="61"/>
  <c r="D19" i="65"/>
  <c r="D36" i="65"/>
  <c r="D51" i="65"/>
  <c r="C41" i="85"/>
  <c r="L8" i="43"/>
  <c r="L11" i="43"/>
  <c r="D9" i="62"/>
  <c r="D21" i="62"/>
  <c r="D33" i="62"/>
  <c r="E11" i="83"/>
  <c r="E19" i="83"/>
  <c r="E27" i="83"/>
  <c r="E35" i="83"/>
  <c r="D41" i="85"/>
  <c r="I25" i="92"/>
  <c r="B25" i="92"/>
  <c r="U25" i="92"/>
  <c r="L25" i="91"/>
  <c r="L26" i="91" s="1"/>
  <c r="T25" i="91"/>
  <c r="T26" i="91" s="1"/>
  <c r="P25" i="91"/>
  <c r="P26" i="91" s="1"/>
  <c r="R25" i="91"/>
  <c r="R26" i="91" s="1"/>
  <c r="B25" i="91"/>
  <c r="B26" i="91" s="1"/>
  <c r="C25" i="91"/>
  <c r="C26" i="91" s="1"/>
  <c r="D25" i="91"/>
  <c r="D26" i="91" s="1"/>
  <c r="K25" i="91"/>
  <c r="K26" i="91" s="1"/>
  <c r="U25" i="91"/>
  <c r="U26" i="91" s="1"/>
  <c r="C25" i="11"/>
  <c r="D11" i="56"/>
  <c r="D23" i="56"/>
  <c r="E14" i="82"/>
  <c r="E22" i="82"/>
  <c r="E25" i="91"/>
  <c r="E26" i="91" s="1"/>
  <c r="V25" i="91"/>
  <c r="V26" i="91" s="1"/>
  <c r="D18" i="55"/>
  <c r="F25" i="91"/>
  <c r="F26" i="91" s="1"/>
  <c r="Q25" i="91"/>
  <c r="Q26" i="91" s="1"/>
  <c r="G25" i="91"/>
  <c r="G26" i="91" s="1"/>
  <c r="D7" i="55"/>
  <c r="D19" i="55"/>
  <c r="E7" i="82"/>
  <c r="E15" i="82"/>
  <c r="E23" i="82"/>
  <c r="H25" i="91"/>
  <c r="H26" i="91" s="1"/>
  <c r="M25" i="91"/>
  <c r="M26" i="91" s="1"/>
  <c r="N25" i="91"/>
  <c r="N26" i="91" s="1"/>
  <c r="O25" i="91"/>
  <c r="O26" i="91" s="1"/>
  <c r="S25" i="91"/>
  <c r="S26" i="91" s="1"/>
  <c r="D13" i="56"/>
  <c r="I25" i="91"/>
  <c r="I26" i="91" s="1"/>
  <c r="E17" i="82"/>
  <c r="E12" i="82"/>
  <c r="D25" i="82"/>
  <c r="C25" i="82"/>
  <c r="H25" i="90"/>
  <c r="I25" i="89"/>
  <c r="I26" i="89" s="1"/>
  <c r="L25" i="89"/>
  <c r="L26" i="89" s="1"/>
  <c r="O25" i="89"/>
  <c r="O26" i="89" s="1"/>
  <c r="V25" i="89"/>
  <c r="V26" i="89" s="1"/>
  <c r="P25" i="89"/>
  <c r="P26" i="89" s="1"/>
  <c r="H25" i="89"/>
  <c r="H26" i="89" s="1"/>
  <c r="N25" i="89"/>
  <c r="N26" i="89" s="1"/>
  <c r="D21" i="53"/>
  <c r="M25" i="89"/>
  <c r="M26" i="89" s="1"/>
  <c r="R25" i="89"/>
  <c r="R26" i="89" s="1"/>
  <c r="S25" i="89"/>
  <c r="S26" i="89" s="1"/>
  <c r="E10" i="81"/>
  <c r="E18" i="81"/>
  <c r="U25" i="89"/>
  <c r="U26" i="89" s="1"/>
  <c r="B25" i="89"/>
  <c r="B26" i="89" s="1"/>
  <c r="D10" i="53"/>
  <c r="T25" i="89"/>
  <c r="T26" i="89" s="1"/>
  <c r="Q25" i="89"/>
  <c r="Q26" i="89" s="1"/>
  <c r="B25" i="81"/>
  <c r="E11" i="81"/>
  <c r="E19" i="81"/>
  <c r="C25" i="89"/>
  <c r="C26" i="89" s="1"/>
  <c r="D17" i="53"/>
  <c r="E15" i="81"/>
  <c r="E23" i="81"/>
  <c r="E12" i="81"/>
  <c r="E13" i="81"/>
  <c r="D20" i="53"/>
  <c r="D23" i="53"/>
  <c r="D16" i="53"/>
  <c r="E22" i="81"/>
  <c r="D7" i="53"/>
  <c r="C25" i="81"/>
  <c r="D25" i="81"/>
  <c r="D10" i="54"/>
  <c r="D22" i="54"/>
  <c r="E32" i="85"/>
  <c r="B18" i="85"/>
  <c r="E44" i="85"/>
  <c r="E26" i="85"/>
  <c r="D24" i="61"/>
  <c r="E24" i="83"/>
  <c r="D37" i="83"/>
  <c r="D53" i="65"/>
  <c r="B38" i="65"/>
  <c r="C22" i="65"/>
  <c r="C50" i="65"/>
  <c r="C38" i="65"/>
  <c r="D30" i="65"/>
  <c r="E29" i="83"/>
  <c r="B38" i="43"/>
  <c r="C8" i="43"/>
  <c r="C25" i="43"/>
  <c r="C34" i="43"/>
  <c r="D45" i="65"/>
  <c r="E22" i="83"/>
  <c r="E30" i="83"/>
  <c r="D8" i="43"/>
  <c r="D25" i="43"/>
  <c r="D34" i="43"/>
  <c r="D17" i="62"/>
  <c r="D29" i="62"/>
  <c r="D13" i="65"/>
  <c r="B37" i="83"/>
  <c r="E7" i="83"/>
  <c r="B11" i="65"/>
  <c r="D30" i="62"/>
  <c r="D8" i="61"/>
  <c r="D20" i="61"/>
  <c r="D32" i="61"/>
  <c r="B8" i="65"/>
  <c r="B22" i="65"/>
  <c r="D14" i="62"/>
  <c r="D26" i="62"/>
  <c r="C21" i="65"/>
  <c r="C29" i="65"/>
  <c r="B25" i="65"/>
  <c r="D25" i="65" s="1"/>
  <c r="B29" i="65"/>
  <c r="D29" i="65" s="1"/>
  <c r="C46" i="65"/>
  <c r="M34" i="43"/>
  <c r="N20" i="43"/>
  <c r="B25" i="43"/>
  <c r="N36" i="43"/>
  <c r="D10" i="61"/>
  <c r="D22" i="61"/>
  <c r="D34" i="61"/>
  <c r="D10" i="65"/>
  <c r="D26" i="65"/>
  <c r="B41" i="65"/>
  <c r="D54" i="65"/>
  <c r="B25" i="82"/>
  <c r="D10" i="55"/>
  <c r="D22" i="55"/>
  <c r="B25" i="70"/>
  <c r="D12" i="55"/>
  <c r="E8" i="81"/>
  <c r="D18" i="53"/>
  <c r="D22" i="53"/>
  <c r="D16" i="54"/>
  <c r="C7" i="70"/>
  <c r="D24" i="55"/>
  <c r="D18" i="56"/>
  <c r="D13" i="55"/>
  <c r="C25" i="56"/>
  <c r="D8" i="56"/>
  <c r="D20" i="56"/>
  <c r="D15" i="55"/>
  <c r="C25" i="69"/>
  <c r="D19" i="69" s="1"/>
  <c r="B25" i="69"/>
  <c r="C25" i="54"/>
  <c r="D19" i="53"/>
  <c r="D15" i="54"/>
  <c r="F25" i="9"/>
  <c r="N19" i="8"/>
  <c r="N23" i="8"/>
  <c r="N15" i="9"/>
  <c r="N19" i="9"/>
  <c r="D8" i="53"/>
  <c r="D9" i="53"/>
  <c r="D11" i="53"/>
  <c r="N9" i="8"/>
  <c r="N17" i="8"/>
  <c r="N7" i="9"/>
  <c r="N17" i="9"/>
  <c r="D11" i="54"/>
  <c r="D23" i="54"/>
  <c r="D32" i="65"/>
  <c r="D40" i="65"/>
  <c r="D24" i="65"/>
  <c r="B46" i="65"/>
  <c r="B15" i="65"/>
  <c r="E38" i="43"/>
  <c r="E41" i="43"/>
  <c r="C38" i="43"/>
  <c r="D38" i="43"/>
  <c r="F38" i="43"/>
  <c r="F41" i="43"/>
  <c r="D12" i="62"/>
  <c r="D24" i="62"/>
  <c r="D36" i="62"/>
  <c r="G41" i="43"/>
  <c r="H41" i="43"/>
  <c r="C37" i="62"/>
  <c r="I41" i="43"/>
  <c r="J41" i="43"/>
  <c r="D9" i="61"/>
  <c r="D21" i="61"/>
  <c r="D33" i="61"/>
  <c r="B37" i="62"/>
  <c r="B18" i="43"/>
  <c r="E22" i="43"/>
  <c r="F15" i="43"/>
  <c r="F18" i="43"/>
  <c r="F22" i="43"/>
  <c r="G38" i="43"/>
  <c r="E18" i="43"/>
  <c r="G15" i="43"/>
  <c r="G18" i="43"/>
  <c r="G22" i="43"/>
  <c r="N33" i="43"/>
  <c r="H46" i="43"/>
  <c r="H50" i="43"/>
  <c r="C22" i="43"/>
  <c r="H15" i="43"/>
  <c r="H18" i="43"/>
  <c r="H22" i="43"/>
  <c r="N32" i="43"/>
  <c r="I46" i="43"/>
  <c r="I50" i="43"/>
  <c r="C37" i="61"/>
  <c r="B8" i="43"/>
  <c r="D22" i="43"/>
  <c r="I15" i="43"/>
  <c r="I18" i="43"/>
  <c r="I22" i="43"/>
  <c r="C29" i="43"/>
  <c r="J50" i="43"/>
  <c r="J15" i="43"/>
  <c r="J18" i="43"/>
  <c r="J22" i="43"/>
  <c r="K41" i="43"/>
  <c r="N44" i="43"/>
  <c r="K46" i="43"/>
  <c r="K50" i="43"/>
  <c r="K15" i="43"/>
  <c r="K18" i="43"/>
  <c r="K22" i="43"/>
  <c r="L41" i="43"/>
  <c r="L46" i="43"/>
  <c r="L50" i="43"/>
  <c r="L15" i="43"/>
  <c r="L18" i="43"/>
  <c r="L22" i="43"/>
  <c r="F29" i="43"/>
  <c r="M41" i="43"/>
  <c r="M46" i="43"/>
  <c r="M50" i="43"/>
  <c r="B22" i="43"/>
  <c r="H34" i="43"/>
  <c r="M11" i="43"/>
  <c r="M15" i="43"/>
  <c r="M18" i="43"/>
  <c r="M22" i="43"/>
  <c r="G29" i="43"/>
  <c r="N51" i="43"/>
  <c r="N53" i="43"/>
  <c r="B37" i="61"/>
  <c r="J46" i="43"/>
  <c r="N45" i="43"/>
  <c r="N54" i="43"/>
  <c r="N43" i="43"/>
  <c r="N30" i="43"/>
  <c r="N26" i="43"/>
  <c r="C11" i="43"/>
  <c r="E11" i="43"/>
  <c r="L25" i="43"/>
  <c r="L29" i="43"/>
  <c r="L38" i="43"/>
  <c r="C41" i="43"/>
  <c r="F50" i="43"/>
  <c r="C50" i="43"/>
  <c r="F11" i="43"/>
  <c r="M25" i="43"/>
  <c r="M29" i="43"/>
  <c r="M38" i="43"/>
  <c r="D41" i="43"/>
  <c r="G50" i="43"/>
  <c r="N52" i="43"/>
  <c r="N12" i="43"/>
  <c r="I38" i="43"/>
  <c r="J38" i="43"/>
  <c r="D11" i="43"/>
  <c r="E50" i="43"/>
  <c r="G11" i="43"/>
  <c r="N27" i="43"/>
  <c r="N31" i="43"/>
  <c r="N40" i="43"/>
  <c r="B46" i="43"/>
  <c r="N49" i="43"/>
  <c r="H29" i="43"/>
  <c r="K25" i="43"/>
  <c r="N42" i="43"/>
  <c r="H11" i="43"/>
  <c r="C46" i="43"/>
  <c r="E29" i="43"/>
  <c r="H38" i="43"/>
  <c r="J29" i="43"/>
  <c r="K29" i="43"/>
  <c r="K38" i="43"/>
  <c r="I11" i="43"/>
  <c r="N16" i="43"/>
  <c r="N24" i="43"/>
  <c r="N37" i="43"/>
  <c r="D46" i="43"/>
  <c r="N17" i="43"/>
  <c r="N48" i="43"/>
  <c r="B37" i="33"/>
  <c r="N19" i="33"/>
  <c r="N31" i="33"/>
  <c r="N9" i="43"/>
  <c r="J11" i="43"/>
  <c r="C15" i="43"/>
  <c r="J34" i="43"/>
  <c r="E46" i="43"/>
  <c r="I29" i="43"/>
  <c r="N15" i="33"/>
  <c r="N29" i="33"/>
  <c r="N7" i="34"/>
  <c r="N15" i="34"/>
  <c r="N17" i="34"/>
  <c r="N19" i="34"/>
  <c r="N21" i="34"/>
  <c r="N27" i="34"/>
  <c r="N29" i="34"/>
  <c r="N31" i="34"/>
  <c r="N10" i="43"/>
  <c r="D15" i="43"/>
  <c r="N19" i="43"/>
  <c r="K34" i="43"/>
  <c r="F46" i="43"/>
  <c r="B34" i="43"/>
  <c r="N13" i="43"/>
  <c r="I25" i="43"/>
  <c r="J25" i="43"/>
  <c r="D50" i="43"/>
  <c r="N17" i="33"/>
  <c r="D37" i="33"/>
  <c r="C37" i="34"/>
  <c r="E15" i="43"/>
  <c r="D18" i="43"/>
  <c r="L34" i="43"/>
  <c r="G46" i="43"/>
  <c r="B25" i="56"/>
  <c r="D25" i="11"/>
  <c r="C25" i="55"/>
  <c r="D25" i="10"/>
  <c r="C25" i="10"/>
  <c r="N10" i="11"/>
  <c r="N12" i="11"/>
  <c r="N14" i="11"/>
  <c r="N22" i="11"/>
  <c r="N24" i="11"/>
  <c r="B25" i="55"/>
  <c r="F25" i="11"/>
  <c r="N18" i="11"/>
  <c r="N11" i="11"/>
  <c r="N20" i="11"/>
  <c r="H25" i="11"/>
  <c r="J25" i="11"/>
  <c r="K25" i="11"/>
  <c r="L25" i="11"/>
  <c r="N9" i="11"/>
  <c r="E25" i="11"/>
  <c r="N16" i="11"/>
  <c r="N23" i="11"/>
  <c r="N21" i="11"/>
  <c r="N8" i="11"/>
  <c r="N7" i="10"/>
  <c r="N15" i="10"/>
  <c r="N17" i="10"/>
  <c r="N19" i="10"/>
  <c r="B25" i="11"/>
  <c r="N15" i="11"/>
  <c r="N17" i="11"/>
  <c r="N19" i="11"/>
  <c r="B25" i="54"/>
  <c r="H25" i="9"/>
  <c r="D15" i="53"/>
  <c r="C25" i="53"/>
  <c r="N10" i="9"/>
  <c r="N12" i="9"/>
  <c r="N14" i="9"/>
  <c r="N22" i="9"/>
  <c r="N24" i="9"/>
  <c r="B25" i="53"/>
  <c r="N21" i="9"/>
  <c r="N23" i="9"/>
  <c r="K25" i="9"/>
  <c r="N9" i="9"/>
  <c r="J25" i="9"/>
  <c r="N11" i="9"/>
  <c r="E25" i="9"/>
  <c r="C25" i="9"/>
  <c r="D25" i="9"/>
  <c r="F25" i="8"/>
  <c r="G25" i="9"/>
  <c r="N16" i="8"/>
  <c r="N16" i="9"/>
  <c r="L25" i="9"/>
  <c r="N20" i="9"/>
  <c r="N8" i="9"/>
  <c r="N18" i="9"/>
  <c r="N35" i="43"/>
  <c r="B11" i="43"/>
  <c r="N23" i="43"/>
  <c r="N47" i="43"/>
  <c r="B29" i="43"/>
  <c r="M8" i="43"/>
  <c r="I34" i="43"/>
  <c r="D29" i="43"/>
  <c r="N39" i="43"/>
  <c r="C18" i="43"/>
  <c r="H25" i="43"/>
  <c r="B41" i="43"/>
  <c r="B50" i="43"/>
  <c r="B15" i="43"/>
  <c r="N30" i="34"/>
  <c r="J37" i="34"/>
  <c r="N23" i="34"/>
  <c r="N35" i="34"/>
  <c r="H37" i="34"/>
  <c r="K37" i="34"/>
  <c r="N13" i="34"/>
  <c r="F37" i="34"/>
  <c r="G37" i="34"/>
  <c r="I37" i="34"/>
  <c r="L37" i="34"/>
  <c r="N25" i="34"/>
  <c r="M37" i="34"/>
  <c r="N10" i="34"/>
  <c r="N12" i="34"/>
  <c r="N14" i="34"/>
  <c r="N33" i="34"/>
  <c r="N18" i="34"/>
  <c r="N8" i="34"/>
  <c r="N20" i="34"/>
  <c r="N22" i="34"/>
  <c r="N24" i="34"/>
  <c r="N26" i="34"/>
  <c r="N34" i="34"/>
  <c r="N36" i="34"/>
  <c r="N16" i="34"/>
  <c r="N28" i="34"/>
  <c r="D37" i="34"/>
  <c r="N32" i="34"/>
  <c r="N11" i="34"/>
  <c r="B37" i="34"/>
  <c r="E37" i="34"/>
  <c r="N9" i="34"/>
  <c r="N30" i="33"/>
  <c r="N13" i="33"/>
  <c r="N25" i="33"/>
  <c r="J37" i="33"/>
  <c r="K37" i="33"/>
  <c r="N28" i="33"/>
  <c r="N27" i="33"/>
  <c r="N11" i="33"/>
  <c r="L37" i="33"/>
  <c r="N18" i="33"/>
  <c r="C37" i="33"/>
  <c r="H37" i="33"/>
  <c r="N23" i="33"/>
  <c r="M37" i="33"/>
  <c r="N21" i="33"/>
  <c r="N33" i="33"/>
  <c r="N16" i="33"/>
  <c r="F37" i="33"/>
  <c r="G37" i="33"/>
  <c r="N35" i="33"/>
  <c r="N10" i="33"/>
  <c r="N12" i="33"/>
  <c r="N14" i="33"/>
  <c r="N22" i="33"/>
  <c r="N24" i="33"/>
  <c r="N26" i="33"/>
  <c r="N34" i="33"/>
  <c r="N36" i="33"/>
  <c r="N8" i="33"/>
  <c r="N20" i="33"/>
  <c r="N32" i="33"/>
  <c r="N9" i="33"/>
  <c r="N7" i="33"/>
  <c r="E37" i="33"/>
  <c r="I37" i="33"/>
  <c r="I25" i="11"/>
  <c r="N13" i="11"/>
  <c r="M25" i="11"/>
  <c r="G25" i="11"/>
  <c r="N7" i="11"/>
  <c r="G25" i="10"/>
  <c r="N16" i="10"/>
  <c r="F25" i="10"/>
  <c r="N18" i="10"/>
  <c r="N9" i="10"/>
  <c r="N21" i="10"/>
  <c r="N10" i="10"/>
  <c r="N12" i="10"/>
  <c r="N14" i="10"/>
  <c r="N22" i="10"/>
  <c r="N24" i="10"/>
  <c r="N13" i="10"/>
  <c r="H25" i="10"/>
  <c r="K25" i="10"/>
  <c r="N8" i="10"/>
  <c r="N20" i="10"/>
  <c r="L25" i="10"/>
  <c r="I25" i="10"/>
  <c r="N23" i="10"/>
  <c r="J25" i="10"/>
  <c r="E25" i="10"/>
  <c r="N11" i="10"/>
  <c r="M25" i="10"/>
  <c r="B25" i="10"/>
  <c r="M25" i="9"/>
  <c r="N13" i="9"/>
  <c r="I25" i="9"/>
  <c r="B25" i="9"/>
  <c r="N8" i="8"/>
  <c r="N20" i="8"/>
  <c r="B25" i="8"/>
  <c r="N21" i="8"/>
  <c r="N15" i="8"/>
  <c r="E25" i="8"/>
  <c r="G25" i="8"/>
  <c r="H25" i="8"/>
  <c r="N13" i="8"/>
  <c r="J25" i="8"/>
  <c r="K25" i="8"/>
  <c r="L25" i="8"/>
  <c r="N10" i="8"/>
  <c r="N12" i="8"/>
  <c r="N22" i="8"/>
  <c r="N24" i="8"/>
  <c r="N18" i="8"/>
  <c r="C25" i="8"/>
  <c r="D25" i="8"/>
  <c r="I25" i="8"/>
  <c r="N11" i="8"/>
  <c r="M25" i="8"/>
  <c r="N14" i="8"/>
  <c r="N7" i="8"/>
  <c r="D28" i="98" l="1"/>
  <c r="F21" i="97"/>
  <c r="B21" i="97"/>
  <c r="N21" i="98"/>
  <c r="H21" i="105"/>
  <c r="I14" i="105"/>
  <c r="B14" i="97"/>
  <c r="J38" i="105"/>
  <c r="S28" i="98"/>
  <c r="D22" i="65"/>
  <c r="E28" i="105"/>
  <c r="G7" i="105"/>
  <c r="G55" i="105" s="1"/>
  <c r="P14" i="98"/>
  <c r="S14" i="98"/>
  <c r="J15" i="105"/>
  <c r="J18" i="105"/>
  <c r="R7" i="97"/>
  <c r="G28" i="105"/>
  <c r="I21" i="105"/>
  <c r="J11" i="105"/>
  <c r="Q21" i="98"/>
  <c r="D7" i="69"/>
  <c r="J21" i="98"/>
  <c r="F28" i="105"/>
  <c r="F55" i="105" s="1"/>
  <c r="F7" i="97"/>
  <c r="C14" i="97"/>
  <c r="D28" i="105"/>
  <c r="D55" i="105" s="1"/>
  <c r="D21" i="98"/>
  <c r="C14" i="98"/>
  <c r="K14" i="97"/>
  <c r="P7" i="98"/>
  <c r="L7" i="98"/>
  <c r="B14" i="105"/>
  <c r="J14" i="105" s="1"/>
  <c r="U21" i="97"/>
  <c r="V28" i="97"/>
  <c r="H14" i="97"/>
  <c r="J21" i="97"/>
  <c r="E28" i="98"/>
  <c r="R7" i="98"/>
  <c r="I21" i="97"/>
  <c r="H28" i="105"/>
  <c r="H21" i="98"/>
  <c r="T7" i="98"/>
  <c r="J25" i="105"/>
  <c r="I55" i="105"/>
  <c r="F21" i="98"/>
  <c r="J8" i="105"/>
  <c r="O21" i="97"/>
  <c r="V25" i="92"/>
  <c r="W18" i="92" s="1"/>
  <c r="O7" i="98"/>
  <c r="B7" i="97"/>
  <c r="C28" i="105"/>
  <c r="C55" i="105" s="1"/>
  <c r="R14" i="98"/>
  <c r="N7" i="98"/>
  <c r="D14" i="97"/>
  <c r="G28" i="98"/>
  <c r="L7" i="97"/>
  <c r="V7" i="97"/>
  <c r="V55" i="97" s="1"/>
  <c r="M7" i="98"/>
  <c r="H28" i="98"/>
  <c r="E14" i="98"/>
  <c r="J50" i="105"/>
  <c r="Q14" i="98"/>
  <c r="L7" i="43"/>
  <c r="U7" i="98"/>
  <c r="J25" i="102"/>
  <c r="K17" i="102" s="1"/>
  <c r="I26" i="92"/>
  <c r="I14" i="98"/>
  <c r="C21" i="97"/>
  <c r="V25" i="90"/>
  <c r="G26" i="90" s="1"/>
  <c r="K21" i="98"/>
  <c r="O28" i="97"/>
  <c r="O21" i="98"/>
  <c r="F21" i="105"/>
  <c r="V14" i="97"/>
  <c r="R14" i="97"/>
  <c r="P28" i="98"/>
  <c r="J34" i="105"/>
  <c r="K7" i="97"/>
  <c r="I7" i="97"/>
  <c r="Q28" i="98"/>
  <c r="E55" i="105"/>
  <c r="E25" i="82"/>
  <c r="E26" i="82" s="1"/>
  <c r="H7" i="105"/>
  <c r="L28" i="98"/>
  <c r="N21" i="97"/>
  <c r="E38" i="85"/>
  <c r="F28" i="98"/>
  <c r="D7" i="98"/>
  <c r="D55" i="98" s="1"/>
  <c r="B26" i="92"/>
  <c r="C21" i="98"/>
  <c r="F7" i="98"/>
  <c r="S21" i="98"/>
  <c r="C7" i="97"/>
  <c r="Q21" i="97"/>
  <c r="S7" i="98"/>
  <c r="S55" i="98" s="1"/>
  <c r="E14" i="97"/>
  <c r="M21" i="98"/>
  <c r="U21" i="98"/>
  <c r="U14" i="97"/>
  <c r="L21" i="98"/>
  <c r="C7" i="85"/>
  <c r="E7" i="85" s="1"/>
  <c r="J41" i="105"/>
  <c r="B21" i="105"/>
  <c r="J22" i="105"/>
  <c r="B28" i="105"/>
  <c r="B55" i="105"/>
  <c r="L28" i="97"/>
  <c r="B28" i="98"/>
  <c r="U28" i="97"/>
  <c r="I14" i="97"/>
  <c r="U7" i="97"/>
  <c r="P14" i="97"/>
  <c r="G7" i="97"/>
  <c r="M21" i="97"/>
  <c r="D50" i="65"/>
  <c r="J7" i="43"/>
  <c r="F14" i="97"/>
  <c r="G7" i="98"/>
  <c r="C28" i="98"/>
  <c r="J7" i="98"/>
  <c r="E8" i="85"/>
  <c r="T21" i="97"/>
  <c r="K28" i="98"/>
  <c r="N14" i="98"/>
  <c r="V11" i="98"/>
  <c r="J28" i="98"/>
  <c r="B28" i="97"/>
  <c r="M28" i="98"/>
  <c r="I28" i="98"/>
  <c r="B21" i="85"/>
  <c r="E21" i="85" s="1"/>
  <c r="T14" i="98"/>
  <c r="E7" i="98"/>
  <c r="P7" i="97"/>
  <c r="S7" i="97"/>
  <c r="F14" i="98"/>
  <c r="V50" i="98"/>
  <c r="R21" i="98"/>
  <c r="E22" i="85"/>
  <c r="N14" i="97"/>
  <c r="R28" i="98"/>
  <c r="K14" i="98"/>
  <c r="J37" i="103"/>
  <c r="H38" i="103" s="1"/>
  <c r="C28" i="97"/>
  <c r="T28" i="98"/>
  <c r="U14" i="98"/>
  <c r="N28" i="98"/>
  <c r="N7" i="97"/>
  <c r="L14" i="97"/>
  <c r="E7" i="43"/>
  <c r="E21" i="98"/>
  <c r="O28" i="98"/>
  <c r="O55" i="98" s="1"/>
  <c r="P28" i="97"/>
  <c r="H7" i="97"/>
  <c r="U28" i="98"/>
  <c r="R28" i="97"/>
  <c r="G28" i="97"/>
  <c r="S28" i="97"/>
  <c r="E11" i="85"/>
  <c r="E28" i="97"/>
  <c r="M28" i="97"/>
  <c r="D28" i="97"/>
  <c r="P21" i="97"/>
  <c r="V8" i="98"/>
  <c r="E46" i="85"/>
  <c r="F28" i="97"/>
  <c r="F55" i="97" s="1"/>
  <c r="G14" i="97"/>
  <c r="K28" i="97"/>
  <c r="S21" i="97"/>
  <c r="R21" i="97"/>
  <c r="J28" i="97"/>
  <c r="M14" i="97"/>
  <c r="N28" i="97"/>
  <c r="B7" i="98"/>
  <c r="T28" i="97"/>
  <c r="Q28" i="97"/>
  <c r="H21" i="97"/>
  <c r="G21" i="98"/>
  <c r="S14" i="97"/>
  <c r="D41" i="65"/>
  <c r="E15" i="85"/>
  <c r="W14" i="90"/>
  <c r="W8" i="90"/>
  <c r="E41" i="85"/>
  <c r="D18" i="65"/>
  <c r="C14" i="65"/>
  <c r="J7" i="97"/>
  <c r="Q7" i="97"/>
  <c r="I28" i="97"/>
  <c r="H28" i="97"/>
  <c r="Q14" i="97"/>
  <c r="B7" i="65"/>
  <c r="D7" i="65" s="1"/>
  <c r="E50" i="85"/>
  <c r="O14" i="97"/>
  <c r="V37" i="94"/>
  <c r="W29" i="94" s="1"/>
  <c r="I38" i="94"/>
  <c r="D14" i="85"/>
  <c r="G21" i="43"/>
  <c r="U38" i="94"/>
  <c r="N38" i="94"/>
  <c r="F38" i="94"/>
  <c r="K7" i="43"/>
  <c r="L21" i="43"/>
  <c r="K21" i="43"/>
  <c r="G7" i="43"/>
  <c r="D11" i="65"/>
  <c r="D34" i="65"/>
  <c r="E34" i="85"/>
  <c r="I7" i="43"/>
  <c r="F21" i="43"/>
  <c r="D8" i="65"/>
  <c r="D28" i="85"/>
  <c r="E21" i="43"/>
  <c r="C21" i="43"/>
  <c r="F7" i="43"/>
  <c r="C28" i="85"/>
  <c r="D7" i="43"/>
  <c r="B28" i="85"/>
  <c r="H7" i="43"/>
  <c r="E29" i="85"/>
  <c r="Q26" i="92"/>
  <c r="W21" i="92"/>
  <c r="W24" i="92"/>
  <c r="W20" i="92"/>
  <c r="F26" i="92"/>
  <c r="P26" i="92"/>
  <c r="D25" i="56"/>
  <c r="E16" i="56" s="1"/>
  <c r="D26" i="56"/>
  <c r="C26" i="56"/>
  <c r="E9" i="56"/>
  <c r="E15" i="56"/>
  <c r="W17" i="90"/>
  <c r="L26" i="90"/>
  <c r="W13" i="90"/>
  <c r="E25" i="81"/>
  <c r="F10" i="81" s="1"/>
  <c r="D13" i="69"/>
  <c r="D12" i="69"/>
  <c r="D11" i="69"/>
  <c r="D10" i="69"/>
  <c r="D16" i="69"/>
  <c r="D15" i="69"/>
  <c r="D18" i="69"/>
  <c r="D17" i="69"/>
  <c r="D14" i="69"/>
  <c r="D9" i="69"/>
  <c r="D8" i="69"/>
  <c r="D25" i="54"/>
  <c r="E11" i="54" s="1"/>
  <c r="D25" i="53"/>
  <c r="E9" i="53" s="1"/>
  <c r="B14" i="85"/>
  <c r="E18" i="85"/>
  <c r="E28" i="43"/>
  <c r="G28" i="43"/>
  <c r="D21" i="43"/>
  <c r="D37" i="61"/>
  <c r="E29" i="61" s="1"/>
  <c r="D37" i="62"/>
  <c r="B38" i="62" s="1"/>
  <c r="M21" i="43"/>
  <c r="E14" i="43"/>
  <c r="D38" i="65"/>
  <c r="B21" i="43"/>
  <c r="C7" i="43"/>
  <c r="E37" i="83"/>
  <c r="B21" i="65"/>
  <c r="D21" i="65" s="1"/>
  <c r="F28" i="43"/>
  <c r="C28" i="65"/>
  <c r="D46" i="65"/>
  <c r="D25" i="55"/>
  <c r="E24" i="55" s="1"/>
  <c r="F9" i="81"/>
  <c r="F20" i="81"/>
  <c r="F14" i="81"/>
  <c r="D24" i="69"/>
  <c r="D22" i="69"/>
  <c r="D23" i="69"/>
  <c r="D21" i="69"/>
  <c r="D20" i="69"/>
  <c r="C25" i="70"/>
  <c r="D15" i="65"/>
  <c r="B14" i="65"/>
  <c r="B28" i="65"/>
  <c r="N8" i="43"/>
  <c r="I21" i="43"/>
  <c r="J21" i="43"/>
  <c r="I14" i="43"/>
  <c r="J28" i="43"/>
  <c r="M7" i="43"/>
  <c r="C28" i="43"/>
  <c r="L14" i="43"/>
  <c r="N18" i="43"/>
  <c r="N22" i="43"/>
  <c r="N25" i="43"/>
  <c r="H14" i="43"/>
  <c r="K14" i="43"/>
  <c r="G14" i="43"/>
  <c r="N46" i="43"/>
  <c r="M14" i="43"/>
  <c r="D14" i="43"/>
  <c r="F14" i="43"/>
  <c r="N38" i="43"/>
  <c r="N41" i="43"/>
  <c r="J14" i="43"/>
  <c r="D28" i="43"/>
  <c r="I28" i="43"/>
  <c r="N11" i="43"/>
  <c r="M28" i="43"/>
  <c r="H28" i="43"/>
  <c r="N34" i="43"/>
  <c r="H21" i="43"/>
  <c r="K28" i="43"/>
  <c r="L28" i="43"/>
  <c r="N50" i="43"/>
  <c r="N25" i="10"/>
  <c r="N26" i="10" s="1"/>
  <c r="E16" i="55"/>
  <c r="E13" i="55"/>
  <c r="N25" i="9"/>
  <c r="J26" i="9" s="1"/>
  <c r="C14" i="43"/>
  <c r="N15" i="43"/>
  <c r="B14" i="43"/>
  <c r="B28" i="43"/>
  <c r="N29" i="43"/>
  <c r="B7" i="43"/>
  <c r="N37" i="34"/>
  <c r="O9" i="34" s="1"/>
  <c r="N37" i="33"/>
  <c r="E38" i="33" s="1"/>
  <c r="O7" i="33"/>
  <c r="N25" i="11"/>
  <c r="I26" i="11" s="1"/>
  <c r="N25" i="8"/>
  <c r="W7" i="90" l="1"/>
  <c r="D26" i="90"/>
  <c r="K26" i="90"/>
  <c r="Q55" i="98"/>
  <c r="M26" i="90"/>
  <c r="I55" i="98"/>
  <c r="W9" i="90"/>
  <c r="H55" i="105"/>
  <c r="H55" i="98"/>
  <c r="W19" i="90"/>
  <c r="B55" i="97"/>
  <c r="O26" i="90"/>
  <c r="P26" i="90"/>
  <c r="V26" i="90"/>
  <c r="E7" i="56"/>
  <c r="I26" i="90"/>
  <c r="Q26" i="90"/>
  <c r="S26" i="90"/>
  <c r="E19" i="56"/>
  <c r="K55" i="98"/>
  <c r="W20" i="90"/>
  <c r="R55" i="98"/>
  <c r="E11" i="56"/>
  <c r="E23" i="56"/>
  <c r="H26" i="90"/>
  <c r="F26" i="90"/>
  <c r="U26" i="90"/>
  <c r="N26" i="90"/>
  <c r="W21" i="90"/>
  <c r="C26" i="90"/>
  <c r="W22" i="90"/>
  <c r="E21" i="56"/>
  <c r="B26" i="90"/>
  <c r="W23" i="90"/>
  <c r="J21" i="105"/>
  <c r="E13" i="56"/>
  <c r="E22" i="56"/>
  <c r="E17" i="56"/>
  <c r="W18" i="90"/>
  <c r="E18" i="56"/>
  <c r="J26" i="90"/>
  <c r="E8" i="56"/>
  <c r="E12" i="56"/>
  <c r="R26" i="90"/>
  <c r="E14" i="56"/>
  <c r="T26" i="90"/>
  <c r="E20" i="56"/>
  <c r="F18" i="81"/>
  <c r="J55" i="97"/>
  <c r="F7" i="81"/>
  <c r="F17" i="81"/>
  <c r="F19" i="81"/>
  <c r="W13" i="92"/>
  <c r="K9" i="102"/>
  <c r="H38" i="94"/>
  <c r="F23" i="82"/>
  <c r="W31" i="94"/>
  <c r="I26" i="102"/>
  <c r="J26" i="92"/>
  <c r="F24" i="81"/>
  <c r="W15" i="92"/>
  <c r="W11" i="92"/>
  <c r="K55" i="97"/>
  <c r="W7" i="92"/>
  <c r="N26" i="92"/>
  <c r="T55" i="98"/>
  <c r="P55" i="98"/>
  <c r="F13" i="81"/>
  <c r="W16" i="92"/>
  <c r="D26" i="10"/>
  <c r="U55" i="97"/>
  <c r="W23" i="92"/>
  <c r="G26" i="102"/>
  <c r="G26" i="92"/>
  <c r="F15" i="82"/>
  <c r="K15" i="102"/>
  <c r="M26" i="92"/>
  <c r="F10" i="82"/>
  <c r="W19" i="92"/>
  <c r="G38" i="94"/>
  <c r="K18" i="102"/>
  <c r="D55" i="97"/>
  <c r="L26" i="92"/>
  <c r="F17" i="82"/>
  <c r="O26" i="92"/>
  <c r="W10" i="94"/>
  <c r="B26" i="102"/>
  <c r="H26" i="92"/>
  <c r="F18" i="82"/>
  <c r="W10" i="92"/>
  <c r="O55" i="97"/>
  <c r="K7" i="102"/>
  <c r="E55" i="97"/>
  <c r="S26" i="92"/>
  <c r="W8" i="92"/>
  <c r="V26" i="92"/>
  <c r="W11" i="90"/>
  <c r="C26" i="92"/>
  <c r="T26" i="92"/>
  <c r="W24" i="90"/>
  <c r="W14" i="92"/>
  <c r="K26" i="92"/>
  <c r="W22" i="92"/>
  <c r="C26" i="81"/>
  <c r="O17" i="10"/>
  <c r="F22" i="81"/>
  <c r="W12" i="92"/>
  <c r="J28" i="105"/>
  <c r="D26" i="92"/>
  <c r="L55" i="97"/>
  <c r="O11" i="10"/>
  <c r="B26" i="10"/>
  <c r="O14" i="10"/>
  <c r="F21" i="81"/>
  <c r="R26" i="92"/>
  <c r="W17" i="92"/>
  <c r="O7" i="10"/>
  <c r="F16" i="81"/>
  <c r="W9" i="92"/>
  <c r="U55" i="98"/>
  <c r="U26" i="92"/>
  <c r="E26" i="92"/>
  <c r="O20" i="10"/>
  <c r="E26" i="81"/>
  <c r="C55" i="97"/>
  <c r="L55" i="98"/>
  <c r="F9" i="82"/>
  <c r="F7" i="82"/>
  <c r="F19" i="82"/>
  <c r="J55" i="98"/>
  <c r="V14" i="98"/>
  <c r="V28" i="98"/>
  <c r="F16" i="82"/>
  <c r="K21" i="102"/>
  <c r="C55" i="85"/>
  <c r="W21" i="94"/>
  <c r="K22" i="102"/>
  <c r="K12" i="102"/>
  <c r="E24" i="56"/>
  <c r="E10" i="56"/>
  <c r="R38" i="94"/>
  <c r="K8" i="102"/>
  <c r="K24" i="102"/>
  <c r="B26" i="56"/>
  <c r="W15" i="94"/>
  <c r="E20" i="55"/>
  <c r="F21" i="82"/>
  <c r="W27" i="94"/>
  <c r="E9" i="55"/>
  <c r="F24" i="82"/>
  <c r="W12" i="94"/>
  <c r="S55" i="97"/>
  <c r="F55" i="98"/>
  <c r="G55" i="97"/>
  <c r="E21" i="55"/>
  <c r="F13" i="82"/>
  <c r="W16" i="94"/>
  <c r="C55" i="98"/>
  <c r="E14" i="55"/>
  <c r="B26" i="82"/>
  <c r="W36" i="94"/>
  <c r="E15" i="55"/>
  <c r="F14" i="82"/>
  <c r="W18" i="94"/>
  <c r="F11" i="82"/>
  <c r="E26" i="90"/>
  <c r="W12" i="90"/>
  <c r="W8" i="94"/>
  <c r="W16" i="90"/>
  <c r="O19" i="10"/>
  <c r="F8" i="81"/>
  <c r="F20" i="82"/>
  <c r="W15" i="90"/>
  <c r="W10" i="90"/>
  <c r="W32" i="94"/>
  <c r="F12" i="82"/>
  <c r="D26" i="82"/>
  <c r="F8" i="82"/>
  <c r="E55" i="98"/>
  <c r="J26" i="102"/>
  <c r="K10" i="102"/>
  <c r="K11" i="102"/>
  <c r="K23" i="102"/>
  <c r="H26" i="102"/>
  <c r="K13" i="102"/>
  <c r="E26" i="102"/>
  <c r="C26" i="102"/>
  <c r="K19" i="102"/>
  <c r="K20" i="102"/>
  <c r="K16" i="102"/>
  <c r="K14" i="102"/>
  <c r="D26" i="102"/>
  <c r="O13" i="11"/>
  <c r="C26" i="82"/>
  <c r="M55" i="98"/>
  <c r="J7" i="105"/>
  <c r="M26" i="11"/>
  <c r="F22" i="82"/>
  <c r="F26" i="102"/>
  <c r="G55" i="98"/>
  <c r="T55" i="97"/>
  <c r="V7" i="98"/>
  <c r="P55" i="97"/>
  <c r="M55" i="97"/>
  <c r="R55" i="97"/>
  <c r="W9" i="94"/>
  <c r="N55" i="97"/>
  <c r="W26" i="94"/>
  <c r="I55" i="97"/>
  <c r="N55" i="98"/>
  <c r="J38" i="103"/>
  <c r="K19" i="103"/>
  <c r="K31" i="103"/>
  <c r="K27" i="103"/>
  <c r="K30" i="103"/>
  <c r="K33" i="103"/>
  <c r="K7" i="103"/>
  <c r="K15" i="103"/>
  <c r="K36" i="103"/>
  <c r="K26" i="103"/>
  <c r="K17" i="103"/>
  <c r="F38" i="103"/>
  <c r="E38" i="103"/>
  <c r="K9" i="103"/>
  <c r="K21" i="103"/>
  <c r="K20" i="103"/>
  <c r="K23" i="103"/>
  <c r="D38" i="103"/>
  <c r="K14" i="103"/>
  <c r="K13" i="103"/>
  <c r="K35" i="103"/>
  <c r="G38" i="103"/>
  <c r="B38" i="103"/>
  <c r="K32" i="103"/>
  <c r="K22" i="103"/>
  <c r="K16" i="103"/>
  <c r="K12" i="103"/>
  <c r="I38" i="103"/>
  <c r="K24" i="103"/>
  <c r="C38" i="103"/>
  <c r="K10" i="103"/>
  <c r="K28" i="103"/>
  <c r="K29" i="103"/>
  <c r="K11" i="103"/>
  <c r="K25" i="103"/>
  <c r="K34" i="103"/>
  <c r="K18" i="103"/>
  <c r="K8" i="103"/>
  <c r="V21" i="98"/>
  <c r="Q55" i="97"/>
  <c r="B55" i="98"/>
  <c r="J38" i="94"/>
  <c r="H55" i="97"/>
  <c r="C55" i="65"/>
  <c r="E8" i="53"/>
  <c r="E19" i="54"/>
  <c r="E15" i="54"/>
  <c r="E8" i="54"/>
  <c r="D26" i="54"/>
  <c r="E7" i="53"/>
  <c r="E9" i="54"/>
  <c r="E20" i="53"/>
  <c r="E21" i="54"/>
  <c r="D26" i="53"/>
  <c r="E16" i="54"/>
  <c r="E18" i="54"/>
  <c r="E20" i="54"/>
  <c r="E12" i="54"/>
  <c r="E7" i="54"/>
  <c r="E10" i="54"/>
  <c r="E16" i="53"/>
  <c r="E24" i="53"/>
  <c r="B26" i="81"/>
  <c r="F15" i="81"/>
  <c r="B26" i="54"/>
  <c r="E12" i="53"/>
  <c r="E24" i="54"/>
  <c r="F11" i="81"/>
  <c r="F23" i="81"/>
  <c r="F12" i="81"/>
  <c r="D26" i="81"/>
  <c r="D55" i="85"/>
  <c r="E28" i="85"/>
  <c r="M55" i="43"/>
  <c r="E15" i="61"/>
  <c r="V38" i="94"/>
  <c r="W11" i="94"/>
  <c r="W20" i="94"/>
  <c r="L38" i="94"/>
  <c r="K38" i="94"/>
  <c r="W13" i="94"/>
  <c r="W7" i="94"/>
  <c r="D38" i="94"/>
  <c r="W14" i="94"/>
  <c r="W28" i="94"/>
  <c r="W33" i="94"/>
  <c r="W34" i="94"/>
  <c r="T38" i="94"/>
  <c r="W22" i="94"/>
  <c r="M38" i="94"/>
  <c r="W25" i="94"/>
  <c r="W23" i="94"/>
  <c r="W35" i="94"/>
  <c r="W19" i="94"/>
  <c r="P38" i="94"/>
  <c r="W24" i="94"/>
  <c r="B38" i="94"/>
  <c r="W30" i="94"/>
  <c r="C38" i="94"/>
  <c r="O38" i="94"/>
  <c r="E38" i="94"/>
  <c r="S38" i="94"/>
  <c r="Q38" i="94"/>
  <c r="W17" i="94"/>
  <c r="K55" i="43"/>
  <c r="E55" i="43"/>
  <c r="E10" i="62"/>
  <c r="E21" i="62"/>
  <c r="E17" i="61"/>
  <c r="E32" i="61"/>
  <c r="E23" i="62"/>
  <c r="E31" i="61"/>
  <c r="C38" i="62"/>
  <c r="E16" i="61"/>
  <c r="E7" i="61"/>
  <c r="E24" i="61"/>
  <c r="C38" i="61"/>
  <c r="E20" i="61"/>
  <c r="E36" i="61"/>
  <c r="E19" i="62"/>
  <c r="B38" i="61"/>
  <c r="E22" i="61"/>
  <c r="E12" i="62"/>
  <c r="E34" i="62"/>
  <c r="E28" i="61"/>
  <c r="E28" i="62"/>
  <c r="E24" i="62"/>
  <c r="E15" i="62"/>
  <c r="E20" i="62"/>
  <c r="E25" i="61"/>
  <c r="E32" i="62"/>
  <c r="E30" i="61"/>
  <c r="E26" i="61"/>
  <c r="D38" i="62"/>
  <c r="E33" i="61"/>
  <c r="E27" i="61"/>
  <c r="E11" i="62"/>
  <c r="E11" i="61"/>
  <c r="E26" i="62"/>
  <c r="E9" i="61"/>
  <c r="E13" i="62"/>
  <c r="E17" i="62"/>
  <c r="E30" i="62"/>
  <c r="D38" i="61"/>
  <c r="E27" i="62"/>
  <c r="E16" i="62"/>
  <c r="E35" i="62"/>
  <c r="E14" i="62"/>
  <c r="E23" i="61"/>
  <c r="G55" i="43"/>
  <c r="E22" i="62"/>
  <c r="E8" i="62"/>
  <c r="E25" i="62"/>
  <c r="E33" i="62"/>
  <c r="E10" i="61"/>
  <c r="E34" i="61"/>
  <c r="E9" i="62"/>
  <c r="E8" i="61"/>
  <c r="E12" i="61"/>
  <c r="E18" i="61"/>
  <c r="E13" i="61"/>
  <c r="E7" i="62"/>
  <c r="E19" i="61"/>
  <c r="E21" i="61"/>
  <c r="E31" i="62"/>
  <c r="E14" i="61"/>
  <c r="E29" i="62"/>
  <c r="E36" i="62"/>
  <c r="E35" i="61"/>
  <c r="E18" i="62"/>
  <c r="E7" i="55"/>
  <c r="B26" i="55"/>
  <c r="E12" i="55"/>
  <c r="E17" i="54"/>
  <c r="O8" i="9"/>
  <c r="G26" i="9"/>
  <c r="E22" i="53"/>
  <c r="O21" i="9"/>
  <c r="C26" i="54"/>
  <c r="O22" i="9"/>
  <c r="E18" i="53"/>
  <c r="E13" i="53"/>
  <c r="E15" i="53"/>
  <c r="E22" i="54"/>
  <c r="O18" i="9"/>
  <c r="E10" i="53"/>
  <c r="E14" i="54"/>
  <c r="C26" i="53"/>
  <c r="O25" i="9"/>
  <c r="E11" i="53"/>
  <c r="E14" i="53"/>
  <c r="E21" i="53"/>
  <c r="E17" i="53"/>
  <c r="D25" i="69"/>
  <c r="N26" i="9"/>
  <c r="E19" i="53"/>
  <c r="E23" i="53"/>
  <c r="E23" i="54"/>
  <c r="B26" i="53"/>
  <c r="E13" i="54"/>
  <c r="E14" i="85"/>
  <c r="B55" i="85"/>
  <c r="F55" i="43"/>
  <c r="D55" i="43"/>
  <c r="O9" i="33"/>
  <c r="E38" i="83"/>
  <c r="F14" i="83"/>
  <c r="F29" i="83"/>
  <c r="F20" i="83"/>
  <c r="F22" i="83"/>
  <c r="F28" i="83"/>
  <c r="F15" i="83"/>
  <c r="F31" i="83"/>
  <c r="F33" i="83"/>
  <c r="F18" i="83"/>
  <c r="F34" i="83"/>
  <c r="F36" i="83"/>
  <c r="F11" i="83"/>
  <c r="F13" i="83"/>
  <c r="F21" i="83"/>
  <c r="F24" i="83"/>
  <c r="C38" i="83"/>
  <c r="F25" i="83"/>
  <c r="B38" i="83"/>
  <c r="F23" i="83"/>
  <c r="F17" i="83"/>
  <c r="F10" i="83"/>
  <c r="F27" i="83"/>
  <c r="F35" i="83"/>
  <c r="F30" i="83"/>
  <c r="F32" i="83"/>
  <c r="F12" i="83"/>
  <c r="D38" i="83"/>
  <c r="F9" i="83"/>
  <c r="F19" i="83"/>
  <c r="F16" i="83"/>
  <c r="F8" i="83"/>
  <c r="F26" i="83"/>
  <c r="F7" i="83"/>
  <c r="D28" i="65"/>
  <c r="F26" i="10"/>
  <c r="K26" i="10"/>
  <c r="E26" i="10"/>
  <c r="O15" i="10"/>
  <c r="C26" i="10"/>
  <c r="O12" i="10"/>
  <c r="O24" i="10"/>
  <c r="G26" i="11"/>
  <c r="O23" i="10"/>
  <c r="O18" i="10"/>
  <c r="O8" i="10"/>
  <c r="O21" i="10"/>
  <c r="O22" i="10"/>
  <c r="M26" i="10"/>
  <c r="H26" i="10"/>
  <c r="L26" i="10"/>
  <c r="O13" i="10"/>
  <c r="O10" i="10"/>
  <c r="G26" i="10"/>
  <c r="J26" i="10"/>
  <c r="O9" i="10"/>
  <c r="I26" i="10"/>
  <c r="O16" i="10"/>
  <c r="O25" i="10"/>
  <c r="D26" i="55"/>
  <c r="E17" i="55"/>
  <c r="E18" i="55"/>
  <c r="C26" i="55"/>
  <c r="E22" i="55"/>
  <c r="E11" i="55"/>
  <c r="E23" i="55"/>
  <c r="E8" i="55"/>
  <c r="E19" i="55"/>
  <c r="E10" i="55"/>
  <c r="C26" i="9"/>
  <c r="O23" i="9"/>
  <c r="O19" i="9"/>
  <c r="K26" i="9"/>
  <c r="F26" i="9"/>
  <c r="O24" i="9"/>
  <c r="M26" i="9"/>
  <c r="O17" i="9"/>
  <c r="D26" i="9"/>
  <c r="O13" i="9"/>
  <c r="O10" i="9"/>
  <c r="D9" i="70"/>
  <c r="D15" i="70"/>
  <c r="D17" i="70"/>
  <c r="D18" i="70"/>
  <c r="D8" i="70"/>
  <c r="D13" i="70"/>
  <c r="D20" i="70"/>
  <c r="D11" i="70"/>
  <c r="D14" i="70"/>
  <c r="D19" i="70"/>
  <c r="D22" i="70"/>
  <c r="D23" i="70"/>
  <c r="D16" i="70"/>
  <c r="D21" i="70"/>
  <c r="D10" i="70"/>
  <c r="D12" i="70"/>
  <c r="D24" i="70"/>
  <c r="D7" i="70"/>
  <c r="I26" i="9"/>
  <c r="O16" i="9"/>
  <c r="H26" i="9"/>
  <c r="B26" i="9"/>
  <c r="L26" i="9"/>
  <c r="O14" i="9"/>
  <c r="O9" i="9"/>
  <c r="O12" i="9"/>
  <c r="O20" i="9"/>
  <c r="O7" i="9"/>
  <c r="O15" i="9"/>
  <c r="E26" i="9"/>
  <c r="O11" i="9"/>
  <c r="D14" i="65"/>
  <c r="B55" i="65"/>
  <c r="L55" i="43"/>
  <c r="N21" i="43"/>
  <c r="J55" i="43"/>
  <c r="I55" i="43"/>
  <c r="C55" i="43"/>
  <c r="H55" i="43"/>
  <c r="N28" i="43"/>
  <c r="N7" i="43"/>
  <c r="B55" i="43"/>
  <c r="N14" i="43"/>
  <c r="B38" i="34"/>
  <c r="E38" i="34"/>
  <c r="N38" i="34"/>
  <c r="O29" i="34"/>
  <c r="O20" i="34"/>
  <c r="O10" i="34"/>
  <c r="O22" i="34"/>
  <c r="O34" i="34"/>
  <c r="O24" i="34"/>
  <c r="C38" i="34"/>
  <c r="O26" i="34"/>
  <c r="O27" i="34"/>
  <c r="O36" i="34"/>
  <c r="O31" i="34"/>
  <c r="O32" i="34"/>
  <c r="D38" i="34"/>
  <c r="O18" i="34"/>
  <c r="O13" i="34"/>
  <c r="O30" i="34"/>
  <c r="F38" i="34"/>
  <c r="O16" i="34"/>
  <c r="O25" i="34"/>
  <c r="O28" i="34"/>
  <c r="G38" i="34"/>
  <c r="H38" i="34"/>
  <c r="O7" i="34"/>
  <c r="I38" i="34"/>
  <c r="O15" i="34"/>
  <c r="J38" i="34"/>
  <c r="O17" i="34"/>
  <c r="O23" i="34"/>
  <c r="O19" i="34"/>
  <c r="O35" i="34"/>
  <c r="K38" i="34"/>
  <c r="L38" i="34"/>
  <c r="O12" i="34"/>
  <c r="O21" i="34"/>
  <c r="O14" i="34"/>
  <c r="O8" i="34"/>
  <c r="O33" i="34"/>
  <c r="M38" i="34"/>
  <c r="O11" i="34"/>
  <c r="N38" i="33"/>
  <c r="F38" i="33"/>
  <c r="O12" i="33"/>
  <c r="O24" i="33"/>
  <c r="O17" i="33"/>
  <c r="O36" i="33"/>
  <c r="O29" i="33"/>
  <c r="O32" i="33"/>
  <c r="O13" i="33"/>
  <c r="O30" i="33"/>
  <c r="H38" i="33"/>
  <c r="O11" i="33"/>
  <c r="J38" i="33"/>
  <c r="L38" i="33"/>
  <c r="O23" i="33"/>
  <c r="O14" i="33"/>
  <c r="O26" i="33"/>
  <c r="O22" i="33"/>
  <c r="O20" i="33"/>
  <c r="C38" i="33"/>
  <c r="O35" i="33"/>
  <c r="B38" i="33"/>
  <c r="O19" i="33"/>
  <c r="O31" i="33"/>
  <c r="D38" i="33"/>
  <c r="G38" i="33"/>
  <c r="O21" i="33"/>
  <c r="K38" i="33"/>
  <c r="O34" i="33"/>
  <c r="O8" i="33"/>
  <c r="O16" i="33"/>
  <c r="O28" i="33"/>
  <c r="O15" i="33"/>
  <c r="O27" i="33"/>
  <c r="O25" i="33"/>
  <c r="M38" i="33"/>
  <c r="O10" i="33"/>
  <c r="O18" i="33"/>
  <c r="O33" i="33"/>
  <c r="I38" i="33"/>
  <c r="N26" i="11"/>
  <c r="O25" i="11"/>
  <c r="O19" i="11"/>
  <c r="O23" i="11"/>
  <c r="O16" i="11"/>
  <c r="D26" i="11"/>
  <c r="K26" i="11"/>
  <c r="O21" i="11"/>
  <c r="F26" i="11"/>
  <c r="O24" i="11"/>
  <c r="B26" i="11"/>
  <c r="O12" i="11"/>
  <c r="J26" i="11"/>
  <c r="L26" i="11"/>
  <c r="O9" i="11"/>
  <c r="C26" i="11"/>
  <c r="O17" i="11"/>
  <c r="E26" i="11"/>
  <c r="O20" i="11"/>
  <c r="O10" i="11"/>
  <c r="O15" i="11"/>
  <c r="O14" i="11"/>
  <c r="O18" i="11"/>
  <c r="H26" i="11"/>
  <c r="O22" i="11"/>
  <c r="O11" i="11"/>
  <c r="O8" i="11"/>
  <c r="O7" i="11"/>
  <c r="N26" i="8"/>
  <c r="O25" i="8"/>
  <c r="C26" i="8"/>
  <c r="O20" i="8"/>
  <c r="O17" i="8"/>
  <c r="O18" i="8"/>
  <c r="O19" i="8"/>
  <c r="B26" i="8"/>
  <c r="O21" i="8"/>
  <c r="O9" i="8"/>
  <c r="O23" i="8"/>
  <c r="O16" i="8"/>
  <c r="D26" i="8"/>
  <c r="O15" i="8"/>
  <c r="E26" i="8"/>
  <c r="G26" i="8"/>
  <c r="H26" i="8"/>
  <c r="O13" i="8"/>
  <c r="I26" i="8"/>
  <c r="J26" i="8"/>
  <c r="L26" i="8"/>
  <c r="M26" i="8"/>
  <c r="O14" i="8"/>
  <c r="F26" i="8"/>
  <c r="K26" i="8"/>
  <c r="O11" i="8"/>
  <c r="O10" i="8"/>
  <c r="O12" i="8"/>
  <c r="O22" i="8"/>
  <c r="O24" i="8"/>
  <c r="O8" i="8"/>
  <c r="O7" i="8"/>
  <c r="E25" i="56" l="1"/>
  <c r="W25" i="92"/>
  <c r="K25" i="102"/>
  <c r="J55" i="105"/>
  <c r="F25" i="82"/>
  <c r="W25" i="90"/>
  <c r="E25" i="54"/>
  <c r="E25" i="55"/>
  <c r="F25" i="81"/>
  <c r="E55" i="85"/>
  <c r="V55" i="98"/>
  <c r="K37" i="103"/>
  <c r="E25" i="53"/>
  <c r="W37" i="94"/>
  <c r="D55" i="65"/>
  <c r="E37" i="61"/>
  <c r="E37" i="62"/>
  <c r="F37" i="83"/>
  <c r="D25" i="70"/>
  <c r="N55" i="43"/>
  <c r="O37" i="34"/>
  <c r="O37" i="33"/>
</calcChain>
</file>

<file path=xl/sharedStrings.xml><?xml version="1.0" encoding="utf-8"?>
<sst xmlns="http://schemas.openxmlformats.org/spreadsheetml/2006/main" count="6077" uniqueCount="749">
  <si>
    <t>SISTEMA DE INTERMEDIACIÓN FINANCIERA</t>
  </si>
  <si>
    <t>CLASIFICACIÓN DE CARTERA POR TIPO DE CRÉDITO Y DEPARTAMENTO</t>
  </si>
  <si>
    <t>AL 31 DE MARZO DE 2026</t>
  </si>
  <si>
    <t>(en bolivianos)</t>
  </si>
  <si>
    <t>TIPO CRÉDITO</t>
  </si>
  <si>
    <t xml:space="preserve">CHUQUISACA </t>
  </si>
  <si>
    <t xml:space="preserve">LA PAZ   </t>
  </si>
  <si>
    <t xml:space="preserve">COCHABAMBA          </t>
  </si>
  <si>
    <t xml:space="preserve">ORURO  </t>
  </si>
  <si>
    <t xml:space="preserve">POTOSÍ   </t>
  </si>
  <si>
    <t xml:space="preserve">TARIJA    </t>
  </si>
  <si>
    <t xml:space="preserve">SANTA CRUZ </t>
  </si>
  <si>
    <t xml:space="preserve">BENI   </t>
  </si>
  <si>
    <t xml:space="preserve">PANDO  </t>
  </si>
  <si>
    <t xml:space="preserve">TOTAL </t>
  </si>
  <si>
    <t>%</t>
  </si>
  <si>
    <t>Crédito empresarial</t>
  </si>
  <si>
    <t>Crédito empresarial calificado por días mora</t>
  </si>
  <si>
    <t>Crédito debidamente garantizado al sector público</t>
  </si>
  <si>
    <t>Crédito Empresarial Agropecuario</t>
  </si>
  <si>
    <t>Crédito PYME calificado empresarial</t>
  </si>
  <si>
    <t>Crédito PYME calificado por días mora</t>
  </si>
  <si>
    <t>PYME agropecuario Calificados por Días Mora</t>
  </si>
  <si>
    <t>PYME agropecuario debidamente garantizado con garantía real calificados por días mora</t>
  </si>
  <si>
    <t>PYME agropecuario debidamente garantizado calificados por días mora</t>
  </si>
  <si>
    <t>Crédito PYME Agropecuario calificado como empresarial</t>
  </si>
  <si>
    <t>Crédito PYME Agropecuario con garantía real calificado como empresarial</t>
  </si>
  <si>
    <t>Microcrédito individual</t>
  </si>
  <si>
    <t>Microcrédito debidamente garantizado</t>
  </si>
  <si>
    <t>Microcrédito garantizado con garantía real</t>
  </si>
  <si>
    <t>Microcrédito solidario debidamente garantizado</t>
  </si>
  <si>
    <t>Microcrédito solidario</t>
  </si>
  <si>
    <t>Microcrédito Banca Comunal</t>
  </si>
  <si>
    <t>Microcrédito Banca Comunal debidamente garantizado</t>
  </si>
  <si>
    <t>Microcrédito Agropecuario</t>
  </si>
  <si>
    <t>Microcrédito agrop. debidamente garantizado c/garantía real</t>
  </si>
  <si>
    <t>Microcrédito agropecuario debidamente garantizado</t>
  </si>
  <si>
    <t>Crédito hipotecario de vivienda</t>
  </si>
  <si>
    <t>Crédito de Vivienda sin Garantía Hipotecaria</t>
  </si>
  <si>
    <t>Crédito de Vivienda sin Garantía Hipotecaria debidamente garantizado</t>
  </si>
  <si>
    <t xml:space="preserve">Crédito hipotecario de vivienda de interés social </t>
  </si>
  <si>
    <t>Crédito de vivienda de interés social sin garantía hipotecaria</t>
  </si>
  <si>
    <t>Crédito de consumo</t>
  </si>
  <si>
    <t>Crédito de consumo debidamente garantizado</t>
  </si>
  <si>
    <t>Crédito de consumo garantizado con garantía real</t>
  </si>
  <si>
    <t>Crédito de consumo a través de medios electrónicos</t>
  </si>
  <si>
    <t>TOTAL</t>
  </si>
  <si>
    <t>ÍNDICE</t>
  </si>
  <si>
    <t>CARTERA AL SECTOR PRODUCTIVO (1) POR ENTIDAD Y ESTADO DEL CRÉDITO</t>
  </si>
  <si>
    <t>(en miles de bolivianos)</t>
  </si>
  <si>
    <t>ENTIDADES POR SISTEMA</t>
  </si>
  <si>
    <t>DIC-2023</t>
  </si>
  <si>
    <t>DIC-2024</t>
  </si>
  <si>
    <t>DIC-2025</t>
  </si>
  <si>
    <t>MAR-2026</t>
  </si>
  <si>
    <t>VARIACIÓN
(MAR-26 - DIC-25)</t>
  </si>
  <si>
    <t>VIGENTE</t>
  </si>
  <si>
    <t>MORA</t>
  </si>
  <si>
    <t>NOMINAL %</t>
  </si>
  <si>
    <t>BANCOS MÚLTIPLES (2)</t>
  </si>
  <si>
    <t xml:space="preserve"> </t>
  </si>
  <si>
    <t>BCR</t>
  </si>
  <si>
    <t>BEC</t>
  </si>
  <si>
    <t>BFO</t>
  </si>
  <si>
    <t>BFS</t>
  </si>
  <si>
    <t>BGA</t>
  </si>
  <si>
    <t>BIE</t>
  </si>
  <si>
    <t>BIS</t>
  </si>
  <si>
    <t>BME</t>
  </si>
  <si>
    <t>BNA</t>
  </si>
  <si>
    <t>BNB</t>
  </si>
  <si>
    <t>BPR</t>
  </si>
  <si>
    <t>BSO</t>
  </si>
  <si>
    <t>SUB-TOTAL</t>
  </si>
  <si>
    <t>BANCOS PYME (2)</t>
  </si>
  <si>
    <t>PCO</t>
  </si>
  <si>
    <t>PEF</t>
  </si>
  <si>
    <t>ENTIDADES FINANCIERAS DE VIVIENDA (3)</t>
  </si>
  <si>
    <t>VL1</t>
  </si>
  <si>
    <t>VPG</t>
  </si>
  <si>
    <t>VPR</t>
  </si>
  <si>
    <t>COOPERATIVAS DE AHORRO Y CRÉDITO</t>
  </si>
  <si>
    <t>CAS</t>
  </si>
  <si>
    <t>CCA</t>
  </si>
  <si>
    <t>CCB</t>
  </si>
  <si>
    <t>CCM</t>
  </si>
  <si>
    <t>CCP</t>
  </si>
  <si>
    <t>CCR</t>
  </si>
  <si>
    <t>CEC</t>
  </si>
  <si>
    <t>CFA</t>
  </si>
  <si>
    <t>CIH</t>
  </si>
  <si>
    <t>CJB</t>
  </si>
  <si>
    <t>CJN</t>
  </si>
  <si>
    <t>CJO</t>
  </si>
  <si>
    <t>CJP</t>
  </si>
  <si>
    <t>CLY</t>
  </si>
  <si>
    <t>CME</t>
  </si>
  <si>
    <t>CMG</t>
  </si>
  <si>
    <t>CMM</t>
  </si>
  <si>
    <t>CMR</t>
  </si>
  <si>
    <t>CPX</t>
  </si>
  <si>
    <t>CQC</t>
  </si>
  <si>
    <t>CSA</t>
  </si>
  <si>
    <t>CSM</t>
  </si>
  <si>
    <t>CSP</t>
  </si>
  <si>
    <t>CSR</t>
  </si>
  <si>
    <t>CST</t>
  </si>
  <si>
    <t>CTR</t>
  </si>
  <si>
    <t>CCF</t>
  </si>
  <si>
    <t>CPG</t>
  </si>
  <si>
    <t>CLS</t>
  </si>
  <si>
    <t>CMD</t>
  </si>
  <si>
    <t>CSN (6)</t>
  </si>
  <si>
    <t>CSQ (7)</t>
  </si>
  <si>
    <t>CLO (8)</t>
  </si>
  <si>
    <t>CVE (8)</t>
  </si>
  <si>
    <t>CLC (9)</t>
  </si>
  <si>
    <t>COO (9)</t>
  </si>
  <si>
    <t>CEY (10)</t>
  </si>
  <si>
    <t>CAE (11)</t>
  </si>
  <si>
    <t>CHO (11)</t>
  </si>
  <si>
    <t>CPS (11)</t>
  </si>
  <si>
    <t>CUM (12)</t>
  </si>
  <si>
    <t>INSTITUCIONES FINANCIERAS DE DESARROLLO</t>
  </si>
  <si>
    <t>ICI</t>
  </si>
  <si>
    <t>ICR</t>
  </si>
  <si>
    <t>IDI</t>
  </si>
  <si>
    <t>IFO</t>
  </si>
  <si>
    <t>IFU</t>
  </si>
  <si>
    <t>IID</t>
  </si>
  <si>
    <t>IIM</t>
  </si>
  <si>
    <t>IPM</t>
  </si>
  <si>
    <t>ISA (5)</t>
  </si>
  <si>
    <t>BANCO PÚBLICO</t>
  </si>
  <si>
    <t>BUN</t>
  </si>
  <si>
    <t>BANCO DE DESARROLLO PRODUCTIVO</t>
  </si>
  <si>
    <t>BDR</t>
  </si>
  <si>
    <t>(1) Cartera al sector productivo: compuesta por créditos de tipo empresarial, PYME, y microcrédito, cuyo destino corresponde a las categorías de Agricultura y ganadería, Caza, silvicultura y pesca, extracción de petróleo crudo y gas natural, minerales metálicos y no metálicos, Industria manufacturera, producción y energía eléctrica, gas, agua y construcción. A partir de julio de 2015, con Resolución ASFI/570/2015 de 27.07.2015 se incluye los créditos al sector turismo y a la producción intelectual. A partir de agosto de 2021 con Resolución ASFI/ 671 2021 de 26.07.2021 se incluyen a la fabricación, ensamblaje y compra de vehículos automotores eléctricos e híbridos y fabricación, ensamblaje y adquisición de maquinaria agrícola eléctrica e híbrida.</t>
  </si>
  <si>
    <t>(2) En aplicación a la Ley N° 393 de Servicios Financieros, a partir del 21 de julio de 2014 se constituyen los bancos múltiples y bancos PYME.</t>
  </si>
  <si>
    <t>(3) A partir del 23.11.2015 las mutuales de ahorro y préstamo se transformaron en entidades financieras de vivienda.</t>
  </si>
  <si>
    <t>(4) Autorización de disolución y liquidación voluntaria a partir del 30.12.2019.</t>
  </si>
  <si>
    <t>(5) Autorización de inicio de actividades a partir de noviembre de 2019.</t>
  </si>
  <si>
    <t>(6) Autorización de inicio de actividades a partir de enero de 2020.</t>
  </si>
  <si>
    <t>(7) Autorización de inicio de actividades a partir de julio de 2021.</t>
  </si>
  <si>
    <t>(8) Autorización de inicio de actividades a partir de septiembre de 2021.</t>
  </si>
  <si>
    <t>(9) A partir de noviembre de 2021 se incluye información de las Cooperativas de Ahorro y Crédito Abiertas Solucredit San Silvestre R.L. y Asociación de Productores de Leche R.L. (COOPROLE).</t>
  </si>
  <si>
    <t>(10) A partir de marzo de 2022 se incluye información de la Cooperativa de Ahorro y Crédito Abierta Cristo Rey Cochabamba R.L.</t>
  </si>
  <si>
    <t>(11) A partir de enero de 2023 se incluye información de las Cooperativas de Ahorro y Crédito Societarias "Cantera" R.L. y "Hospicio" R.L. y la Cooperativa de Ahorro y Crédito Abierta "Paulo VI" R.L.</t>
  </si>
  <si>
    <t>CARTERA AL SECTOR PRODUCTIVO (1) POR ENTIDAD Y POR DEPARTAMENTO</t>
  </si>
  <si>
    <t>CHUQUISACA</t>
  </si>
  <si>
    <t>LA PAZ</t>
  </si>
  <si>
    <t>COCHABAMBA</t>
  </si>
  <si>
    <t>ORURO</t>
  </si>
  <si>
    <t>POTOSÍ</t>
  </si>
  <si>
    <t>TARIJA</t>
  </si>
  <si>
    <t>SANTA CRUZ</t>
  </si>
  <si>
    <t>BENI</t>
  </si>
  <si>
    <t>PANDO</t>
  </si>
  <si>
    <t>BANCOS MÚLTIPLES</t>
  </si>
  <si>
    <t>BANCOS PYME</t>
  </si>
  <si>
    <t>ENTIDADES FINANCIERAS DE VIVIENDA (2)</t>
  </si>
  <si>
    <t>CSN</t>
  </si>
  <si>
    <t>CSQ</t>
  </si>
  <si>
    <t>CLO</t>
  </si>
  <si>
    <t>CVE</t>
  </si>
  <si>
    <t>CLC</t>
  </si>
  <si>
    <t>COO</t>
  </si>
  <si>
    <t>CEY</t>
  </si>
  <si>
    <t>CAE</t>
  </si>
  <si>
    <t>CHO</t>
  </si>
  <si>
    <t>CPS</t>
  </si>
  <si>
    <t>CUM</t>
  </si>
  <si>
    <t>BANCO DE DESARROLLO PRODUCTIVO (3)</t>
  </si>
  <si>
    <t>(2) A partir del 23.11.2015 las mutuales de ahorro y préstamo se transformaron en entidades financieras de vivienda.</t>
  </si>
  <si>
    <t>(3) Corresponde a las operaciones de créditos de primer piso.</t>
  </si>
  <si>
    <t>CARTERA AL SECTOR PRODUCTIVO (1) POR ENTIDAD Y DESTINO DEL CRÉDITO</t>
  </si>
  <si>
    <t>Agricultura 
y ganadería</t>
  </si>
  <si>
    <t>Caza y 
silvicultura</t>
  </si>
  <si>
    <t>Petróleo
 y gas</t>
  </si>
  <si>
    <t>Minería</t>
  </si>
  <si>
    <t>Manufactura</t>
  </si>
  <si>
    <t>Energía eléc.,  
gas y agua</t>
  </si>
  <si>
    <t>Construcción</t>
  </si>
  <si>
    <t>Turismo (1)</t>
  </si>
  <si>
    <t>Producción intelectual (1)</t>
  </si>
  <si>
    <t>Fabricación de vehículos eléctricos e híbridos (6)</t>
  </si>
  <si>
    <t xml:space="preserve">TOTAL     </t>
  </si>
  <si>
    <t>(1) Cartera al sector productivo: compuesta por créditos de tipo empresarial, PYME, y microcrédito, cuyo destino corresponde a las categorías de Agricultura y ganadería, Caza, silvicultura y pesca, extracción de petróleo crudo y gas natural, minerales metálicos y no metálicos, Industria manufacturera, producción y energía eléctrica, gas, agua y construcción. A partir de julio de 2015, con Resolución ASFI/570/2015 de 27.07.2015 se incluye los créditos al sector turismo y a la producción intelectual.</t>
  </si>
  <si>
    <t>(4) Autorización de inicio de actividades a partir de noviembre de 2019.</t>
  </si>
  <si>
    <t>(5) Autorización de inicio de actividades a partir de enero de 2020.</t>
  </si>
  <si>
    <t>(6) A partir de agosto de 2021 con Resolución ASFI/ 671 2021 de 26.07.2021 se incluyen a la fabricación, ensamblaje y compra de vehículos automotores eléctricos e híbridos y fabricación, ensamblaje y adquisición de maquinaria agrícola eléctrica e híbrida.</t>
  </si>
  <si>
    <t>RANKING DE CARTERA DESTINADA AL SECTOR PRODUCTIVO (1)</t>
  </si>
  <si>
    <t>ENTIDADES</t>
  </si>
  <si>
    <t>Ranking de cartera total por localidad atendida</t>
  </si>
  <si>
    <t>Ranking de cartera al sector productivo por monto</t>
  </si>
  <si>
    <t>Total cartera
(en miles de bolivianos)</t>
  </si>
  <si>
    <t>Posición</t>
  </si>
  <si>
    <t>N° de localidades 
atendidas</t>
  </si>
  <si>
    <t>Monto de cartera
(en miles de bolivianos)</t>
  </si>
  <si>
    <t xml:space="preserve">SUB-TOTAL </t>
  </si>
  <si>
    <t>EVOLUCIÓN DE CARTERA Y CONTINGENTE</t>
  </si>
  <si>
    <t>DIC</t>
  </si>
  <si>
    <t>MAR</t>
  </si>
  <si>
    <t>M</t>
  </si>
  <si>
    <t xml:space="preserve">131.00+135.00    </t>
  </si>
  <si>
    <t>CARTERA VIGENTE TOTAL</t>
  </si>
  <si>
    <t>131.00</t>
  </si>
  <si>
    <t xml:space="preserve">    CARTERA VIGENTE</t>
  </si>
  <si>
    <t>135.00</t>
  </si>
  <si>
    <t xml:space="preserve">    CARTERA REPROGRAMADA O REESTRUCTURADA VIGENTE</t>
  </si>
  <si>
    <t xml:space="preserve">133.00+136.00                                                                                 </t>
  </si>
  <si>
    <t>CARTERA VENCIDA TOTAL</t>
  </si>
  <si>
    <t xml:space="preserve">133.00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</si>
  <si>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CARTERA VENCIDA</t>
  </si>
  <si>
    <t>136.00</t>
  </si>
  <si>
    <t xml:space="preserve">    CARTERA REPROGRAMADA O REESTRUCTURADA VENCIDA</t>
  </si>
  <si>
    <t xml:space="preserve">134.00+137.00                                                                                                                                                                    </t>
  </si>
  <si>
    <t>CARTERA EN EJECUCIÓN TOTAL</t>
  </si>
  <si>
    <t xml:space="preserve">134.00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</si>
  <si>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CARTERA EN EJECUCIÓN</t>
  </si>
  <si>
    <t>137.00</t>
  </si>
  <si>
    <t xml:space="preserve">    CARTERA REPROGRAMADA O REESTRUCTURADA EN EJECUCIÓN</t>
  </si>
  <si>
    <t xml:space="preserve">600.00                                                                                                                                                                                                                                                         </t>
  </si>
  <si>
    <t>CONTINGENTES</t>
  </si>
  <si>
    <t xml:space="preserve">138.00                                                                                                                                                                                                                                                         </t>
  </si>
  <si>
    <t>PRODUCTOS DEVENGADOS POR COBRAR CARTERA</t>
  </si>
  <si>
    <t xml:space="preserve">139.00-251.00                                                                                                                                                                                                                                                  </t>
  </si>
  <si>
    <t>(PREVISIÓN  PARA CARTERA INCOBRABLE Y CONTINGENTES) (1)</t>
  </si>
  <si>
    <t xml:space="preserve">130.00+600.00-251.00                                                                                                                                                                                                                                           </t>
  </si>
  <si>
    <t>CARTERA Y CONTINGENTE (2)</t>
  </si>
  <si>
    <t>(1) Incluye 139.00+251.00.</t>
  </si>
  <si>
    <t>(2) Incluye 130.00+600.00-251.00.</t>
  </si>
  <si>
    <t>CLASIFICACIÓN DE CARTERA POR ACTIVIDAD ECONÓMICA DEL DEUDOR (1)</t>
  </si>
  <si>
    <t>ACTIVIDAD</t>
  </si>
  <si>
    <t>TOTAL SISTEMA</t>
  </si>
  <si>
    <t>Agricultura y Ganadería</t>
  </si>
  <si>
    <t>Caza, Silvicultura y Pesca</t>
  </si>
  <si>
    <t>Extracción de petroleo crudo y gas natural</t>
  </si>
  <si>
    <t>Minerales metálicos y no metálicos</t>
  </si>
  <si>
    <t>Industria Manufacturera</t>
  </si>
  <si>
    <t>Producción y distribución de energía eléctrica, gas y agua</t>
  </si>
  <si>
    <t>Venta al por mayor y menor</t>
  </si>
  <si>
    <t>Hoteles y Restaurantes</t>
  </si>
  <si>
    <t>Transporte, almacenamiento y comunicación</t>
  </si>
  <si>
    <t>Intermediación financiera</t>
  </si>
  <si>
    <t>Servicios inmobiliarios, empresariales y de alquiler</t>
  </si>
  <si>
    <t>Administración pública, defensa y seguridad social obligatoria</t>
  </si>
  <si>
    <t>Educación</t>
  </si>
  <si>
    <t>Servicios sociales, comunales y personales</t>
  </si>
  <si>
    <t>Servicio de hogares privados que contratan servicio doméstico</t>
  </si>
  <si>
    <t>Servicios de organizaciones y órganos extraterritoriales</t>
  </si>
  <si>
    <t>Actividades atípicas</t>
  </si>
  <si>
    <t>TOTAL CARTERA</t>
  </si>
  <si>
    <t>PORCENTAJE</t>
  </si>
  <si>
    <t>(1) Información reportada por las entidades a la Central de Información Crediticia.</t>
  </si>
  <si>
    <t>CLASIFICACIÓN DE CONTINGENTE POR ACTIVIDAD ECONÓMICA DEL DEUDOR (1)</t>
  </si>
  <si>
    <t>CLASIFICACIÓN DE CARTERA POR DESTINO DEL CRÉDITO (1)</t>
  </si>
  <si>
    <t>CLASIFICACIÓN DE CONTINGENTE POR DESTINO DEL CRÉDITO (1)</t>
  </si>
  <si>
    <t>CLASIFICACIÓN DE CARTERA Y CONTINGENTE POR ENTIDAD, PLAZO Y DESTINO DEL CRÉDITO (1)</t>
  </si>
  <si>
    <t>BME(2)</t>
  </si>
  <si>
    <t>ACTIVIDAD ECONÓMICA</t>
  </si>
  <si>
    <t>CORTO PLAZO</t>
  </si>
  <si>
    <t>MEDIANO PLAZO</t>
  </si>
  <si>
    <t>LARGO PLAZO</t>
  </si>
  <si>
    <t>TOTAL CARTERA Y CONTINGENTE</t>
  </si>
  <si>
    <t>(2) La diferencia entre las cifras de la CIC y de balance se explica porque las operaciones de balance registradas en el grupo 650.00 "Otras Contingencias" no se consideran en el reporte a la CIC, ya que no se les asigna una calificación de riesgo.</t>
  </si>
  <si>
    <t>BIS(2)</t>
  </si>
  <si>
    <t>BCR(2)</t>
  </si>
  <si>
    <t>BEC(2)</t>
  </si>
  <si>
    <t>(2) La diferencia entre las cifras de la CIC y de balance se explica porque las operaciones de balance registradas 
en el grupo 650.00 "Otras Contingencias" no se consideran en el reporte a la CIC, ya que no se les asigna una
 calificación de riesgo.</t>
  </si>
  <si>
    <t>CLASIFICACIÓN DE CARTERA Y CONTINGENTE POR ENTIDAD, ESTADO Y DESTINO DEL CRÉDITO (1)</t>
  </si>
  <si>
    <t>REPROGRAMADA O REESTRUCTURADA VIGENTE</t>
  </si>
  <si>
    <t>VENCIDA</t>
  </si>
  <si>
    <t>REPROGRAMADA O REESTRUCTURADA VENCIDA</t>
  </si>
  <si>
    <t>EJECUCIÓN</t>
  </si>
  <si>
    <t>REPROGRAMADA O REESTRUCTURADA EJECUCIÓN</t>
  </si>
  <si>
    <t>CONTINGENTE</t>
  </si>
  <si>
    <t>(2) La diferencia entre las cifras de la CIC y de balance se explica porque las operaciones de 
balance registradas en el grupo 650.00 "Otras Contingencias" no se consideran en el reporte a
 la CIC, ya que no se les asigna una calificación de riesgo.</t>
  </si>
  <si>
    <t>(2) La diferencia entre las cifras de la CIC y de balance se explica porque las operaciones de
balance registradas en el grupo 650.00 "Otras Contingencias" no se consideran en el reporte a 
la CIC, ya que no se les asigna una calificación de riesgo.</t>
  </si>
  <si>
    <t>CLASIFICACIÓN DE CARTERA Y CONTINGENTE POR DEPARTAMENTO, PLAZO Y DESTINO DEL CRÉDITO (1)</t>
  </si>
  <si>
    <t>CLASIFICACIÓN DE CARTERA Y CONTINGENTE POR DEPARTAMENTO, ESTADO Y DESTINO DEL CRÉDITO (1)</t>
  </si>
  <si>
    <t>31 DE MARZO DE 2026</t>
  </si>
  <si>
    <t>CLASIFICACIÓN DE CARTERA POR TIPO DE CRÉDITO (1)</t>
  </si>
  <si>
    <t>TIPO DE CRÉDITO</t>
  </si>
  <si>
    <t>Credito Empresarial Agropecuario</t>
  </si>
  <si>
    <t>PyME agropecuario Calificados por Dias Mora</t>
  </si>
  <si>
    <t>PyME agropecuario debidamente garantizado con garantía real Calificados por Dias Mora</t>
  </si>
  <si>
    <t>PyME agropecuario debidamente garantizado Calificados por Dias Mora</t>
  </si>
  <si>
    <t>Crédito PyME Agropecuario calificado como empresarial</t>
  </si>
  <si>
    <t>Crédito PyME Agropecuario con garantía real calificado como empresarial</t>
  </si>
  <si>
    <t>Microcredito Agropecuario</t>
  </si>
  <si>
    <t>Microcredito agropecuario debidamente garantizado c/garantia real</t>
  </si>
  <si>
    <t>Microcredito agropecuario debidamente garantizado</t>
  </si>
  <si>
    <t>Crédito de Vivienda sin Garantia Hipotecaria</t>
  </si>
  <si>
    <t>Crédito de Vivienda sin Garantía Hipotecaria Debidamente Garantizado</t>
  </si>
  <si>
    <t>Crédito Hipotecario de vivienda de interés social</t>
  </si>
  <si>
    <t>PORCENTAJES</t>
  </si>
  <si>
    <t>CLASIFICACIÓN DE CONTINGENTE POR TIPO DE CRÉDITO (1)</t>
  </si>
  <si>
    <t>CLASIFICACIÓN DE CARTERA Y CONTINGENTE POR ENTIDAD, ESTADO Y TIPO DE CRÉDITO (1)</t>
  </si>
  <si>
    <t xml:space="preserve">
TIPO DE CRÉDITO</t>
  </si>
  <si>
    <t>CLASIFICACIÓN DE CARTERA Y CONTINGENTE POR TIPO DE GARANTÍA (1)</t>
  </si>
  <si>
    <t>TIPO DE GARANTÍA</t>
  </si>
  <si>
    <t>HIPOTECARIA</t>
  </si>
  <si>
    <t>TÍTULOS VALORES</t>
  </si>
  <si>
    <t>PRENDARIA</t>
  </si>
  <si>
    <t>BONOS DE PRENDA (WARRANT)</t>
  </si>
  <si>
    <t>DEPÓSITOS EN LA ENTIDAD FINANCIERA</t>
  </si>
  <si>
    <t>Valor prepagado de cartas de crédito</t>
  </si>
  <si>
    <t>Depósitos a plazo pignorados a favor de la entidad</t>
  </si>
  <si>
    <t>Otros depósitos en la entidad financiera</t>
  </si>
  <si>
    <t>GARANTÍAS DE OTRAS ENTIDADES FINANCIERAS</t>
  </si>
  <si>
    <t>Avales</t>
  </si>
  <si>
    <t>Depósitos a plazo fijo</t>
  </si>
  <si>
    <t>Cartas de crédito stand by</t>
  </si>
  <si>
    <t>Otras garantías de entidades financieras</t>
  </si>
  <si>
    <t>OTRAS GARANTÍAS</t>
  </si>
  <si>
    <t>Semoviente-ganado</t>
  </si>
  <si>
    <t>Líneas telefónicas</t>
  </si>
  <si>
    <t>Fondo de Garantía (a)</t>
  </si>
  <si>
    <t>Fondo de Garantía de Créditos para el Sector Productivo</t>
  </si>
  <si>
    <t>Fondo de Garantía de Créditos de Vivienda de Interés Social</t>
  </si>
  <si>
    <t>Fondo de Garantía para el Desarrollo de la Industria Nacional</t>
  </si>
  <si>
    <t>Fondo de Garantía de Créditos para el Sector Gremial</t>
  </si>
  <si>
    <t>Fondo de Garantía de Apoyo a la Construcción</t>
  </si>
  <si>
    <t>Otras garantías</t>
  </si>
  <si>
    <t>GARANTÍA PERSONAL</t>
  </si>
  <si>
    <t>Persona jurídica</t>
  </si>
  <si>
    <t>Persona natural</t>
  </si>
  <si>
    <t>GARANTÍAS NO CONVENCIONALES</t>
  </si>
  <si>
    <t>Fondo de Garantía GNC (NC1) (b)</t>
  </si>
  <si>
    <t>Seguro Agrario (NC2)</t>
  </si>
  <si>
    <t>Documento en Custodia (NC3)</t>
  </si>
  <si>
    <t>Activos no Sujetos a Registro de Propiedad (NC4)</t>
  </si>
  <si>
    <t>Contratos o documentos  de compromiso de venta a futuro (NC5)</t>
  </si>
  <si>
    <t>Avales o Certificaciones GNC  (NC6)</t>
  </si>
  <si>
    <t>Producto Almacenado  (NC7)</t>
  </si>
  <si>
    <t>Semoviente GNC (NC8)</t>
  </si>
  <si>
    <t>Patente de  Propiedad Intelectual  (NC9)</t>
  </si>
  <si>
    <t>TOTAL CARTERA CON GARANTÍAS</t>
  </si>
  <si>
    <t>SIN GARANTÍA (SOLA FIRMA)</t>
  </si>
  <si>
    <t>Porcentaje</t>
  </si>
  <si>
    <t>(a) Fondos de garantía anteriores al D.S. 2264 de fecha 11 de febrero de 2015.</t>
  </si>
  <si>
    <t>(b) Fondos de garantía posteriores al D.S. 2264 de fecha 11 de febrero de 2015.</t>
  </si>
  <si>
    <t>CLASIFICACIÓN DE CARTERA Y CONTINGENTE POR TIPO Y OBJETO DEL CRÉDITO (1)</t>
  </si>
  <si>
    <t>Empresarial</t>
  </si>
  <si>
    <t>Sector productivo(2)</t>
  </si>
  <si>
    <t>- Capital de Inversión</t>
  </si>
  <si>
    <t>- Capital de Operación</t>
  </si>
  <si>
    <t>Sector no Productivo</t>
  </si>
  <si>
    <t>PYME</t>
  </si>
  <si>
    <t>Microcrédito</t>
  </si>
  <si>
    <t>Vivienda</t>
  </si>
  <si>
    <t>Hipotecario de Vivienda</t>
  </si>
  <si>
    <t>-  Adquisición de terreno para la construcción de vivienda</t>
  </si>
  <si>
    <t>-  Construcción de vivienda individual</t>
  </si>
  <si>
    <t>-  Compra de vivienda individual o en propiedad horizontal</t>
  </si>
  <si>
    <t>-  Refacción / remod. /ampl. / mejora de vivienda</t>
  </si>
  <si>
    <t>-  Anticrédito de vivienda</t>
  </si>
  <si>
    <t>Crédito de Vivienda sin Garantia Hipotecaria Debidamente Garantizado</t>
  </si>
  <si>
    <t>Consumo</t>
  </si>
  <si>
    <t>- Tarjeta de crédtito</t>
  </si>
  <si>
    <t>- Compra de bienes muebles</t>
  </si>
  <si>
    <t>- Libre disponibilidad</t>
  </si>
  <si>
    <t>- Créditos otorgados a personas asalariadas (PCE)</t>
  </si>
  <si>
    <t>(2) Considera el crédito destinado a las actividades de la A a G, según la clasificación de las actividades económicas del CAEDEC (no incluye crédito al sector turismo y producción intelectual).</t>
  </si>
  <si>
    <t>ESTRATIFICACIÓN DE CARTERA Y CONTINGENTE POR MONTO Y NÚMERO DE PRESTATARIOS (1)</t>
  </si>
  <si>
    <t>POR MONTO(1)</t>
  </si>
  <si>
    <t xml:space="preserve"> %</t>
  </si>
  <si>
    <t>Mayores a US$ 2.000.001</t>
  </si>
  <si>
    <t>Entre US$ 1.000.001 y US$ 2.000.000</t>
  </si>
  <si>
    <t>Entre US$ 500.001 y US$ 1.000.000</t>
  </si>
  <si>
    <t>Entre US$ 200.001 y US$ 500.000</t>
  </si>
  <si>
    <t>Entre US$ 100.001 y US$ 200.000</t>
  </si>
  <si>
    <t>Entre US$ 50.001 y US$ 100.000</t>
  </si>
  <si>
    <t>Entre US$ 30.001 y US$ 50.000</t>
  </si>
  <si>
    <t>Entre US$ 20.001 y US$ 30.000</t>
  </si>
  <si>
    <t>Entre US$ 15.001 y US$ 20.000</t>
  </si>
  <si>
    <t>Entre US$ 10.001 y US$ 15.000</t>
  </si>
  <si>
    <t>Entre US$ 5.001 y US$ 10.000</t>
  </si>
  <si>
    <t>Entre US$ 1.001 y US$ 5.000</t>
  </si>
  <si>
    <t>Entre US$ 501 y US$ 1.000</t>
  </si>
  <si>
    <t>Menores a US$ 500</t>
  </si>
  <si>
    <t>POR NÚMERO DE PRESTATARIOS</t>
  </si>
  <si>
    <t>ESTRATIFICACIÓN DE CARTERA Y CONTINGENTE POR ENTIDAD Y ESTADO DEL CRÉDITO (1)</t>
  </si>
  <si>
    <t>MONTO</t>
  </si>
  <si>
    <t xml:space="preserve">
(2) La diferencia entre las cifras de la CIC y de balance se explica porque las operaciones de balance registradas en el grupo 650.00 "Otras Contingencias" no se consideran en el reporte a la CIC, ya que no se les asigna una calificación de riesgo.
</t>
  </si>
  <si>
    <t>Total</t>
  </si>
  <si>
    <t>ESTRATIFICACION DE CARTERA Y CONTINGENTE POR ENTIDAD Y ESTADO DEL CREDITO (1)</t>
  </si>
  <si>
    <t>(1) Información reportada por las entidades a la Central de Información Crediticia (CIC).</t>
  </si>
  <si>
    <t>CALIFICACIÓN DE CARTERA Y CONTINGENTE (1)</t>
  </si>
  <si>
    <t xml:space="preserve">  CATEGORÍA A</t>
  </si>
  <si>
    <t xml:space="preserve">  PREVISIÓN conforme a (2)</t>
  </si>
  <si>
    <t xml:space="preserve">  CATEGORÍA B</t>
  </si>
  <si>
    <t xml:space="preserve">  PREVISIÓN conforme a (3)</t>
  </si>
  <si>
    <t xml:space="preserve">  CATEGORÍA C</t>
  </si>
  <si>
    <t xml:space="preserve">  PREVISIÓN 20%</t>
  </si>
  <si>
    <t xml:space="preserve">  CATEGORÍA D</t>
  </si>
  <si>
    <t xml:space="preserve">  PREVISIÓN 50%</t>
  </si>
  <si>
    <t xml:space="preserve">  CATEGORÍA E</t>
  </si>
  <si>
    <t xml:space="preserve">  PREVISIÓN 80%</t>
  </si>
  <si>
    <t xml:space="preserve">  CATEGORÍA F</t>
  </si>
  <si>
    <t xml:space="preserve">  PREVISIÓN 100%</t>
  </si>
  <si>
    <t xml:space="preserve">  TOTAL CARTERA Y CONTINGENTE (4)</t>
  </si>
  <si>
    <t xml:space="preserve">  TOTAL PREVISIÓN ESPECIFICA</t>
  </si>
  <si>
    <t xml:space="preserve">  Porcentaje  </t>
  </si>
  <si>
    <t>(1) Información reportada por las entidades.</t>
  </si>
  <si>
    <t>(2) En MN y MNUFV  para créditos empresarial, PYME y microcréditos (directos y contingentes): 0% créditos al sector productivo, 0,25% créditos al sector no productivo. Créditos de vivienda: 0,25% (créditos hipotecarios de vivienda,  créditos hipotecarios de vivienda de interés social y créditos de vivienda de interés social sin garantía hipotecaria) y 3% (créditos de vivienda sin garantía hipotecaria y créditos de vivienda sin garantía hipotecaria debidamente garantizados). Créditos de consumo: 0,25% (antes del 17/12/2009), 1,5% (entre el 17/12/2009 y 16/12/2010) y 3% (a partir del 17/12/2010). En ME y MNMV  para créditos empresarial, PYME y microcréditos: 2,5% (directo) y 1% (contingente). Créditos de vivienda: 2,5% (créditos hipotecarios de vivienda,  créditos hipotecarios de vivienda de interés social y créditos de vivienda de interés social sin garantía hipotecaria) y 7% (créditos de vivienda sin garantía hipotecaria y créditos de vivienda sin garantía hipotecaria debidamente garantizados). Créditos de consumo: 2,5% (antes del 17/12/2009), 5% (entre 17/12/2009 y 16/12/2010) y 7% (a partir del 17/12/2010).</t>
  </si>
  <si>
    <t>(3) En MN y MNUFV  para créditos empresarial, PYME y microcréditos (directos y contingentes): 2,5% créditos al sector productivo, 5% créditos al sector no productivo. Créditos de vivienda: 5% (créditos hipotecarios de vivienda,  créditos hipotecarios de vivienda de interés social y créditos de vivienda de interés social sin garantía hipotecaria) y 6,5% (créditos de vivienda sin garantía hipotecaria y créditos de vivienda sin garantía hipotecaria debidamente garantizados). Créditos de consumo: 5% (antes del 17/12/2009) y 6,5% (a partir del 17/12/2009). En ME y MNMV  para créditos empresarial, PYME y microcréditos: 5% (directos y contingentes). Créditos de vivienda: 5% (créditos hipotecarios de vivienda,  créditos hipotecarios de vivienda de interés social y créditos de vivienda de interés social sin garantía hipotecaria) y 12% (créditos de vivienda sin garantía hipotecaria y créditos de vivienda sin garantía hipotecaria debidamente garantizados). Créditos de consumo: 5% (antes del 17/12/2009), 8% (entre 17/12/2009 y 16/12/2010) y 12% (a partir del 17/12/2010).</t>
  </si>
  <si>
    <t>(4) No incluye 651.00 Otras contingencias.</t>
  </si>
  <si>
    <t>CLASIFICACIÓN DE CONTINGENTE POR DESTINO DEL CRÉDITO(1)</t>
  </si>
  <si>
    <t>TOTAL        SISTEMA</t>
  </si>
  <si>
    <t>TOTAL      SISTEMA</t>
  </si>
  <si>
    <t>(2) Considera el crédito destinado a las actividades de la Aa G, según clasificación de las actividades económicas del CAEDEC (no incluye crédito al sector turismo y producción intelectual).</t>
  </si>
  <si>
    <t>POR MONTO (1)</t>
  </si>
  <si>
    <t>TOTAL                SISTEMA</t>
  </si>
  <si>
    <t>TOTAL PRESTATARIOS</t>
  </si>
  <si>
    <t>BANCOS DE DESARROLLO PRODUCTIVO</t>
  </si>
  <si>
    <t>ENTIDADES FINANCIERAS DE VIVIENDA</t>
  </si>
  <si>
    <t xml:space="preserve">  TOTAL PREVISIÓN ESPECÍFICA</t>
  </si>
  <si>
    <t xml:space="preserve">  Porcentaje</t>
  </si>
  <si>
    <t>CLASIFICACIÓN DE CARTERA Y CONTINGENTE POR ACTIVIDAD ECONÓMICA DEL DEUDOR (1)</t>
  </si>
  <si>
    <t>CLASIFICACIÓN DE CARTERA Y CONTINGENTE POR DESTINO DEL CRÉDITO (1)</t>
  </si>
  <si>
    <t>CLASIFICACIÓN DE CARTERA Y CONTINGENTE POR TIPO DE CRÉDITO (1)</t>
  </si>
  <si>
    <t xml:space="preserve">TOTAL          </t>
  </si>
  <si>
    <t>(2) Considera el crédito destinado a las actividades de la A y G, según la clasificación de las económnicas del CAEDEC (no incluye crédito al sector turismo y producción intelectual).</t>
  </si>
  <si>
    <t>POR MONTO</t>
  </si>
  <si>
    <t xml:space="preserve"> TOTAL</t>
  </si>
  <si>
    <t>PyME agropecuario Calificados por Días Mora</t>
  </si>
  <si>
    <t>PyME agropecuario debidamente garantizado con garantía real Calificados por Días Mora</t>
  </si>
  <si>
    <t>PyME agropecuario debidamente garantizado Calificados por Días Mora</t>
  </si>
  <si>
    <t>Microcrédito agropecuario debidamente garantizado c/garantía real</t>
  </si>
  <si>
    <t>CSC</t>
  </si>
  <si>
    <t>CFC</t>
  </si>
  <si>
    <t>TOTAL           SISTEMA</t>
  </si>
  <si>
    <t>(2) Considera el crédito destinado a las actividades económicas del CAEDEC (no incluye crédito al setor turismo y producción intelectual).</t>
  </si>
  <si>
    <t>TOTAL         SISTEMA</t>
  </si>
  <si>
    <t>BANCOS MÚLTIPLES (*)</t>
  </si>
  <si>
    <t>PUNTOS DE ATENCIÓN FINANCIERA SEGÚN DEPARTAMENTO</t>
  </si>
  <si>
    <t>DIC-14</t>
  </si>
  <si>
    <t>DIC-15</t>
  </si>
  <si>
    <t>DIC-16</t>
  </si>
  <si>
    <t>DIC-17</t>
  </si>
  <si>
    <t>DIC-18</t>
  </si>
  <si>
    <t>DIC-19</t>
  </si>
  <si>
    <t>DIC-20</t>
  </si>
  <si>
    <t>DIC-21</t>
  </si>
  <si>
    <t>DIC-22</t>
  </si>
  <si>
    <t>DIC-23</t>
  </si>
  <si>
    <t>DIC-24</t>
  </si>
  <si>
    <t>DIC-25</t>
  </si>
  <si>
    <t>MAR-26</t>
  </si>
  <si>
    <t>Sucre - Ciudad capital de departamento</t>
  </si>
  <si>
    <t>Of. Central, sucursal, agencia fija y otros puntos financieros (**)</t>
  </si>
  <si>
    <t>Cajeros automáticos</t>
  </si>
  <si>
    <t>Otras localidades</t>
  </si>
  <si>
    <t>La Paz - ciudad capital de departamento</t>
  </si>
  <si>
    <t>El Alto - ciudad</t>
  </si>
  <si>
    <t>Cochabamba - capital de departamento</t>
  </si>
  <si>
    <t>Oruro - Ciudad capital de departamento</t>
  </si>
  <si>
    <t>Potosí - Ciudad capital de departamento</t>
  </si>
  <si>
    <t>Tarija - Ciudad capital de departamento</t>
  </si>
  <si>
    <t>Santa Cruz de la Sierra - Ciudad capital de departamento</t>
  </si>
  <si>
    <t>Trinidad - Ciudad capital de departamento</t>
  </si>
  <si>
    <t>Cobija - Ciudad capital de departamento</t>
  </si>
  <si>
    <t>(*) Incluye al Banco Público Unión S.A.</t>
  </si>
  <si>
    <t>(**) Corresponde a agencias móviles, oficinas externas, oficinas feriales, puntos de atención de corresponsales no financieros, puntos de pagos externos, ventanillas de cobranza y puntos promocionales; no incluye puntos de atención de corresponsales financieros.</t>
  </si>
  <si>
    <t>Of. Central, sucursal, agencia fija y otros puntos financieros (*)</t>
  </si>
  <si>
    <t>(*) Corresponde a agencias móviles, oficinas externas, oficinas feriales, puntos de atención de corresponsales no financieros, puntos de pagos externos, ventanillas de cobranza y puntos promocionales; no incluye puntos de atención de corresponsales financieros.</t>
  </si>
  <si>
    <t>MUTUALES</t>
  </si>
  <si>
    <t>Nota.- A partir del 23.11.2015 las mutuales de ahorro y préstamo se transformaron en entidades financieras de vivienda.</t>
  </si>
  <si>
    <t>Notas.- A partir de enero de 2020 se incluye información de la cooperativa de ahorro y crédito societaria San Martin R.L.; a partir de julio de 2021 se incluye información de cooperativa de ahorro y crédito abierta San Pedro de Aiquile R.L.; a partir de septiembre de 2021 se incluye información de cooperativa de ahorro y crédito societaria Virgen de los Remedios R.L. y de la cooperativa de ahorro y crédito abierta San Francisco Solano R.L.; a partir de noviembre de 2021 se incluye información de cooperativa de ahorro y crédito abierta Solucredit San Silvestre R.L. y de la cooperativa de ahorro y crédito abierta Cooprole R.L.; a partir de marzo de 2022 se incluye información de la cooperativa de ahorro y crédito abierta Cristo Rey Cochabamba R.L.; a partir de enero de 2023 se incluye información de la Cooperativa de Ahorro y Crédito Abierta “Paulo VI” R.L., Cooperativa de Ahorro y Crédito Societaria “Cantera” R.L. y Cooperativa de Ahorro y Crédito Societaria “Hospicio” R.L.; a partir de abril de 2023 se incluye información de la Cooperativa de Ahorro y Crédito Societaria “Unión Santiago de Machaca USAMA” R.L.</t>
  </si>
  <si>
    <t>Í N D I C E</t>
  </si>
  <si>
    <t>CARTERA DE CRÉDITOS</t>
  </si>
  <si>
    <t>HOJA</t>
  </si>
  <si>
    <t>INFORMACIÓN CONSOLIDADA</t>
  </si>
  <si>
    <t>Clasificación de Cartera por tipo de crédito y departamento</t>
  </si>
  <si>
    <t>Cartera al sector productivo por entidad y estado del crédito</t>
  </si>
  <si>
    <t>Cartera al sector productivo por entidad y departamento</t>
  </si>
  <si>
    <t>Cartera al sector productivo por entidad y destino del crédito</t>
  </si>
  <si>
    <t>Ranking de cartera destinada al sector productivo</t>
  </si>
  <si>
    <t>INFORMACIÓN POR TIPO DE ENTIDAD</t>
  </si>
  <si>
    <t>Bancos Múltiples</t>
  </si>
  <si>
    <t>Evolución de cartera y contingente</t>
  </si>
  <si>
    <t>Clasificación de cartera por actividad económica del deudor</t>
  </si>
  <si>
    <t>Clasificación de contingente por actividad económica del deudor</t>
  </si>
  <si>
    <t>Clasificación de cartera por destino del crédito</t>
  </si>
  <si>
    <t>Clasificación de contingente por destino del crédito</t>
  </si>
  <si>
    <t>Clasificación de cartera y contingente por entidad, plazo y destino del crédito</t>
  </si>
  <si>
    <t>11-1</t>
  </si>
  <si>
    <t>11-2</t>
  </si>
  <si>
    <t>11-3</t>
  </si>
  <si>
    <t>11-4</t>
  </si>
  <si>
    <t>11-5</t>
  </si>
  <si>
    <t>Clasificación de cartera y contingente por entidad, estado y destino del crédito</t>
  </si>
  <si>
    <t>12-1</t>
  </si>
  <si>
    <t>12-2</t>
  </si>
  <si>
    <t>12-3</t>
  </si>
  <si>
    <t>12-4</t>
  </si>
  <si>
    <t>12-5</t>
  </si>
  <si>
    <t>12-6</t>
  </si>
  <si>
    <t>12-7</t>
  </si>
  <si>
    <t>Clasificación de cartera y contingente por departamento, plazo y destino del crédito</t>
  </si>
  <si>
    <t>13-1</t>
  </si>
  <si>
    <t>13-2</t>
  </si>
  <si>
    <t>13-3</t>
  </si>
  <si>
    <t>13-4</t>
  </si>
  <si>
    <t>Clasificación de cartera y contingente por departamento, estado y destino del crédito</t>
  </si>
  <si>
    <t>14-1</t>
  </si>
  <si>
    <t>14-2</t>
  </si>
  <si>
    <t>14-3</t>
  </si>
  <si>
    <t>14-4</t>
  </si>
  <si>
    <t>14-5</t>
  </si>
  <si>
    <t>Clasificación de cartera por tipo de crédito</t>
  </si>
  <si>
    <t>Clasificación de contingente por tipo de crédito</t>
  </si>
  <si>
    <t>Clasificación de cartera y contingente por entidad, estado y tipo de crédito</t>
  </si>
  <si>
    <t>17-1</t>
  </si>
  <si>
    <t>17-2</t>
  </si>
  <si>
    <t>17-3</t>
  </si>
  <si>
    <t>17-4</t>
  </si>
  <si>
    <t>17-5</t>
  </si>
  <si>
    <t>17-6</t>
  </si>
  <si>
    <t>17-7</t>
  </si>
  <si>
    <t>Clasificación de cartera y contingente por tipo de garantía</t>
  </si>
  <si>
    <t>18</t>
  </si>
  <si>
    <t>Clasificación de cartera y contingente por tipo y objeto del crédito</t>
  </si>
  <si>
    <t>Estratificación de cartera y contingente por monto y número de prestatarios</t>
  </si>
  <si>
    <t>Estratificación de cartera y contingente por entidad y estado del crédito</t>
  </si>
  <si>
    <t>21-1</t>
  </si>
  <si>
    <t>21-2</t>
  </si>
  <si>
    <t>21-3</t>
  </si>
  <si>
    <t>21-4</t>
  </si>
  <si>
    <t>21-5</t>
  </si>
  <si>
    <t>21-6</t>
  </si>
  <si>
    <t>21-7</t>
  </si>
  <si>
    <t>Bancos PYME</t>
  </si>
  <si>
    <t>Calificación de cartera y contingente</t>
  </si>
  <si>
    <t>Bancos de Desarrollo Productivo</t>
  </si>
  <si>
    <t>41-1</t>
  </si>
  <si>
    <t>41-2</t>
  </si>
  <si>
    <t>41-3</t>
  </si>
  <si>
    <t>41-4</t>
  </si>
  <si>
    <t>42-1</t>
  </si>
  <si>
    <t>42-2</t>
  </si>
  <si>
    <t>42-3</t>
  </si>
  <si>
    <t>42-4</t>
  </si>
  <si>
    <t>42-5</t>
  </si>
  <si>
    <t>Entidades Financieras de Vivienda</t>
  </si>
  <si>
    <t>Clasificación de cartera y contingente por actividad económica del deudor</t>
  </si>
  <si>
    <t>Clasificación de cartera y contingente por destino del crédito</t>
  </si>
  <si>
    <t>Clasificación de cartera y contingente por tipo de crédito</t>
  </si>
  <si>
    <t>Cooperativas de Ahorro y Crédito</t>
  </si>
  <si>
    <t>50-1</t>
  </si>
  <si>
    <t>50-2</t>
  </si>
  <si>
    <t>51-1</t>
  </si>
  <si>
    <t>51-2</t>
  </si>
  <si>
    <t>52-1</t>
  </si>
  <si>
    <t>52-2</t>
  </si>
  <si>
    <t>53-1</t>
  </si>
  <si>
    <t>53-2</t>
  </si>
  <si>
    <t>54-1</t>
  </si>
  <si>
    <t>54-2</t>
  </si>
  <si>
    <t>55-1</t>
  </si>
  <si>
    <t>55-2</t>
  </si>
  <si>
    <t>56-1</t>
  </si>
  <si>
    <t>56-2</t>
  </si>
  <si>
    <t>Instituciones Financieras de Desarrollo</t>
  </si>
  <si>
    <t>INCLUSIÓN FINANCIERA</t>
  </si>
  <si>
    <t>Evolutivo de puntos de atención financiera por subsistema (Bancos Múltiples)</t>
  </si>
  <si>
    <t>Evolutivo de puntos de atención financiera por subsistema (Bancos Pyme)</t>
  </si>
  <si>
    <t>Evolutivo de puntos de atención financiera entidades financieras de vivienda</t>
  </si>
  <si>
    <t>Evolutivo de puntos de atención financiera entidades cooperativas de ahorro y crédito</t>
  </si>
  <si>
    <t>Evolutivo de puntos de atención financiera instituciones financieras de desarrollo</t>
  </si>
  <si>
    <t>Evolutivo de puntos de atención financiera bancos de desarrollo productivo</t>
  </si>
  <si>
    <t>ABREVIATURAS</t>
  </si>
  <si>
    <t>Bancos Múltiples (5)</t>
  </si>
  <si>
    <t>Banco Nacional de Bolivia S.A.</t>
  </si>
  <si>
    <t>Banco Mercantil Santa Cruz S.A.</t>
  </si>
  <si>
    <t>Banco Bisa S.A.</t>
  </si>
  <si>
    <t>Banco Económico S.A.</t>
  </si>
  <si>
    <t>Banco Solidario S.A.</t>
  </si>
  <si>
    <t>Banco Ganadero S.A.</t>
  </si>
  <si>
    <t>Banco de Crédito de Bolivia S.A.</t>
  </si>
  <si>
    <t>Banco de la Nación Argentina</t>
  </si>
  <si>
    <t>Banco para el Fomento a Iniciativas Económicas S.A. (1)</t>
  </si>
  <si>
    <t>Banco Fortaleza S.A. (4)</t>
  </si>
  <si>
    <t xml:space="preserve">Banco Prodem S.A. </t>
  </si>
  <si>
    <t>Bancos PYME (5)</t>
  </si>
  <si>
    <t>Banco PYME De La Comunidad S.A.</t>
  </si>
  <si>
    <t>Banco PYME EcoFuturo S.A.</t>
  </si>
  <si>
    <t>Entidades Financieras de Vivienda (6)</t>
  </si>
  <si>
    <t>La Primera</t>
  </si>
  <si>
    <t>La Promotora</t>
  </si>
  <si>
    <t>El Progreso</t>
  </si>
  <si>
    <t>Cooperativa Abierta "Jesús Nazareno" R.L.</t>
  </si>
  <si>
    <t>Cooperativa Abierta "San Martín de Porres" R.L.</t>
  </si>
  <si>
    <t>Cooperativa Abierta "Fátima" R.L.</t>
  </si>
  <si>
    <t>Cooperativa Abierta "San Pedro" R.L.</t>
  </si>
  <si>
    <t>Cooperativa Abierta "Loyola" R.L.</t>
  </si>
  <si>
    <t>Cooperativa Abierta "San Antonio" R.L.</t>
  </si>
  <si>
    <t>Cooperativa Abierta "Pío X" R.L.</t>
  </si>
  <si>
    <t>Cooperativa Abierta "Inca Huasi" R.L.</t>
  </si>
  <si>
    <t>Cooperativa Abierta "Quillacollo" R.L.</t>
  </si>
  <si>
    <t>Cooperativa Abierta "San José de Punata" R.L.</t>
  </si>
  <si>
    <t>Cooperativa Abierta "Monseñor Félix Gainza" R.L.</t>
  </si>
  <si>
    <t>Cooperativa Abierta "Educadores Gran Chaco" R.L.</t>
  </si>
  <si>
    <t>Cooperativa Abierta "El Chorolque" R.L.</t>
  </si>
  <si>
    <t>Cooperativa Abierta "Comarapa" R.L.</t>
  </si>
  <si>
    <t>Cooperativa Abierta "San Mateo" R.L.</t>
  </si>
  <si>
    <t>Cooperativa Abierta "Trinidad" R.L.</t>
  </si>
  <si>
    <t>Cooperativa Abierta "San Joaquín" R.L.</t>
  </si>
  <si>
    <t>Cooperativa Abierta "Magisterio Rural" R.L.</t>
  </si>
  <si>
    <t>Cooperativa Abierta "San José de Bermejo" Ltda.</t>
  </si>
  <si>
    <t>Cooperativa Abierta "Catedral" R.L.</t>
  </si>
  <si>
    <t>Cooperativa Abierta "Asunción" R.L.</t>
  </si>
  <si>
    <t>Cooperativa Abierta "Catedral de Tarija" R.L.</t>
  </si>
  <si>
    <t>Cooperativa Abierta "San Roque" R.L.</t>
  </si>
  <si>
    <t>Cooperativa Abierta "Madre y Maestra" R.L.</t>
  </si>
  <si>
    <t>Cooperativa Abierta "La Merced" R.L. (2)</t>
  </si>
  <si>
    <t>Cooperativa Abierta "San Carlos Borromeo" R.L. (3)</t>
  </si>
  <si>
    <t>Cooperativa Abierta “CACEF” R.L. (7)</t>
  </si>
  <si>
    <t>Cooperativa Abierta “Progreso” R.L. (8)</t>
  </si>
  <si>
    <t>Cooperativa Abierta “La Sagrada Familia” R.L. (10)</t>
  </si>
  <si>
    <t>Cooperativa Abierta “Magisterio Rural de Chuquisaca” R.L. (11)</t>
  </si>
  <si>
    <t>Cooperativa Societaria "San Martín" R.L. (14)</t>
  </si>
  <si>
    <t>Cooperativa Abierta "San Pedro de Aiquile" R.L. (15)</t>
  </si>
  <si>
    <t>Cooperativa de Ahorro y Crédito Abierta "San Francisco Solano" R.L. (16)</t>
  </si>
  <si>
    <t>Cooperativa de Ahorro y Crédito Societaria "Virgen de los Remedios" R.L. (17)</t>
  </si>
  <si>
    <t>Cooperativa de Abierta "Solucredit San Silvestre" R.L. (18)</t>
  </si>
  <si>
    <t>Cooperativa de Abierta "Asociación de Productores de Leche" R.L. (COOPROLE) (19)</t>
  </si>
  <si>
    <t>Cooperativa Abierta "Cristo Rey Cochabamba" R.L. (20)</t>
  </si>
  <si>
    <t>Cooperativa Societaria "Cantera" R.L. (21)</t>
  </si>
  <si>
    <t>Cooperativa Societaria "Hospicio" R.L. (22)</t>
  </si>
  <si>
    <t>Cooperativa Abierta "Paulo VI" R.L. (23)</t>
  </si>
  <si>
    <t>Instituciones Financieras de Desarrollo (9)</t>
  </si>
  <si>
    <t>Institución Financiera de Desarrollo CIDRE</t>
  </si>
  <si>
    <t>Institución Financiera de Desarrollo CRECER</t>
  </si>
  <si>
    <t>Institución Financiera de Desarrollo DIACONÍA</t>
  </si>
  <si>
    <t>Institución Financiera de Desarrollo FONDECO</t>
  </si>
  <si>
    <t>Institución Financiera de Desarrollo FUBODE</t>
  </si>
  <si>
    <t>Institución Financiera de Desarrollo IDEPRO</t>
  </si>
  <si>
    <t>Institución Financiera de Desarrollo IMPRO</t>
  </si>
  <si>
    <t>Institución Financiera de Desarrollo FUNDACIÓN PRO MUJER</t>
  </si>
  <si>
    <t>Institución Financiera de Desarrollo SEMBRAR SARTAWI (13)</t>
  </si>
  <si>
    <t>ISA</t>
  </si>
  <si>
    <t>Banco Público</t>
  </si>
  <si>
    <t>Banco Unión S.A.</t>
  </si>
  <si>
    <t>Banco de Desarrollo Productivo S.A.M.</t>
  </si>
  <si>
    <t>Empresas de Servicios Financieros Complementarios</t>
  </si>
  <si>
    <t>Empresas de Arrendamiento Financiero</t>
  </si>
  <si>
    <t>Bisa Leasing S.A.</t>
  </si>
  <si>
    <t>LBI</t>
  </si>
  <si>
    <t>Fortaleza Leasing S.A.</t>
  </si>
  <si>
    <t>LFO</t>
  </si>
  <si>
    <t>BNB Leasing S.A.</t>
  </si>
  <si>
    <t>LBN</t>
  </si>
  <si>
    <t>Almacenes Generales de Depósito</t>
  </si>
  <si>
    <t>Warrant Mercantil Santa Cruz S.A.</t>
  </si>
  <si>
    <t>AWM</t>
  </si>
  <si>
    <t>Almacenes Internacionales S.A.</t>
  </si>
  <si>
    <t>AIS</t>
  </si>
  <si>
    <t>Almacenes Generales de Depósito ALTRASER S.A. (12)</t>
  </si>
  <si>
    <t>ALT</t>
  </si>
  <si>
    <t>Cámaras de Compensación</t>
  </si>
  <si>
    <t>Administradora de Cámaras de Compensación y Liquidación</t>
  </si>
  <si>
    <t>ACC</t>
  </si>
  <si>
    <t>Administradora de Cámaras de Compensación y Liquidación Operaciones Electrónicas de Pago UNILINK S.A.</t>
  </si>
  <si>
    <t>ACD</t>
  </si>
  <si>
    <t>Burós de Información</t>
  </si>
  <si>
    <t>Buró de Información Infocenter S.A.</t>
  </si>
  <si>
    <t>ESB</t>
  </si>
  <si>
    <t>Infocred BI S.A</t>
  </si>
  <si>
    <t>IFC</t>
  </si>
  <si>
    <t>Empresas de servicio de pago móvil</t>
  </si>
  <si>
    <t>E-fectivo ESPM S.A.</t>
  </si>
  <si>
    <t>MEF</t>
  </si>
  <si>
    <t>Empresas de transporte de material monetario y valores</t>
  </si>
  <si>
    <t>Brink’s Bolivia S.A.</t>
  </si>
  <si>
    <t>TBK</t>
  </si>
  <si>
    <t xml:space="preserve">ETV S.A. </t>
  </si>
  <si>
    <t>ETV</t>
  </si>
  <si>
    <t>Empresas de Giros y Remesas de dinero</t>
  </si>
  <si>
    <t>Empresa de Giros y Remesas de Dinero More Bolivia S.A.</t>
  </si>
  <si>
    <t>R02</t>
  </si>
  <si>
    <t>Empresa de Giro y Remesas de Dinero Argenper Bolivia S.R.L.</t>
  </si>
  <si>
    <t>R03</t>
  </si>
  <si>
    <t xml:space="preserve">Empresa de Remesas y Giros EUROENVIOS S.R.L. </t>
  </si>
  <si>
    <t>R07</t>
  </si>
  <si>
    <t xml:space="preserve">Empresa de Giro y Remesas de Dinero Compañia Interamericana de Servicios S.R.L. </t>
  </si>
  <si>
    <t>R08</t>
  </si>
  <si>
    <t>Mabrend Hispano Transfer Empresa de Giro y Remesas de Dinero S.R.L.</t>
  </si>
  <si>
    <t>R09</t>
  </si>
  <si>
    <t>Empresas de Giro y Remesas de Dinero Unitransfer S.R.L.</t>
  </si>
  <si>
    <t>R10</t>
  </si>
  <si>
    <t>Giros y Remesas de Dinero GAMBARTE BOLIVIA S.R.L.</t>
  </si>
  <si>
    <t>R11</t>
  </si>
  <si>
    <t>Empresas Administradoras de Tarjetas Electrónicas</t>
  </si>
  <si>
    <t>LINKSER Empresa Administradora de Tarjetas Electrónicas S.A.</t>
  </si>
  <si>
    <t>LNK</t>
  </si>
  <si>
    <t>Administradora de Tarjetas de Crédito S.A.</t>
  </si>
  <si>
    <t>ATC</t>
  </si>
  <si>
    <t>Sociedades Controladoras de Grupos Financieros</t>
  </si>
  <si>
    <t>BNB Corporación S.A</t>
  </si>
  <si>
    <t>BNC</t>
  </si>
  <si>
    <t>Sociedad Controladora Mercantil Santa Cruz S.A.</t>
  </si>
  <si>
    <t>MCZ</t>
  </si>
  <si>
    <t>Inversiones Credicorp Bolivia S.A.</t>
  </si>
  <si>
    <t>INV</t>
  </si>
  <si>
    <t>SCFG Sociedad Controladora S.A.</t>
  </si>
  <si>
    <t>SOC</t>
  </si>
  <si>
    <t>Grupo Financiero Bisa S.A.</t>
  </si>
  <si>
    <t>GFB</t>
  </si>
  <si>
    <t>Sociedad Controladora Ganadero S.A.</t>
  </si>
  <si>
    <t>GAN</t>
  </si>
  <si>
    <t>Grupo Financiero Fortaleza S.A</t>
  </si>
  <si>
    <t xml:space="preserve">GFF </t>
  </si>
  <si>
    <t>Monedas</t>
  </si>
  <si>
    <t>Moneda Nacional</t>
  </si>
  <si>
    <t xml:space="preserve">MN </t>
  </si>
  <si>
    <t>Moneda Extranjera</t>
  </si>
  <si>
    <t xml:space="preserve">ME </t>
  </si>
  <si>
    <t>Moneda Nacional con Mantenimiento de Valor</t>
  </si>
  <si>
    <t>MNM</t>
  </si>
  <si>
    <t>Moneda Nacional Unidad Fomento a la Vivienda</t>
  </si>
  <si>
    <t>MNU</t>
  </si>
  <si>
    <t>Bolivianos</t>
  </si>
  <si>
    <t xml:space="preserve">Bs </t>
  </si>
  <si>
    <t>(1) En el mes de mayo de 2010 el FFP FIE S.A. se convirtió en Banco</t>
  </si>
  <si>
    <t>(2) Con licencia de funcionamiento a partir de diciembre de 2010</t>
  </si>
  <si>
    <t>(3) Con licencia de funcionamiento a partir de octubre de 2012</t>
  </si>
  <si>
    <t>(4) En el mes de diciembre de 2012 Fortaleza FFP se transformó en Banco</t>
  </si>
  <si>
    <t>(5) A partir del 21 de julio de 2014, en el marco de la Ley 393 de Servicios Financieros operan los bancos múltiples y bancos PYME.</t>
  </si>
  <si>
    <t>(6) A partir del 23.11.2015 las mutuales de ahorro y préstamos se transformaron en entidades financieras de vivienda.</t>
  </si>
  <si>
    <t>(7) Con licencia de funcionamiento a partir de marzo de 2016.</t>
  </si>
  <si>
    <t>(8) Con licencia de funcionamiento a partir de junio de 2016.</t>
  </si>
  <si>
    <t>(9) A partir de noviembre de 2016 y la entidad Pro Mujer IFD a partir de del 11 de febrero de 2018 (Resolución ASFI/1325/2017 de 15.11.2017).</t>
  </si>
  <si>
    <t>(10) Con Resolución ASFI/1047/2016 de 04.11.16 se dispone inicio de operaciones el 16.01.17.</t>
  </si>
  <si>
    <t>(11) Con Resolución ASFI/1099/2016 de 21.11.16 se dispone inicio de operaciones el 16.01.17.</t>
  </si>
  <si>
    <t>(12) Con Resolución ASFI/561/2019 de 02.07.19 se dispone inicio de operaciones el 08.07.19.</t>
  </si>
  <si>
    <t>(13) Con información desde noviembre de 2019.</t>
  </si>
  <si>
    <t>(14) A partir de enero de 2020.</t>
  </si>
  <si>
    <t>(15) A partir de julio de 2021 se incluye información de la Cooperativa de Ahorro y Crédito Abierta San Pedro de Aiquile R.L., en cumplimiento de la Resolución ASFI/421/2021 de 24.05.2021.</t>
  </si>
  <si>
    <t>(16) A partir de septiembre de 2021 se incluye información de la Cooperativa de Ahorro y Crédito Abierta San Francisco Solano R.L., en cumplimiento de la Resolución ASFI/695/2021 de 02.08.2021.</t>
  </si>
  <si>
    <t>(17) A partir de septiembre de 2021 se incluye información de la Cooperativa de Ahorro y Crédito Societaria Virgen de los Remedios R.L. en cumplimiento de la Resolución ASFI/609/2021 de 14.07.2021.</t>
  </si>
  <si>
    <t>(18) A partir de noviembre de 2021 se incluye información de la Cooperativa de Ahorro y Crédito Abierta Solucredit San Silvestre R.L. en cumplimiento de la Resolución ASFI/803/2021 de 27.08.2021.</t>
  </si>
  <si>
    <t>(19) A partir de noviembre de 2021 se incluye información de la Cooperativa de Ahorro y Crédito Abierta Asociación de Productores de Leche R.L. (Cooprole) en cumplimiento de la Resolución ASFI/807/2021 de 27.08.2021.</t>
  </si>
  <si>
    <t>(20) A partir de marzo de 2022 se incluye información de la Cooperativa de Ahorro y Crédito Abierta Cristo Rey Cochabamba R.L. en cumplimiento de la Resolución ASFI/1200/2021 de 30.12.2021.</t>
  </si>
  <si>
    <t>(21) A partir de enero de 2023 se incluye información de la Cooperativa de Ahorro y Crédito Societaria "Cantera" R.L. en cumplimiento de la Resolución ASFI/1008/2022 de 26.08.2022.</t>
  </si>
  <si>
    <t>(22) A partir de enero de 2023 se incluye información de la Cooperativa de Ahorro y Crédito Societaria "Hospicio" R.L. en cumplimiento de la Resolución ASFI/1009/2022 de 26.08.2022.</t>
  </si>
  <si>
    <t>(23) A partir de enero de 2023 se incluye información de la Cooperativa de Ahorro y Crédito Abierta "Paulo VI" R.L. en cumplimiento de la Resolución ASFI/976/2022 de 17.08.2022.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</si>
</sst>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* #,##0_);_(* \(#,##0\);_(* &quot;-&quot;??_);_(@_)"/>
    <numFmt numFmtId="166" formatCode="_ * #,##0.00_ ;_ * \-#,##0.00_ ;_ * &quot;-&quot;??_ ;_ @_ "/>
    <numFmt numFmtId="167" formatCode="0.0%"/>
    <numFmt numFmtId="168" formatCode="_-* #,##0_-;\-* #,##0_-;_-* &quot;-&quot;??_-;_-@_-"/>
    <numFmt numFmtId="169" formatCode="#,###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u/>
      <sz val="11"/>
      <color indexed="12"/>
      <name val="Calibri"/>
      <family val="2"/>
    </font>
    <font>
      <u/>
      <sz val="11"/>
      <color theme="2" tint="-0.249977111117893"/>
      <name val="Calibri"/>
      <family val="2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2"/>
      <name val="Helv"/>
    </font>
    <font>
      <sz val="9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name val="Arial"/>
      <family val="2"/>
    </font>
    <font>
      <sz val="10"/>
      <name val="Arial"/>
    </font>
    <font>
      <b/>
      <sz val="10"/>
      <color indexed="9"/>
      <name val="Arial"/>
      <family val="2"/>
    </font>
    <font>
      <sz val="7"/>
      <name val="Arial"/>
      <family val="2"/>
    </font>
    <font>
      <sz val="8"/>
      <name val="Univers Condensed"/>
      <family val="2"/>
    </font>
    <font>
      <i/>
      <sz val="10"/>
      <name val="Arial"/>
      <family val="2"/>
    </font>
    <font>
      <sz val="16"/>
      <name val="Times New Roman"/>
      <family val="1"/>
    </font>
    <font>
      <b/>
      <sz val="22"/>
      <name val="Arial"/>
      <family val="2"/>
    </font>
    <font>
      <sz val="22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36"/>
      <name val="Arial"/>
      <family val="2"/>
    </font>
    <font>
      <sz val="8"/>
      <color rgb="FF00000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2"/>
      <name val="Arial Narrow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11"/>
      <name val="Arial Narrow"/>
      <family val="2"/>
    </font>
    <font>
      <sz val="7"/>
      <name val="Times New Roman"/>
      <family val="1"/>
    </font>
    <font>
      <sz val="10"/>
      <color indexed="9"/>
      <name val="Arial"/>
      <family val="2"/>
    </font>
    <font>
      <b/>
      <sz val="11"/>
      <color rgb="FF000000"/>
      <name val="Calibri"/>
      <family val="2"/>
    </font>
    <font>
      <sz val="7"/>
      <name val="Univers Condensed"/>
      <family val="2"/>
    </font>
    <font>
      <sz val="7"/>
      <name val="Arial Narrow"/>
      <family val="2"/>
    </font>
    <font>
      <sz val="6"/>
      <name val="Arial"/>
      <family val="2"/>
    </font>
    <font>
      <b/>
      <sz val="7"/>
      <color indexed="9"/>
      <name val="Arial"/>
      <family val="2"/>
    </font>
    <font>
      <sz val="7"/>
      <color indexed="9"/>
      <name val="Arial"/>
      <family val="2"/>
    </font>
    <font>
      <sz val="11"/>
      <name val="Arial"/>
      <family val="2"/>
    </font>
    <font>
      <sz val="22"/>
      <color theme="1"/>
      <name val="Calibri"/>
      <family val="2"/>
      <scheme val="minor"/>
    </font>
    <font>
      <b/>
      <sz val="16"/>
      <color rgb="FFFFFFFF"/>
      <name val="Arial"/>
      <family val="2"/>
    </font>
    <font>
      <sz val="9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theme="0"/>
      <name val="Arial"/>
      <family val="2"/>
    </font>
    <font>
      <sz val="11"/>
      <color indexed="8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b/>
      <u/>
      <sz val="11"/>
      <name val="Arial"/>
      <family val="2"/>
    </font>
    <font>
      <b/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8A8C88"/>
        <bgColor indexed="64"/>
      </patternFill>
    </fill>
    <fill>
      <patternFill patternType="solid">
        <fgColor rgb="FFCDCEC2"/>
        <bgColor indexed="64"/>
      </patternFill>
    </fill>
    <fill>
      <patternFill patternType="solid">
        <fgColor rgb="FFB9BAB8"/>
        <bgColor indexed="64"/>
      </patternFill>
    </fill>
    <fill>
      <patternFill patternType="solid">
        <fgColor rgb="FFCECDC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2D536F"/>
        <bgColor indexed="64"/>
      </patternFill>
    </fill>
    <fill>
      <patternFill patternType="solid">
        <fgColor theme="3"/>
        <b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0" tint="-0.499984740745262"/>
      </bottom>
      <diagonal/>
    </border>
    <border>
      <left/>
      <right/>
      <top/>
      <bottom style="medium">
        <color theme="0"/>
      </bottom>
      <diagonal/>
    </border>
    <border>
      <left/>
      <right/>
      <top/>
      <bottom style="medium">
        <color rgb="FFFFFFFF"/>
      </bottom>
      <diagonal/>
    </border>
    <border>
      <left/>
      <right/>
      <top style="medium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 style="thick">
        <color rgb="FF8A8C88"/>
      </top>
      <bottom/>
      <diagonal/>
    </border>
    <border>
      <left/>
      <right/>
      <top/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/>
      <diagonal/>
    </border>
    <border>
      <left/>
      <right/>
      <top/>
      <bottom style="thick">
        <color theme="2" tint="-0.4999847407452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rgb="FF8A8C8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ck">
        <color rgb="FFCDCEC2"/>
      </bottom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/>
      <top/>
      <bottom style="medium">
        <color indexed="23"/>
      </bottom>
      <diagonal/>
    </border>
    <border>
      <left/>
      <right/>
      <top style="medium">
        <color indexed="23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theme="2" tint="-0.499984740745262"/>
      </top>
      <bottom/>
      <diagonal/>
    </border>
    <border>
      <left/>
      <right/>
      <top style="thick">
        <color rgb="FF8A8C88"/>
      </top>
      <bottom style="thick">
        <color theme="0"/>
      </bottom>
      <diagonal/>
    </border>
    <border>
      <left/>
      <right/>
      <top style="medium">
        <color theme="0"/>
      </top>
      <bottom/>
      <diagonal/>
    </border>
    <border>
      <left/>
      <right/>
      <top/>
      <bottom style="thin">
        <color rgb="FF9BC2E6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9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9" fillId="0" borderId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456">
    <xf numFmtId="0" fontId="0" fillId="0" borderId="0" xfId="0"/>
    <xf numFmtId="0" fontId="1" fillId="0" borderId="0" xfId="3"/>
    <xf numFmtId="0" fontId="5" fillId="0" borderId="0" xfId="3" applyFont="1" applyAlignment="1">
      <alignment vertical="center"/>
    </xf>
    <xf numFmtId="0" fontId="7" fillId="3" borderId="0" xfId="4" applyFont="1" applyFill="1" applyAlignment="1">
      <alignment horizontal="left" vertical="center"/>
    </xf>
    <xf numFmtId="37" fontId="7" fillId="3" borderId="0" xfId="3" applyNumberFormat="1" applyFont="1" applyFill="1" applyAlignment="1">
      <alignment horizontal="right" vertical="center"/>
    </xf>
    <xf numFmtId="3" fontId="6" fillId="0" borderId="0" xfId="3" applyNumberFormat="1" applyFont="1" applyAlignment="1">
      <alignment vertical="center"/>
    </xf>
    <xf numFmtId="165" fontId="6" fillId="0" borderId="0" xfId="5" applyNumberFormat="1" applyFont="1" applyAlignment="1">
      <alignment vertical="center"/>
    </xf>
    <xf numFmtId="165" fontId="6" fillId="0" borderId="0" xfId="5" quotePrefix="1" applyNumberFormat="1" applyFont="1" applyAlignment="1">
      <alignment horizontal="right" vertical="center"/>
    </xf>
    <xf numFmtId="10" fontId="6" fillId="0" borderId="0" xfId="3" applyNumberFormat="1" applyFont="1" applyAlignment="1">
      <alignment horizontal="right" vertical="center"/>
    </xf>
    <xf numFmtId="0" fontId="8" fillId="0" borderId="0" xfId="3" applyFont="1" applyAlignment="1">
      <alignment vertical="top"/>
    </xf>
    <xf numFmtId="166" fontId="7" fillId="3" borderId="0" xfId="5" applyNumberFormat="1" applyFont="1" applyFill="1" applyAlignment="1">
      <alignment horizontal="left" vertical="center"/>
    </xf>
    <xf numFmtId="165" fontId="7" fillId="3" borderId="0" xfId="5" applyNumberFormat="1" applyFont="1" applyFill="1" applyAlignment="1">
      <alignment horizontal="left" vertical="center"/>
    </xf>
    <xf numFmtId="167" fontId="7" fillId="3" borderId="0" xfId="6" applyNumberFormat="1" applyFont="1" applyFill="1" applyAlignment="1">
      <alignment horizontal="right" vertical="center"/>
    </xf>
    <xf numFmtId="0" fontId="5" fillId="0" borderId="1" xfId="3" applyFont="1" applyBorder="1" applyAlignment="1">
      <alignment vertical="center"/>
    </xf>
    <xf numFmtId="165" fontId="5" fillId="0" borderId="1" xfId="3" applyNumberFormat="1" applyFont="1" applyBorder="1" applyAlignment="1">
      <alignment vertical="center"/>
    </xf>
    <xf numFmtId="165" fontId="5" fillId="0" borderId="0" xfId="3" applyNumberFormat="1" applyFont="1" applyAlignment="1">
      <alignment vertical="center"/>
    </xf>
    <xf numFmtId="165" fontId="1" fillId="0" borderId="0" xfId="3" applyNumberFormat="1"/>
    <xf numFmtId="0" fontId="10" fillId="0" borderId="0" xfId="8" applyFont="1" applyAlignment="1" applyProtection="1">
      <alignment horizontal="left" vertical="top"/>
    </xf>
    <xf numFmtId="0" fontId="11" fillId="0" borderId="0" xfId="7" applyFont="1"/>
    <xf numFmtId="0" fontId="11" fillId="0" borderId="0" xfId="7" applyFont="1" applyAlignment="1">
      <alignment vertical="top"/>
    </xf>
    <xf numFmtId="10" fontId="7" fillId="3" borderId="0" xfId="7" applyNumberFormat="1" applyFont="1" applyFill="1" applyAlignment="1">
      <alignment horizontal="right" vertical="center" wrapText="1"/>
    </xf>
    <xf numFmtId="0" fontId="12" fillId="0" borderId="0" xfId="7" applyFont="1"/>
    <xf numFmtId="3" fontId="7" fillId="3" borderId="5" xfId="7" applyNumberFormat="1" applyFont="1" applyFill="1" applyBorder="1" applyAlignment="1">
      <alignment horizontal="right" vertical="center"/>
    </xf>
    <xf numFmtId="10" fontId="7" fillId="3" borderId="5" xfId="7" applyNumberFormat="1" applyFont="1" applyFill="1" applyBorder="1" applyAlignment="1">
      <alignment horizontal="right" vertical="center"/>
    </xf>
    <xf numFmtId="37" fontId="7" fillId="3" borderId="0" xfId="7" quotePrefix="1" applyNumberFormat="1" applyFont="1" applyFill="1" applyAlignment="1">
      <alignment horizontal="left" vertical="center"/>
    </xf>
    <xf numFmtId="3" fontId="6" fillId="3" borderId="0" xfId="7" applyNumberFormat="1" applyFill="1" applyAlignment="1">
      <alignment vertical="center"/>
    </xf>
    <xf numFmtId="10" fontId="6" fillId="3" borderId="0" xfId="7" applyNumberFormat="1" applyFill="1" applyAlignment="1">
      <alignment vertical="center"/>
    </xf>
    <xf numFmtId="37" fontId="6" fillId="0" borderId="0" xfId="7" applyNumberFormat="1" applyAlignment="1">
      <alignment horizontal="left" vertical="center"/>
    </xf>
    <xf numFmtId="165" fontId="6" fillId="0" borderId="0" xfId="9" applyNumberFormat="1" applyFont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3" fontId="1" fillId="0" borderId="0" xfId="3" applyNumberFormat="1"/>
    <xf numFmtId="37" fontId="6" fillId="0" borderId="0" xfId="7" quotePrefix="1" applyNumberFormat="1" applyAlignment="1">
      <alignment horizontal="left" vertical="center"/>
    </xf>
    <xf numFmtId="3" fontId="2" fillId="0" borderId="0" xfId="3" applyNumberFormat="1" applyFont="1"/>
    <xf numFmtId="37" fontId="7" fillId="3" borderId="0" xfId="7" applyNumberFormat="1" applyFont="1" applyFill="1" applyAlignment="1">
      <alignment horizontal="left" vertical="center"/>
    </xf>
    <xf numFmtId="165" fontId="7" fillId="3" borderId="0" xfId="9" applyNumberFormat="1" applyFont="1" applyFill="1" applyAlignment="1">
      <alignment horizontal="right" vertical="center"/>
    </xf>
    <xf numFmtId="167" fontId="7" fillId="3" borderId="0" xfId="2" applyNumberFormat="1" applyFont="1" applyFill="1" applyAlignment="1">
      <alignment horizontal="right" vertical="center"/>
    </xf>
    <xf numFmtId="167" fontId="12" fillId="0" borderId="0" xfId="6" applyNumberFormat="1" applyFont="1"/>
    <xf numFmtId="10" fontId="12" fillId="0" borderId="0" xfId="6" applyNumberFormat="1" applyFont="1"/>
    <xf numFmtId="0" fontId="6" fillId="0" borderId="0" xfId="7" applyAlignment="1">
      <alignment vertical="center"/>
    </xf>
    <xf numFmtId="3" fontId="7" fillId="3" borderId="0" xfId="7" applyNumberFormat="1" applyFont="1" applyFill="1" applyAlignment="1">
      <alignment horizontal="right" vertical="center"/>
    </xf>
    <xf numFmtId="0" fontId="1" fillId="0" borderId="1" xfId="3" applyBorder="1"/>
    <xf numFmtId="37" fontId="13" fillId="0" borderId="0" xfId="7" quotePrefix="1" applyNumberFormat="1" applyFont="1" applyAlignment="1">
      <alignment horizontal="left" vertical="top"/>
    </xf>
    <xf numFmtId="3" fontId="13" fillId="0" borderId="0" xfId="7" applyNumberFormat="1" applyFont="1" applyAlignment="1">
      <alignment vertical="top"/>
    </xf>
    <xf numFmtId="167" fontId="13" fillId="0" borderId="0" xfId="6" applyNumberFormat="1" applyFont="1" applyAlignment="1">
      <alignment vertical="top"/>
    </xf>
    <xf numFmtId="10" fontId="13" fillId="0" borderId="0" xfId="7" applyNumberFormat="1" applyFont="1" applyAlignment="1">
      <alignment vertical="top"/>
    </xf>
    <xf numFmtId="0" fontId="14" fillId="0" borderId="0" xfId="3" applyFont="1" applyAlignment="1">
      <alignment vertical="top"/>
    </xf>
    <xf numFmtId="165" fontId="6" fillId="0" borderId="0" xfId="9" applyNumberFormat="1" applyFont="1" applyFill="1" applyAlignment="1">
      <alignment vertical="center"/>
    </xf>
    <xf numFmtId="10" fontId="6" fillId="0" borderId="0" xfId="7" applyNumberFormat="1" applyAlignment="1">
      <alignment vertical="center"/>
    </xf>
    <xf numFmtId="10" fontId="6" fillId="0" borderId="0" xfId="7" applyNumberFormat="1"/>
    <xf numFmtId="165" fontId="7" fillId="3" borderId="0" xfId="9" applyNumberFormat="1" applyFont="1" applyFill="1" applyAlignment="1">
      <alignment vertical="center"/>
    </xf>
    <xf numFmtId="165" fontId="6" fillId="0" borderId="0" xfId="9" applyNumberFormat="1" applyFont="1" applyAlignment="1">
      <alignment vertical="center"/>
    </xf>
    <xf numFmtId="165" fontId="7" fillId="3" borderId="0" xfId="9" applyNumberFormat="1" applyFont="1" applyFill="1" applyBorder="1" applyAlignment="1" applyProtection="1">
      <alignment horizontal="left" vertical="center"/>
    </xf>
    <xf numFmtId="165" fontId="6" fillId="0" borderId="0" xfId="4" applyNumberFormat="1" applyAlignment="1">
      <alignment horizontal="right" vertical="center"/>
    </xf>
    <xf numFmtId="165" fontId="7" fillId="0" borderId="0" xfId="9" applyNumberFormat="1" applyFont="1" applyFill="1" applyBorder="1" applyAlignment="1" applyProtection="1">
      <alignment horizontal="left" vertical="center"/>
    </xf>
    <xf numFmtId="165" fontId="7" fillId="0" borderId="0" xfId="9" applyNumberFormat="1" applyFont="1" applyFill="1" applyAlignment="1">
      <alignment horizontal="right" vertical="center"/>
    </xf>
    <xf numFmtId="0" fontId="1" fillId="0" borderId="0" xfId="3" applyAlignment="1">
      <alignment vertical="top"/>
    </xf>
    <xf numFmtId="37" fontId="13" fillId="0" borderId="0" xfId="3" quotePrefix="1" applyNumberFormat="1" applyFont="1" applyAlignment="1">
      <alignment horizontal="left" vertical="top"/>
    </xf>
    <xf numFmtId="3" fontId="13" fillId="0" borderId="0" xfId="3" applyNumberFormat="1" applyFont="1" applyAlignment="1">
      <alignment vertical="top"/>
    </xf>
    <xf numFmtId="0" fontId="13" fillId="0" borderId="0" xfId="3" applyFont="1" applyAlignment="1">
      <alignment horizontal="left" vertical="top"/>
    </xf>
    <xf numFmtId="37" fontId="6" fillId="0" borderId="0" xfId="3" quotePrefix="1" applyNumberFormat="1" applyFont="1" applyAlignment="1">
      <alignment horizontal="left"/>
    </xf>
    <xf numFmtId="3" fontId="6" fillId="0" borderId="0" xfId="3" applyNumberFormat="1" applyFont="1"/>
    <xf numFmtId="37" fontId="15" fillId="0" borderId="0" xfId="3" quotePrefix="1" applyNumberFormat="1" applyFont="1" applyAlignment="1">
      <alignment horizontal="left"/>
    </xf>
    <xf numFmtId="165" fontId="7" fillId="3" borderId="0" xfId="9" applyNumberFormat="1" applyFont="1" applyFill="1" applyBorder="1" applyAlignment="1">
      <alignment vertical="center"/>
    </xf>
    <xf numFmtId="37" fontId="7" fillId="3" borderId="0" xfId="3" applyNumberFormat="1" applyFont="1" applyFill="1" applyAlignment="1">
      <alignment horizontal="right" vertical="center" wrapText="1"/>
    </xf>
    <xf numFmtId="0" fontId="16" fillId="0" borderId="0" xfId="3" applyFont="1"/>
    <xf numFmtId="165" fontId="16" fillId="0" borderId="0" xfId="9" applyNumberFormat="1" applyFont="1"/>
    <xf numFmtId="165" fontId="16" fillId="0" borderId="0" xfId="3" applyNumberFormat="1" applyFont="1"/>
    <xf numFmtId="0" fontId="13" fillId="0" borderId="0" xfId="3" applyFont="1" applyAlignment="1">
      <alignment vertical="top" wrapText="1"/>
    </xf>
    <xf numFmtId="3" fontId="13" fillId="0" borderId="0" xfId="6" applyNumberFormat="1" applyFont="1" applyAlignment="1">
      <alignment vertical="top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top"/>
    </xf>
    <xf numFmtId="3" fontId="7" fillId="3" borderId="8" xfId="0" applyNumberFormat="1" applyFont="1" applyFill="1" applyBorder="1" applyAlignment="1">
      <alignment horizontal="right" vertical="center"/>
    </xf>
    <xf numFmtId="3" fontId="7" fillId="3" borderId="8" xfId="0" applyNumberFormat="1" applyFont="1" applyFill="1" applyBorder="1" applyAlignment="1">
      <alignment horizontal="right" vertical="center" wrapText="1"/>
    </xf>
    <xf numFmtId="37" fontId="7" fillId="0" borderId="0" xfId="0" applyNumberFormat="1" applyFont="1" applyAlignment="1">
      <alignment horizontal="center"/>
    </xf>
    <xf numFmtId="37" fontId="7" fillId="3" borderId="9" xfId="0" applyNumberFormat="1" applyFont="1" applyFill="1" applyBorder="1" applyAlignment="1" applyProtection="1">
      <alignment horizontal="left" vertical="center"/>
      <protection locked="0"/>
    </xf>
    <xf numFmtId="0" fontId="18" fillId="0" borderId="0" xfId="0" applyFont="1" applyAlignment="1">
      <alignment horizontal="center"/>
    </xf>
    <xf numFmtId="0" fontId="6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right" vertical="center"/>
    </xf>
    <xf numFmtId="168" fontId="6" fillId="0" borderId="0" xfId="1" quotePrefix="1" applyNumberFormat="1" applyFont="1" applyAlignment="1">
      <alignment horizontal="right" vertical="center"/>
    </xf>
    <xf numFmtId="165" fontId="6" fillId="0" borderId="0" xfId="0" applyNumberFormat="1" applyFont="1"/>
    <xf numFmtId="165" fontId="18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/>
    </xf>
    <xf numFmtId="37" fontId="6" fillId="0" borderId="0" xfId="0" quotePrefix="1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37" fontId="7" fillId="3" borderId="0" xfId="0" applyNumberFormat="1" applyFont="1" applyFill="1" applyAlignment="1" applyProtection="1">
      <alignment horizontal="left" vertical="center"/>
      <protection locked="0"/>
    </xf>
    <xf numFmtId="37" fontId="7" fillId="3" borderId="0" xfId="0" applyNumberFormat="1" applyFont="1" applyFill="1" applyAlignment="1" applyProtection="1">
      <alignment horizontal="right" vertical="center"/>
      <protection locked="0"/>
    </xf>
    <xf numFmtId="3" fontId="6" fillId="3" borderId="0" xfId="0" applyNumberFormat="1" applyFont="1" applyFill="1" applyAlignment="1" applyProtection="1">
      <alignment horizontal="right" vertical="center"/>
      <protection locked="0"/>
    </xf>
    <xf numFmtId="165" fontId="7" fillId="3" borderId="0" xfId="0" applyNumberFormat="1" applyFont="1" applyFill="1" applyAlignment="1" applyProtection="1">
      <alignment horizontal="left" vertical="center"/>
      <protection locked="0"/>
    </xf>
    <xf numFmtId="165" fontId="6" fillId="0" borderId="0" xfId="10" applyNumberFormat="1" applyFont="1" applyFill="1" applyAlignment="1">
      <alignment horizontal="right" vertical="center"/>
    </xf>
    <xf numFmtId="3" fontId="7" fillId="3" borderId="0" xfId="0" applyNumberFormat="1" applyFont="1" applyFill="1" applyAlignment="1" applyProtection="1">
      <alignment horizontal="right" vertical="center"/>
      <protection locked="0"/>
    </xf>
    <xf numFmtId="3" fontId="0" fillId="0" borderId="0" xfId="0" applyNumberFormat="1"/>
    <xf numFmtId="167" fontId="18" fillId="0" borderId="10" xfId="2" applyNumberFormat="1" applyFont="1" applyBorder="1" applyAlignment="1">
      <alignment horizontal="center"/>
    </xf>
    <xf numFmtId="167" fontId="18" fillId="0" borderId="0" xfId="2" applyNumberFormat="1" applyFont="1" applyAlignment="1">
      <alignment horizontal="center"/>
    </xf>
    <xf numFmtId="0" fontId="6" fillId="0" borderId="0" xfId="0" applyFont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/>
    </xf>
    <xf numFmtId="3" fontId="6" fillId="0" borderId="0" xfId="0" applyNumberFormat="1" applyFont="1" applyAlignment="1">
      <alignment vertical="center"/>
    </xf>
    <xf numFmtId="0" fontId="6" fillId="0" borderId="0" xfId="11" applyFont="1" applyAlignment="1">
      <alignment vertical="center"/>
    </xf>
    <xf numFmtId="0" fontId="11" fillId="0" borderId="0" xfId="11" applyFont="1"/>
    <xf numFmtId="0" fontId="11" fillId="0" borderId="0" xfId="11" applyFont="1" applyAlignment="1">
      <alignment vertical="top"/>
    </xf>
    <xf numFmtId="0" fontId="20" fillId="0" borderId="0" xfId="11" applyFont="1" applyAlignment="1">
      <alignment horizontal="center" vertical="center"/>
    </xf>
    <xf numFmtId="0" fontId="21" fillId="0" borderId="0" xfId="11" applyFont="1"/>
    <xf numFmtId="0" fontId="7" fillId="0" borderId="0" xfId="11" applyFont="1" applyAlignment="1">
      <alignment vertical="center"/>
    </xf>
    <xf numFmtId="37" fontId="6" fillId="0" borderId="0" xfId="11" applyNumberFormat="1" applyFont="1" applyAlignment="1">
      <alignment horizontal="right" vertical="center"/>
    </xf>
    <xf numFmtId="37" fontId="6" fillId="0" borderId="0" xfId="7" applyNumberFormat="1" applyAlignment="1">
      <alignment horizontal="right" vertical="center"/>
    </xf>
    <xf numFmtId="0" fontId="12" fillId="0" borderId="0" xfId="11" applyFont="1"/>
    <xf numFmtId="0" fontId="6" fillId="0" borderId="0" xfId="11" quotePrefix="1" applyFont="1" applyAlignment="1">
      <alignment vertical="center"/>
    </xf>
    <xf numFmtId="0" fontId="6" fillId="0" borderId="0" xfId="11" quotePrefix="1" applyFont="1" applyAlignment="1">
      <alignment horizontal="left" vertical="center"/>
    </xf>
    <xf numFmtId="37" fontId="6" fillId="3" borderId="0" xfId="7" applyNumberFormat="1" applyFill="1" applyAlignment="1">
      <alignment horizontal="right" vertical="center"/>
    </xf>
    <xf numFmtId="0" fontId="7" fillId="0" borderId="11" xfId="11" quotePrefix="1" applyFont="1" applyBorder="1" applyAlignment="1">
      <alignment horizontal="left" vertical="center"/>
    </xf>
    <xf numFmtId="37" fontId="6" fillId="0" borderId="11" xfId="11" applyNumberFormat="1" applyFont="1" applyBorder="1" applyAlignment="1">
      <alignment horizontal="right" vertical="center"/>
    </xf>
    <xf numFmtId="0" fontId="13" fillId="0" borderId="0" xfId="11" applyFont="1" applyAlignment="1">
      <alignment vertical="top"/>
    </xf>
    <xf numFmtId="3" fontId="6" fillId="0" borderId="0" xfId="11" applyNumberFormat="1" applyFont="1" applyAlignment="1">
      <alignment horizontal="right" vertical="center"/>
    </xf>
    <xf numFmtId="0" fontId="19" fillId="0" borderId="0" xfId="11"/>
    <xf numFmtId="0" fontId="22" fillId="0" borderId="0" xfId="11" applyFont="1"/>
    <xf numFmtId="49" fontId="6" fillId="0" borderId="0" xfId="7" applyNumberFormat="1" applyAlignment="1">
      <alignment vertical="center"/>
    </xf>
    <xf numFmtId="0" fontId="6" fillId="0" borderId="0" xfId="7"/>
    <xf numFmtId="3" fontId="7" fillId="3" borderId="0" xfId="7" applyNumberFormat="1" applyFont="1" applyFill="1" applyAlignment="1">
      <alignment horizontal="left" vertical="center"/>
    </xf>
    <xf numFmtId="3" fontId="7" fillId="3" borderId="0" xfId="7" applyNumberFormat="1" applyFont="1" applyFill="1" applyAlignment="1">
      <alignment horizontal="right" vertical="center" wrapText="1"/>
    </xf>
    <xf numFmtId="0" fontId="7" fillId="3" borderId="0" xfId="7" applyFont="1" applyFill="1" applyAlignment="1">
      <alignment horizontal="right" vertical="center"/>
    </xf>
    <xf numFmtId="3" fontId="6" fillId="0" borderId="0" xfId="7" applyNumberFormat="1" applyAlignment="1">
      <alignment vertical="center"/>
    </xf>
    <xf numFmtId="3" fontId="6" fillId="0" borderId="0" xfId="7" applyNumberFormat="1" applyAlignment="1">
      <alignment horizontal="right" vertical="center"/>
    </xf>
    <xf numFmtId="10" fontId="6" fillId="0" borderId="0" xfId="7" applyNumberFormat="1" applyAlignment="1">
      <alignment horizontal="right" vertical="center"/>
    </xf>
    <xf numFmtId="3" fontId="7" fillId="3" borderId="0" xfId="7" applyNumberFormat="1" applyFont="1" applyFill="1" applyAlignment="1">
      <alignment vertical="center"/>
    </xf>
    <xf numFmtId="3" fontId="6" fillId="3" borderId="0" xfId="7" applyNumberFormat="1" applyFill="1" applyAlignment="1">
      <alignment horizontal="right" vertical="center"/>
    </xf>
    <xf numFmtId="9" fontId="6" fillId="3" borderId="0" xfId="12" applyFont="1" applyFill="1" applyAlignment="1">
      <alignment horizontal="right" vertical="center"/>
    </xf>
    <xf numFmtId="3" fontId="7" fillId="0" borderId="0" xfId="7" applyNumberFormat="1" applyFont="1" applyAlignment="1">
      <alignment vertical="center"/>
    </xf>
    <xf numFmtId="49" fontId="6" fillId="0" borderId="12" xfId="7" applyNumberFormat="1" applyBorder="1" applyAlignment="1">
      <alignment vertical="center"/>
    </xf>
    <xf numFmtId="0" fontId="6" fillId="0" borderId="12" xfId="7" applyBorder="1" applyAlignment="1">
      <alignment vertical="center"/>
    </xf>
    <xf numFmtId="3" fontId="6" fillId="0" borderId="12" xfId="7" applyNumberFormat="1" applyBorder="1" applyAlignment="1">
      <alignment horizontal="right" vertical="center"/>
    </xf>
    <xf numFmtId="10" fontId="6" fillId="0" borderId="12" xfId="7" applyNumberFormat="1" applyBorder="1" applyAlignment="1">
      <alignment vertical="center"/>
    </xf>
    <xf numFmtId="0" fontId="13" fillId="0" borderId="0" xfId="7" applyFont="1" applyAlignment="1">
      <alignment vertical="top"/>
    </xf>
    <xf numFmtId="0" fontId="23" fillId="0" borderId="0" xfId="7" applyFont="1" applyAlignment="1">
      <alignment vertical="center"/>
    </xf>
    <xf numFmtId="0" fontId="22" fillId="0" borderId="0" xfId="7" applyFont="1"/>
    <xf numFmtId="0" fontId="24" fillId="0" borderId="0" xfId="7" applyFont="1"/>
    <xf numFmtId="0" fontId="24" fillId="0" borderId="0" xfId="7" applyFont="1" applyAlignment="1">
      <alignment vertical="top"/>
    </xf>
    <xf numFmtId="0" fontId="7" fillId="3" borderId="0" xfId="7" applyFont="1" applyFill="1" applyAlignment="1">
      <alignment vertical="center"/>
    </xf>
    <xf numFmtId="0" fontId="25" fillId="0" borderId="0" xfId="7" applyFont="1"/>
    <xf numFmtId="0" fontId="7" fillId="3" borderId="0" xfId="7" applyFont="1" applyFill="1" applyAlignment="1">
      <alignment horizontal="left" vertical="center" wrapText="1"/>
    </xf>
    <xf numFmtId="0" fontId="7" fillId="3" borderId="0" xfId="7" applyFont="1" applyFill="1" applyAlignment="1">
      <alignment horizontal="center" vertical="center" wrapText="1"/>
    </xf>
    <xf numFmtId="3" fontId="7" fillId="3" borderId="0" xfId="7" applyNumberFormat="1" applyFont="1" applyFill="1" applyAlignment="1">
      <alignment horizontal="center" vertical="center" wrapText="1"/>
    </xf>
    <xf numFmtId="0" fontId="25" fillId="0" borderId="0" xfId="7" applyFont="1" applyAlignment="1">
      <alignment horizontal="center" vertical="center" wrapText="1"/>
    </xf>
    <xf numFmtId="3" fontId="6" fillId="0" borderId="0" xfId="7" applyNumberFormat="1" applyAlignment="1">
      <alignment horizontal="left" vertical="center"/>
    </xf>
    <xf numFmtId="0" fontId="26" fillId="0" borderId="0" xfId="7" applyFont="1"/>
    <xf numFmtId="0" fontId="26" fillId="0" borderId="0" xfId="7" applyFont="1" applyAlignment="1">
      <alignment vertical="center"/>
    </xf>
    <xf numFmtId="0" fontId="6" fillId="0" borderId="12" xfId="7" applyBorder="1" applyAlignment="1">
      <alignment horizontal="right" vertical="center"/>
    </xf>
    <xf numFmtId="10" fontId="13" fillId="0" borderId="0" xfId="7" applyNumberFormat="1" applyFont="1" applyAlignment="1">
      <alignment horizontal="right" vertical="top"/>
    </xf>
    <xf numFmtId="0" fontId="27" fillId="0" borderId="0" xfId="7" applyFont="1"/>
    <xf numFmtId="3" fontId="7" fillId="0" borderId="0" xfId="7" applyNumberFormat="1" applyFont="1" applyAlignment="1">
      <alignment horizontal="center" vertical="center"/>
    </xf>
    <xf numFmtId="0" fontId="28" fillId="0" borderId="0" xfId="7" applyFont="1"/>
    <xf numFmtId="0" fontId="28" fillId="0" borderId="0" xfId="7" applyFont="1" applyAlignment="1">
      <alignment horizontal="center" vertical="center" wrapText="1"/>
    </xf>
    <xf numFmtId="0" fontId="29" fillId="0" borderId="0" xfId="7" applyFont="1"/>
    <xf numFmtId="0" fontId="30" fillId="0" borderId="0" xfId="7" applyFont="1" applyAlignment="1">
      <alignment vertical="top"/>
    </xf>
    <xf numFmtId="0" fontId="7" fillId="3" borderId="0" xfId="7" applyFont="1" applyFill="1" applyAlignment="1">
      <alignment horizontal="left" vertical="center"/>
    </xf>
    <xf numFmtId="0" fontId="31" fillId="0" borderId="0" xfId="7" applyFont="1"/>
    <xf numFmtId="0" fontId="31" fillId="0" borderId="0" xfId="7" applyFont="1" applyAlignment="1">
      <alignment horizontal="center" vertical="center" wrapText="1"/>
    </xf>
    <xf numFmtId="0" fontId="32" fillId="0" borderId="0" xfId="7" applyFont="1"/>
    <xf numFmtId="0" fontId="32" fillId="0" borderId="0" xfId="7" applyFont="1" applyAlignment="1">
      <alignment vertical="center"/>
    </xf>
    <xf numFmtId="49" fontId="6" fillId="0" borderId="1" xfId="7" applyNumberFormat="1" applyBorder="1" applyAlignment="1">
      <alignment vertical="center"/>
    </xf>
    <xf numFmtId="0" fontId="6" fillId="0" borderId="1" xfId="7" applyBorder="1" applyAlignment="1">
      <alignment horizontal="right" vertical="center"/>
    </xf>
    <xf numFmtId="3" fontId="6" fillId="0" borderId="1" xfId="7" applyNumberFormat="1" applyBorder="1" applyAlignment="1">
      <alignment horizontal="right" vertical="center"/>
    </xf>
    <xf numFmtId="49" fontId="6" fillId="0" borderId="13" xfId="7" applyNumberFormat="1" applyBorder="1" applyAlignment="1">
      <alignment horizontal="left" vertical="center"/>
    </xf>
    <xf numFmtId="0" fontId="6" fillId="0" borderId="13" xfId="7" applyBorder="1" applyAlignment="1">
      <alignment horizontal="right" vertical="center"/>
    </xf>
    <xf numFmtId="3" fontId="6" fillId="0" borderId="13" xfId="7" applyNumberFormat="1" applyBorder="1" applyAlignment="1">
      <alignment horizontal="right" vertical="center"/>
    </xf>
    <xf numFmtId="49" fontId="6" fillId="0" borderId="13" xfId="7" applyNumberFormat="1" applyBorder="1" applyAlignment="1">
      <alignment vertical="center"/>
    </xf>
    <xf numFmtId="49" fontId="7" fillId="0" borderId="0" xfId="7" applyNumberFormat="1" applyFont="1" applyAlignment="1">
      <alignment vertical="center"/>
    </xf>
    <xf numFmtId="0" fontId="7" fillId="0" borderId="0" xfId="7" applyFont="1" applyAlignment="1">
      <alignment vertical="center"/>
    </xf>
    <xf numFmtId="3" fontId="7" fillId="0" borderId="0" xfId="7" applyNumberFormat="1" applyFont="1" applyAlignment="1">
      <alignment horizontal="right" vertical="center"/>
    </xf>
    <xf numFmtId="3" fontId="6" fillId="0" borderId="0" xfId="7" applyNumberFormat="1" applyAlignment="1">
      <alignment vertical="center" wrapText="1"/>
    </xf>
    <xf numFmtId="0" fontId="6" fillId="3" borderId="0" xfId="7" applyFill="1" applyAlignment="1">
      <alignment vertical="center"/>
    </xf>
    <xf numFmtId="10" fontId="6" fillId="3" borderId="0" xfId="2" applyNumberFormat="1" applyFont="1" applyFill="1" applyAlignment="1">
      <alignment horizontal="right" vertical="center"/>
    </xf>
    <xf numFmtId="3" fontId="6" fillId="0" borderId="0" xfId="7" applyNumberFormat="1" applyAlignment="1">
      <alignment horizontal="left" vertical="center" wrapText="1"/>
    </xf>
    <xf numFmtId="10" fontId="7" fillId="3" borderId="0" xfId="7" applyNumberFormat="1" applyFont="1" applyFill="1" applyAlignment="1">
      <alignment horizontal="right" vertical="center"/>
    </xf>
    <xf numFmtId="10" fontId="6" fillId="3" borderId="0" xfId="7" applyNumberFormat="1" applyFill="1" applyAlignment="1">
      <alignment horizontal="right" vertical="center"/>
    </xf>
    <xf numFmtId="49" fontId="7" fillId="0" borderId="12" xfId="7" applyNumberFormat="1" applyFont="1" applyBorder="1" applyAlignment="1">
      <alignment vertical="center"/>
    </xf>
    <xf numFmtId="49" fontId="13" fillId="0" borderId="0" xfId="7" applyNumberFormat="1" applyFont="1" applyAlignment="1">
      <alignment vertical="top"/>
    </xf>
    <xf numFmtId="3" fontId="13" fillId="0" borderId="0" xfId="7" applyNumberFormat="1" applyFont="1" applyAlignment="1">
      <alignment horizontal="right" vertical="top"/>
    </xf>
    <xf numFmtId="49" fontId="7" fillId="0" borderId="0" xfId="7" quotePrefix="1" applyNumberFormat="1" applyFont="1" applyAlignment="1">
      <alignment horizontal="left" vertical="center"/>
    </xf>
    <xf numFmtId="3" fontId="7" fillId="3" borderId="0" xfId="0" applyNumberFormat="1" applyFont="1" applyFill="1" applyAlignment="1">
      <alignment horizontal="left" vertical="center"/>
    </xf>
    <xf numFmtId="3" fontId="6" fillId="4" borderId="0" xfId="7" applyNumberFormat="1" applyFill="1" applyAlignment="1">
      <alignment vertical="center"/>
    </xf>
    <xf numFmtId="3" fontId="6" fillId="4" borderId="0" xfId="7" applyNumberFormat="1" applyFill="1" applyAlignment="1">
      <alignment horizontal="right" vertical="center"/>
    </xf>
    <xf numFmtId="49" fontId="23" fillId="0" borderId="0" xfId="7" applyNumberFormat="1" applyFont="1" applyAlignment="1">
      <alignment vertical="center"/>
    </xf>
    <xf numFmtId="37" fontId="7" fillId="0" borderId="0" xfId="7" applyNumberFormat="1" applyFont="1" applyAlignment="1">
      <alignment vertical="center"/>
    </xf>
    <xf numFmtId="37" fontId="7" fillId="0" borderId="0" xfId="7" applyNumberFormat="1" applyFont="1" applyAlignment="1">
      <alignment horizontal="center" vertical="center"/>
    </xf>
    <xf numFmtId="37" fontId="7" fillId="3" borderId="0" xfId="7" applyNumberFormat="1" applyFont="1" applyFill="1" applyAlignment="1">
      <alignment horizontal="right" vertical="center"/>
    </xf>
    <xf numFmtId="37" fontId="7" fillId="3" borderId="0" xfId="7" applyNumberFormat="1" applyFont="1" applyFill="1" applyAlignment="1">
      <alignment horizontal="right" vertical="center" wrapText="1"/>
    </xf>
    <xf numFmtId="3" fontId="6" fillId="0" borderId="0" xfId="7" applyNumberFormat="1" applyAlignment="1">
      <alignment horizontal="right"/>
    </xf>
    <xf numFmtId="10" fontId="6" fillId="0" borderId="0" xfId="7" applyNumberFormat="1" applyAlignment="1">
      <alignment horizontal="right"/>
    </xf>
    <xf numFmtId="3" fontId="6" fillId="3" borderId="0" xfId="7" applyNumberFormat="1" applyFill="1" applyAlignment="1">
      <alignment horizontal="right"/>
    </xf>
    <xf numFmtId="10" fontId="6" fillId="3" borderId="0" xfId="7" applyNumberFormat="1" applyFill="1" applyAlignment="1">
      <alignment horizontal="right"/>
    </xf>
    <xf numFmtId="10" fontId="7" fillId="0" borderId="0" xfId="7" applyNumberFormat="1" applyFont="1" applyAlignment="1">
      <alignment horizontal="left" vertical="center"/>
    </xf>
    <xf numFmtId="37" fontId="7" fillId="3" borderId="0" xfId="7" quotePrefix="1" applyNumberFormat="1" applyFont="1" applyFill="1" applyAlignment="1">
      <alignment horizontal="left" vertical="center" wrapText="1"/>
    </xf>
    <xf numFmtId="49" fontId="7" fillId="0" borderId="12" xfId="7" quotePrefix="1" applyNumberFormat="1" applyFont="1" applyBorder="1" applyAlignment="1">
      <alignment horizontal="left" vertical="center"/>
    </xf>
    <xf numFmtId="0" fontId="7" fillId="3" borderId="0" xfId="7" applyFont="1" applyFill="1" applyAlignment="1">
      <alignment horizontal="center" vertical="center"/>
    </xf>
    <xf numFmtId="0" fontId="28" fillId="0" borderId="0" xfId="7" applyFont="1" applyAlignment="1">
      <alignment horizontal="center" vertical="center"/>
    </xf>
    <xf numFmtId="49" fontId="6" fillId="0" borderId="0" xfId="11" applyNumberFormat="1" applyFont="1" applyAlignment="1">
      <alignment vertical="center"/>
    </xf>
    <xf numFmtId="3" fontId="7" fillId="3" borderId="0" xfId="11" applyNumberFormat="1" applyFont="1" applyFill="1" applyAlignment="1">
      <alignment horizontal="center" vertical="center"/>
    </xf>
    <xf numFmtId="3" fontId="7" fillId="3" borderId="0" xfId="11" applyNumberFormat="1" applyFont="1" applyFill="1" applyAlignment="1">
      <alignment horizontal="right" vertical="center"/>
    </xf>
    <xf numFmtId="3" fontId="7" fillId="3" borderId="0" xfId="11" applyNumberFormat="1" applyFont="1" applyFill="1" applyAlignment="1">
      <alignment horizontal="right" vertical="center" wrapText="1"/>
    </xf>
    <xf numFmtId="10" fontId="7" fillId="3" borderId="0" xfId="11" applyNumberFormat="1" applyFont="1" applyFill="1" applyAlignment="1">
      <alignment horizontal="right" vertical="center"/>
    </xf>
    <xf numFmtId="3" fontId="6" fillId="0" borderId="0" xfId="11" applyNumberFormat="1" applyFont="1" applyAlignment="1">
      <alignment vertical="center"/>
    </xf>
    <xf numFmtId="3" fontId="33" fillId="0" borderId="0" xfId="11" applyNumberFormat="1" applyFont="1" applyAlignment="1">
      <alignment horizontal="right"/>
    </xf>
    <xf numFmtId="10" fontId="33" fillId="0" borderId="0" xfId="11" applyNumberFormat="1" applyFont="1" applyAlignment="1">
      <alignment horizontal="right"/>
    </xf>
    <xf numFmtId="3" fontId="7" fillId="3" borderId="14" xfId="11" applyNumberFormat="1" applyFont="1" applyFill="1" applyBorder="1" applyAlignment="1">
      <alignment vertical="center"/>
    </xf>
    <xf numFmtId="3" fontId="33" fillId="3" borderId="15" xfId="11" applyNumberFormat="1" applyFont="1" applyFill="1" applyBorder="1" applyAlignment="1">
      <alignment horizontal="right" vertical="center"/>
    </xf>
    <xf numFmtId="10" fontId="33" fillId="3" borderId="15" xfId="11" applyNumberFormat="1" applyFont="1" applyFill="1" applyBorder="1" applyAlignment="1">
      <alignment horizontal="right" vertical="center"/>
    </xf>
    <xf numFmtId="3" fontId="7" fillId="0" borderId="0" xfId="11" applyNumberFormat="1" applyFont="1" applyAlignment="1">
      <alignment vertical="center"/>
    </xf>
    <xf numFmtId="3" fontId="33" fillId="0" borderId="0" xfId="11" applyNumberFormat="1" applyFont="1" applyAlignment="1">
      <alignment horizontal="right" vertical="center"/>
    </xf>
    <xf numFmtId="10" fontId="33" fillId="0" borderId="0" xfId="11" applyNumberFormat="1" applyFont="1" applyAlignment="1">
      <alignment vertical="center"/>
    </xf>
    <xf numFmtId="10" fontId="7" fillId="0" borderId="11" xfId="11" applyNumberFormat="1" applyFont="1" applyBorder="1" applyAlignment="1">
      <alignment vertical="center"/>
    </xf>
    <xf numFmtId="10" fontId="33" fillId="0" borderId="11" xfId="11" applyNumberFormat="1" applyFont="1" applyBorder="1" applyAlignment="1">
      <alignment horizontal="right" vertical="center"/>
    </xf>
    <xf numFmtId="10" fontId="33" fillId="0" borderId="11" xfId="11" applyNumberFormat="1" applyFont="1" applyBorder="1" applyAlignment="1">
      <alignment vertical="center"/>
    </xf>
    <xf numFmtId="10" fontId="6" fillId="0" borderId="0" xfId="11" applyNumberFormat="1" applyFont="1" applyAlignment="1">
      <alignment vertical="center"/>
    </xf>
    <xf numFmtId="10" fontId="19" fillId="0" borderId="0" xfId="11" applyNumberFormat="1"/>
    <xf numFmtId="10" fontId="13" fillId="0" borderId="0" xfId="11" applyNumberFormat="1" applyFont="1" applyAlignment="1">
      <alignment horizontal="right" vertical="top"/>
    </xf>
    <xf numFmtId="10" fontId="13" fillId="0" borderId="0" xfId="11" applyNumberFormat="1" applyFont="1" applyAlignment="1">
      <alignment vertical="top"/>
    </xf>
    <xf numFmtId="3" fontId="13" fillId="0" borderId="0" xfId="11" applyNumberFormat="1" applyFont="1" applyAlignment="1">
      <alignment horizontal="right" vertical="top"/>
    </xf>
    <xf numFmtId="49" fontId="13" fillId="0" borderId="0" xfId="11" applyNumberFormat="1" applyFont="1" applyAlignment="1">
      <alignment vertical="top"/>
    </xf>
    <xf numFmtId="3" fontId="33" fillId="0" borderId="0" xfId="7" applyNumberFormat="1" applyFont="1"/>
    <xf numFmtId="10" fontId="33" fillId="0" borderId="0" xfId="7" applyNumberFormat="1" applyFont="1"/>
    <xf numFmtId="3" fontId="33" fillId="3" borderId="0" xfId="7" applyNumberFormat="1" applyFont="1" applyFill="1"/>
    <xf numFmtId="10" fontId="33" fillId="3" borderId="0" xfId="7" applyNumberFormat="1" applyFont="1" applyFill="1"/>
    <xf numFmtId="10" fontId="6" fillId="0" borderId="12" xfId="7" applyNumberFormat="1" applyBorder="1" applyAlignment="1">
      <alignment horizontal="right" vertical="center"/>
    </xf>
    <xf numFmtId="3" fontId="7" fillId="3" borderId="16" xfId="7" applyNumberFormat="1" applyFont="1" applyFill="1" applyBorder="1" applyAlignment="1">
      <alignment vertical="center"/>
    </xf>
    <xf numFmtId="49" fontId="21" fillId="0" borderId="0" xfId="7" applyNumberFormat="1" applyFont="1"/>
    <xf numFmtId="3" fontId="6" fillId="0" borderId="0" xfId="7" applyNumberFormat="1"/>
    <xf numFmtId="3" fontId="21" fillId="0" borderId="0" xfId="7" applyNumberFormat="1" applyFont="1" applyAlignment="1">
      <alignment horizontal="right"/>
    </xf>
    <xf numFmtId="0" fontId="21" fillId="0" borderId="0" xfId="7" applyFont="1"/>
    <xf numFmtId="3" fontId="7" fillId="3" borderId="17" xfId="7" applyNumberFormat="1" applyFont="1" applyFill="1" applyBorder="1" applyAlignment="1">
      <alignment vertical="center"/>
    </xf>
    <xf numFmtId="0" fontId="6" fillId="3" borderId="17" xfId="7" applyFill="1" applyBorder="1" applyAlignment="1">
      <alignment vertical="center"/>
    </xf>
    <xf numFmtId="3" fontId="6" fillId="3" borderId="17" xfId="7" applyNumberFormat="1" applyFill="1" applyBorder="1" applyAlignment="1">
      <alignment horizontal="right" vertical="center"/>
    </xf>
    <xf numFmtId="10" fontId="6" fillId="3" borderId="17" xfId="7" applyNumberFormat="1" applyFill="1" applyBorder="1" applyAlignment="1">
      <alignment horizontal="right" vertical="center"/>
    </xf>
    <xf numFmtId="3" fontId="7" fillId="3" borderId="18" xfId="7" applyNumberFormat="1" applyFont="1" applyFill="1" applyBorder="1" applyAlignment="1">
      <alignment horizontal="left" vertical="center"/>
    </xf>
    <xf numFmtId="3" fontId="7" fillId="3" borderId="18" xfId="7" applyNumberFormat="1" applyFont="1" applyFill="1" applyBorder="1" applyAlignment="1">
      <alignment horizontal="right" vertical="center"/>
    </xf>
    <xf numFmtId="3" fontId="7" fillId="3" borderId="18" xfId="7" applyNumberFormat="1" applyFont="1" applyFill="1" applyBorder="1" applyAlignment="1">
      <alignment horizontal="right" vertical="center" wrapText="1"/>
    </xf>
    <xf numFmtId="10" fontId="7" fillId="3" borderId="18" xfId="7" applyNumberFormat="1" applyFont="1" applyFill="1" applyBorder="1" applyAlignment="1">
      <alignment horizontal="right" vertical="center"/>
    </xf>
    <xf numFmtId="0" fontId="6" fillId="0" borderId="0" xfId="7" applyAlignment="1">
      <alignment vertical="top"/>
    </xf>
    <xf numFmtId="3" fontId="6" fillId="4" borderId="0" xfId="7" applyNumberFormat="1" applyFill="1"/>
    <xf numFmtId="0" fontId="6" fillId="0" borderId="1" xfId="7" applyBorder="1" applyAlignment="1">
      <alignment vertical="center"/>
    </xf>
    <xf numFmtId="0" fontId="7" fillId="3" borderId="18" xfId="7" applyFont="1" applyFill="1" applyBorder="1" applyAlignment="1">
      <alignment horizontal="right" vertical="center"/>
    </xf>
    <xf numFmtId="3" fontId="7" fillId="3" borderId="19" xfId="7" applyNumberFormat="1" applyFont="1" applyFill="1" applyBorder="1" applyAlignment="1">
      <alignment vertical="center"/>
    </xf>
    <xf numFmtId="3" fontId="6" fillId="3" borderId="19" xfId="7" applyNumberFormat="1" applyFill="1" applyBorder="1" applyAlignment="1">
      <alignment vertical="center"/>
    </xf>
    <xf numFmtId="10" fontId="6" fillId="3" borderId="19" xfId="7" applyNumberFormat="1" applyFill="1" applyBorder="1" applyAlignment="1">
      <alignment vertical="center"/>
    </xf>
    <xf numFmtId="0" fontId="6" fillId="0" borderId="19" xfId="7" applyBorder="1" applyAlignment="1">
      <alignment vertical="center"/>
    </xf>
    <xf numFmtId="3" fontId="7" fillId="0" borderId="20" xfId="7" applyNumberFormat="1" applyFont="1" applyBorder="1" applyAlignment="1">
      <alignment vertical="center"/>
    </xf>
    <xf numFmtId="10" fontId="6" fillId="0" borderId="20" xfId="7" applyNumberFormat="1" applyBorder="1" applyAlignment="1">
      <alignment vertical="center"/>
    </xf>
    <xf numFmtId="0" fontId="6" fillId="0" borderId="20" xfId="7" applyBorder="1" applyAlignment="1">
      <alignment vertical="top"/>
    </xf>
    <xf numFmtId="3" fontId="7" fillId="3" borderId="18" xfId="7" applyNumberFormat="1" applyFont="1" applyFill="1" applyBorder="1" applyAlignment="1">
      <alignment vertical="center"/>
    </xf>
    <xf numFmtId="3" fontId="6" fillId="0" borderId="0" xfId="11" applyNumberFormat="1" applyFont="1" applyAlignment="1">
      <alignment horizontal="right"/>
    </xf>
    <xf numFmtId="10" fontId="6" fillId="0" borderId="0" xfId="13" applyNumberFormat="1" applyFont="1" applyAlignment="1">
      <alignment horizontal="right"/>
    </xf>
    <xf numFmtId="164" fontId="6" fillId="0" borderId="0" xfId="14" applyFont="1" applyAlignment="1">
      <alignment horizontal="right"/>
    </xf>
    <xf numFmtId="3" fontId="6" fillId="3" borderId="15" xfId="11" applyNumberFormat="1" applyFont="1" applyFill="1" applyBorder="1" applyAlignment="1">
      <alignment horizontal="right" vertical="center"/>
    </xf>
    <xf numFmtId="10" fontId="6" fillId="3" borderId="15" xfId="11" applyNumberFormat="1" applyFont="1" applyFill="1" applyBorder="1" applyAlignment="1">
      <alignment horizontal="right" vertical="center"/>
    </xf>
    <xf numFmtId="10" fontId="6" fillId="0" borderId="11" xfId="11" applyNumberFormat="1" applyFont="1" applyBorder="1" applyAlignment="1">
      <alignment vertical="center"/>
    </xf>
    <xf numFmtId="10" fontId="6" fillId="0" borderId="11" xfId="11" applyNumberFormat="1" applyFont="1" applyBorder="1" applyAlignment="1">
      <alignment horizontal="right" vertical="center"/>
    </xf>
    <xf numFmtId="168" fontId="6" fillId="0" borderId="0" xfId="7" applyNumberFormat="1"/>
    <xf numFmtId="3" fontId="7" fillId="0" borderId="0" xfId="11" applyNumberFormat="1" applyFont="1" applyAlignment="1">
      <alignment horizontal="center" vertical="center"/>
    </xf>
    <xf numFmtId="165" fontId="6" fillId="0" borderId="0" xfId="14" applyNumberFormat="1" applyFont="1"/>
    <xf numFmtId="165" fontId="6" fillId="0" borderId="0" xfId="14" applyNumberFormat="1" applyFont="1" applyAlignment="1">
      <alignment horizontal="right"/>
    </xf>
    <xf numFmtId="165" fontId="6" fillId="0" borderId="0" xfId="14" applyNumberFormat="1" applyFont="1" applyAlignment="1">
      <alignment vertical="center"/>
    </xf>
    <xf numFmtId="10" fontId="6" fillId="0" borderId="0" xfId="13" applyNumberFormat="1" applyFont="1" applyAlignment="1">
      <alignment vertical="center"/>
    </xf>
    <xf numFmtId="3" fontId="7" fillId="3" borderId="0" xfId="11" applyNumberFormat="1" applyFont="1" applyFill="1" applyAlignment="1">
      <alignment vertical="center"/>
    </xf>
    <xf numFmtId="165" fontId="6" fillId="3" borderId="0" xfId="14" applyNumberFormat="1" applyFont="1" applyFill="1" applyAlignment="1">
      <alignment vertical="center"/>
    </xf>
    <xf numFmtId="10" fontId="6" fillId="3" borderId="0" xfId="13" applyNumberFormat="1" applyFont="1" applyFill="1" applyAlignment="1">
      <alignment horizontal="right" vertical="center"/>
    </xf>
    <xf numFmtId="164" fontId="6" fillId="0" borderId="0" xfId="14" applyFont="1" applyAlignment="1">
      <alignment vertical="center"/>
    </xf>
    <xf numFmtId="10" fontId="6" fillId="0" borderId="21" xfId="11" applyNumberFormat="1" applyFont="1" applyBorder="1" applyAlignment="1">
      <alignment vertical="center"/>
    </xf>
    <xf numFmtId="9" fontId="6" fillId="0" borderId="21" xfId="13" applyFont="1" applyBorder="1" applyAlignment="1">
      <alignment horizontal="right" vertical="center"/>
    </xf>
    <xf numFmtId="164" fontId="6" fillId="0" borderId="21" xfId="14" applyFont="1" applyBorder="1" applyAlignment="1">
      <alignment vertical="center"/>
    </xf>
    <xf numFmtId="49" fontId="35" fillId="0" borderId="0" xfId="11" applyNumberFormat="1" applyFont="1" applyAlignment="1">
      <alignment vertical="top"/>
    </xf>
    <xf numFmtId="10" fontId="6" fillId="0" borderId="0" xfId="12" applyNumberFormat="1" applyFont="1" applyBorder="1" applyAlignment="1">
      <alignment horizontal="right" vertical="center"/>
    </xf>
    <xf numFmtId="3" fontId="6" fillId="3" borderId="0" xfId="12" applyNumberFormat="1" applyFont="1" applyFill="1" applyBorder="1" applyAlignment="1">
      <alignment horizontal="right" vertical="center"/>
    </xf>
    <xf numFmtId="10" fontId="6" fillId="3" borderId="0" xfId="12" applyNumberFormat="1" applyFont="1" applyFill="1" applyBorder="1" applyAlignment="1">
      <alignment horizontal="right" vertical="center"/>
    </xf>
    <xf numFmtId="3" fontId="7" fillId="5" borderId="0" xfId="7" applyNumberFormat="1" applyFont="1" applyFill="1" applyAlignment="1">
      <alignment horizontal="left" vertical="center"/>
    </xf>
    <xf numFmtId="3" fontId="7" fillId="5" borderId="0" xfId="7" applyNumberFormat="1" applyFont="1" applyFill="1" applyAlignment="1">
      <alignment horizontal="right" vertical="center"/>
    </xf>
    <xf numFmtId="3" fontId="7" fillId="5" borderId="0" xfId="7" applyNumberFormat="1" applyFont="1" applyFill="1" applyAlignment="1">
      <alignment horizontal="right" vertical="center" wrapText="1"/>
    </xf>
    <xf numFmtId="0" fontId="7" fillId="5" borderId="0" xfId="7" applyFont="1" applyFill="1" applyAlignment="1">
      <alignment horizontal="right" vertical="center"/>
    </xf>
    <xf numFmtId="0" fontId="7" fillId="3" borderId="17" xfId="7" applyFont="1" applyFill="1" applyBorder="1" applyAlignment="1">
      <alignment vertical="center"/>
    </xf>
    <xf numFmtId="3" fontId="6" fillId="3" borderId="17" xfId="7" applyNumberFormat="1" applyFill="1" applyBorder="1" applyAlignment="1">
      <alignment vertical="center"/>
    </xf>
    <xf numFmtId="10" fontId="6" fillId="3" borderId="17" xfId="7" applyNumberFormat="1" applyFill="1" applyBorder="1" applyAlignment="1">
      <alignment vertical="center"/>
    </xf>
    <xf numFmtId="3" fontId="7" fillId="5" borderId="0" xfId="7" applyNumberFormat="1" applyFont="1" applyFill="1" applyAlignment="1">
      <alignment vertical="center"/>
    </xf>
    <xf numFmtId="10" fontId="6" fillId="0" borderId="0" xfId="12" applyNumberFormat="1" applyFont="1" applyAlignment="1">
      <alignment horizontal="right" vertical="center"/>
    </xf>
    <xf numFmtId="3" fontId="19" fillId="0" borderId="0" xfId="11" applyNumberFormat="1"/>
    <xf numFmtId="10" fontId="7" fillId="0" borderId="21" xfId="11" applyNumberFormat="1" applyFont="1" applyBorder="1" applyAlignment="1">
      <alignment vertical="center"/>
    </xf>
    <xf numFmtId="10" fontId="6" fillId="0" borderId="21" xfId="7" applyNumberFormat="1" applyBorder="1" applyAlignment="1">
      <alignment horizontal="right" vertical="center"/>
    </xf>
    <xf numFmtId="3" fontId="13" fillId="0" borderId="0" xfId="11" applyNumberFormat="1" applyFont="1" applyAlignment="1">
      <alignment horizontal="center" vertical="top" wrapText="1"/>
    </xf>
    <xf numFmtId="0" fontId="13" fillId="0" borderId="0" xfId="11" applyFont="1"/>
    <xf numFmtId="0" fontId="6" fillId="0" borderId="0" xfId="11" applyFont="1"/>
    <xf numFmtId="10" fontId="6" fillId="0" borderId="0" xfId="13" applyNumberFormat="1" applyFont="1" applyFill="1"/>
    <xf numFmtId="165" fontId="0" fillId="0" borderId="0" xfId="14" applyNumberFormat="1" applyFont="1"/>
    <xf numFmtId="3" fontId="6" fillId="3" borderId="0" xfId="7" applyNumberFormat="1" applyFill="1"/>
    <xf numFmtId="10" fontId="6" fillId="0" borderId="21" xfId="7" applyNumberFormat="1" applyBorder="1" applyAlignment="1">
      <alignment horizontal="right"/>
    </xf>
    <xf numFmtId="10" fontId="6" fillId="0" borderId="21" xfId="7" applyNumberFormat="1" applyBorder="1"/>
    <xf numFmtId="10" fontId="6" fillId="0" borderId="0" xfId="12" applyNumberFormat="1" applyFont="1" applyAlignment="1">
      <alignment vertical="center"/>
    </xf>
    <xf numFmtId="167" fontId="1" fillId="0" borderId="0" xfId="12" applyNumberFormat="1" applyFont="1" applyBorder="1" applyAlignment="1">
      <alignment vertical="center"/>
    </xf>
    <xf numFmtId="10" fontId="7" fillId="0" borderId="0" xfId="7" applyNumberFormat="1" applyFont="1" applyAlignment="1">
      <alignment vertical="center"/>
    </xf>
    <xf numFmtId="10" fontId="6" fillId="3" borderId="0" xfId="12" applyNumberFormat="1" applyFont="1" applyFill="1" applyAlignment="1">
      <alignment vertical="center"/>
    </xf>
    <xf numFmtId="0" fontId="13" fillId="0" borderId="6" xfId="7" applyFont="1" applyBorder="1" applyAlignment="1">
      <alignment vertical="top"/>
    </xf>
    <xf numFmtId="0" fontId="19" fillId="0" borderId="0" xfId="11" applyAlignment="1">
      <alignment horizontal="right"/>
    </xf>
    <xf numFmtId="3" fontId="33" fillId="0" borderId="0" xfId="11" applyNumberFormat="1" applyFont="1"/>
    <xf numFmtId="10" fontId="0" fillId="0" borderId="0" xfId="13" applyNumberFormat="1" applyFont="1"/>
    <xf numFmtId="164" fontId="33" fillId="0" borderId="0" xfId="14" applyFont="1" applyAlignment="1">
      <alignment horizontal="right"/>
    </xf>
    <xf numFmtId="164" fontId="33" fillId="0" borderId="0" xfId="14" applyFont="1"/>
    <xf numFmtId="3" fontId="33" fillId="3" borderId="15" xfId="11" applyNumberFormat="1" applyFont="1" applyFill="1" applyBorder="1" applyAlignment="1">
      <alignment vertical="center"/>
    </xf>
    <xf numFmtId="10" fontId="33" fillId="3" borderId="23" xfId="11" applyNumberFormat="1" applyFont="1" applyFill="1" applyBorder="1" applyAlignment="1">
      <alignment horizontal="right" vertical="center"/>
    </xf>
    <xf numFmtId="3" fontId="33" fillId="0" borderId="0" xfId="11" applyNumberFormat="1" applyFont="1" applyAlignment="1">
      <alignment vertical="center"/>
    </xf>
    <xf numFmtId="0" fontId="13" fillId="0" borderId="24" xfId="11" applyFont="1" applyBorder="1" applyAlignment="1">
      <alignment vertical="top"/>
    </xf>
    <xf numFmtId="10" fontId="13" fillId="0" borderId="24" xfId="11" applyNumberFormat="1" applyFont="1" applyBorder="1" applyAlignment="1">
      <alignment horizontal="right" vertical="top"/>
    </xf>
    <xf numFmtId="10" fontId="13" fillId="0" borderId="24" xfId="11" applyNumberFormat="1" applyFont="1" applyBorder="1" applyAlignment="1">
      <alignment vertical="top"/>
    </xf>
    <xf numFmtId="10" fontId="6" fillId="0" borderId="0" xfId="11" applyNumberFormat="1" applyFont="1" applyAlignment="1">
      <alignment horizontal="right" vertical="center"/>
    </xf>
    <xf numFmtId="10" fontId="33" fillId="3" borderId="0" xfId="2" applyNumberFormat="1" applyFont="1" applyFill="1"/>
    <xf numFmtId="3" fontId="33" fillId="3" borderId="17" xfId="7" applyNumberFormat="1" applyFont="1" applyFill="1" applyBorder="1" applyAlignment="1">
      <alignment vertical="center"/>
    </xf>
    <xf numFmtId="10" fontId="33" fillId="3" borderId="17" xfId="7" applyNumberFormat="1" applyFont="1" applyFill="1" applyBorder="1" applyAlignment="1">
      <alignment vertical="center"/>
    </xf>
    <xf numFmtId="10" fontId="33" fillId="0" borderId="0" xfId="7" applyNumberFormat="1" applyFont="1" applyAlignment="1">
      <alignment horizontal="right"/>
    </xf>
    <xf numFmtId="10" fontId="33" fillId="3" borderId="0" xfId="7" applyNumberFormat="1" applyFont="1" applyFill="1" applyAlignment="1">
      <alignment vertical="center"/>
    </xf>
    <xf numFmtId="3" fontId="36" fillId="4" borderId="0" xfId="7" applyNumberFormat="1" applyFont="1" applyFill="1"/>
    <xf numFmtId="3" fontId="36" fillId="0" borderId="0" xfId="7" applyNumberFormat="1" applyFont="1"/>
    <xf numFmtId="3" fontId="7" fillId="4" borderId="0" xfId="7" applyNumberFormat="1" applyFont="1" applyFill="1" applyAlignment="1">
      <alignment vertical="center"/>
    </xf>
    <xf numFmtId="0" fontId="13" fillId="0" borderId="25" xfId="7" applyFont="1" applyBorder="1" applyAlignment="1">
      <alignment vertical="top"/>
    </xf>
    <xf numFmtId="3" fontId="7" fillId="3" borderId="19" xfId="7" applyNumberFormat="1" applyFont="1" applyFill="1" applyBorder="1" applyAlignment="1">
      <alignment horizontal="left" vertical="center"/>
    </xf>
    <xf numFmtId="3" fontId="6" fillId="3" borderId="19" xfId="7" applyNumberFormat="1" applyFill="1" applyBorder="1" applyAlignment="1">
      <alignment horizontal="right" vertical="center"/>
    </xf>
    <xf numFmtId="10" fontId="6" fillId="3" borderId="19" xfId="7" applyNumberFormat="1" applyFill="1" applyBorder="1" applyAlignment="1">
      <alignment horizontal="right" vertical="center"/>
    </xf>
    <xf numFmtId="3" fontId="7" fillId="0" borderId="20" xfId="7" applyNumberFormat="1" applyFont="1" applyBorder="1" applyAlignment="1">
      <alignment horizontal="left" vertical="center"/>
    </xf>
    <xf numFmtId="10" fontId="6" fillId="0" borderId="20" xfId="7" applyNumberFormat="1" applyBorder="1" applyAlignment="1">
      <alignment horizontal="right" vertical="center"/>
    </xf>
    <xf numFmtId="3" fontId="7" fillId="3" borderId="0" xfId="7" applyNumberFormat="1" applyFont="1" applyFill="1" applyAlignment="1">
      <alignment horizontal="left" vertical="center" wrapText="1"/>
    </xf>
    <xf numFmtId="0" fontId="37" fillId="0" borderId="0" xfId="7" applyFont="1"/>
    <xf numFmtId="0" fontId="38" fillId="2" borderId="0" xfId="7" applyFont="1" applyFill="1" applyAlignment="1">
      <alignment horizontal="right" vertical="center"/>
    </xf>
    <xf numFmtId="0" fontId="6" fillId="0" borderId="0" xfId="7" applyAlignment="1">
      <alignment horizontal="right" vertical="center"/>
    </xf>
    <xf numFmtId="3" fontId="7" fillId="3" borderId="0" xfId="7" quotePrefix="1" applyNumberFormat="1" applyFont="1" applyFill="1" applyAlignment="1">
      <alignment horizontal="right" vertical="center"/>
    </xf>
    <xf numFmtId="3" fontId="6" fillId="3" borderId="26" xfId="7" applyNumberFormat="1" applyFill="1" applyBorder="1" applyAlignment="1">
      <alignment horizontal="left" vertical="center"/>
    </xf>
    <xf numFmtId="169" fontId="6" fillId="3" borderId="26" xfId="7" applyNumberFormat="1" applyFill="1" applyBorder="1" applyAlignment="1">
      <alignment horizontal="right" vertical="center"/>
    </xf>
    <xf numFmtId="168" fontId="39" fillId="0" borderId="27" xfId="0" applyNumberFormat="1" applyFont="1" applyBorder="1"/>
    <xf numFmtId="3" fontId="6" fillId="6" borderId="0" xfId="7" applyNumberFormat="1" applyFill="1" applyAlignment="1">
      <alignment horizontal="left" vertical="center"/>
    </xf>
    <xf numFmtId="3" fontId="6" fillId="6" borderId="0" xfId="7" applyNumberFormat="1" applyFill="1" applyAlignment="1">
      <alignment horizontal="right" vertical="center"/>
    </xf>
    <xf numFmtId="3" fontId="21" fillId="0" borderId="0" xfId="7" applyNumberFormat="1" applyFont="1"/>
    <xf numFmtId="16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3" fontId="7" fillId="3" borderId="0" xfId="7" applyNumberFormat="1" applyFont="1" applyFill="1" applyAlignment="1">
      <alignment horizontal="center" vertical="center"/>
    </xf>
    <xf numFmtId="0" fontId="40" fillId="0" borderId="0" xfId="7" applyFont="1"/>
    <xf numFmtId="0" fontId="21" fillId="0" borderId="0" xfId="7" applyFont="1" applyAlignment="1">
      <alignment horizontal="right"/>
    </xf>
    <xf numFmtId="49" fontId="6" fillId="0" borderId="0" xfId="7" applyNumberFormat="1"/>
    <xf numFmtId="3" fontId="6" fillId="3" borderId="26" xfId="7" applyNumberFormat="1" applyFill="1" applyBorder="1" applyAlignment="1">
      <alignment horizontal="right" vertical="center"/>
    </xf>
    <xf numFmtId="168" fontId="21" fillId="0" borderId="0" xfId="7" applyNumberFormat="1" applyFont="1"/>
    <xf numFmtId="49" fontId="6" fillId="0" borderId="12" xfId="7" applyNumberFormat="1" applyBorder="1"/>
    <xf numFmtId="3" fontId="6" fillId="0" borderId="12" xfId="7" applyNumberFormat="1" applyBorder="1" applyAlignment="1">
      <alignment horizontal="right"/>
    </xf>
    <xf numFmtId="49" fontId="41" fillId="0" borderId="0" xfId="7" applyNumberFormat="1" applyFont="1"/>
    <xf numFmtId="3" fontId="41" fillId="0" borderId="0" xfId="7" applyNumberFormat="1" applyFont="1" applyAlignment="1">
      <alignment horizontal="right"/>
    </xf>
    <xf numFmtId="3" fontId="7" fillId="3" borderId="0" xfId="7" quotePrefix="1" applyNumberFormat="1" applyFont="1" applyFill="1" applyAlignment="1">
      <alignment vertical="center"/>
    </xf>
    <xf numFmtId="1" fontId="39" fillId="0" borderId="27" xfId="0" applyNumberFormat="1" applyFont="1" applyBorder="1"/>
    <xf numFmtId="3" fontId="6" fillId="0" borderId="0" xfId="0" applyNumberFormat="1" applyFont="1" applyAlignment="1">
      <alignment horizontal="right" vertical="center"/>
    </xf>
    <xf numFmtId="49" fontId="21" fillId="0" borderId="12" xfId="7" applyNumberFormat="1" applyFont="1" applyBorder="1"/>
    <xf numFmtId="3" fontId="21" fillId="0" borderId="12" xfId="7" applyNumberFormat="1" applyFont="1" applyBorder="1" applyAlignment="1">
      <alignment horizontal="right"/>
    </xf>
    <xf numFmtId="0" fontId="42" fillId="0" borderId="0" xfId="7" applyFont="1"/>
    <xf numFmtId="0" fontId="3" fillId="2" borderId="0" xfId="7" applyFont="1" applyFill="1" applyAlignment="1">
      <alignment horizontal="center"/>
    </xf>
    <xf numFmtId="0" fontId="3" fillId="2" borderId="0" xfId="7" applyFont="1" applyFill="1" applyAlignment="1">
      <alignment horizontal="center" vertical="top"/>
    </xf>
    <xf numFmtId="0" fontId="13" fillId="0" borderId="0" xfId="7" applyFont="1" applyAlignment="1">
      <alignment horizontal="left" vertical="top" wrapText="1"/>
    </xf>
    <xf numFmtId="49" fontId="6" fillId="0" borderId="0" xfId="7" applyNumberFormat="1" applyAlignment="1">
      <alignment horizontal="left" vertical="center"/>
    </xf>
    <xf numFmtId="38" fontId="6" fillId="3" borderId="26" xfId="7" applyNumberFormat="1" applyFill="1" applyBorder="1" applyAlignment="1">
      <alignment horizontal="right" vertical="center"/>
    </xf>
    <xf numFmtId="1" fontId="39" fillId="0" borderId="0" xfId="0" applyNumberFormat="1" applyFont="1"/>
    <xf numFmtId="1" fontId="21" fillId="0" borderId="0" xfId="7" applyNumberFormat="1" applyFont="1"/>
    <xf numFmtId="38" fontId="6" fillId="6" borderId="0" xfId="7" applyNumberFormat="1" applyFill="1" applyAlignment="1">
      <alignment horizontal="right" vertical="center"/>
    </xf>
    <xf numFmtId="38" fontId="6" fillId="0" borderId="0" xfId="0" applyNumberFormat="1" applyFont="1" applyAlignment="1">
      <alignment horizontal="right" vertical="center"/>
    </xf>
    <xf numFmtId="38" fontId="7" fillId="3" borderId="0" xfId="7" applyNumberFormat="1" applyFont="1" applyFill="1" applyAlignment="1">
      <alignment horizontal="right" vertical="center"/>
    </xf>
    <xf numFmtId="49" fontId="6" fillId="0" borderId="12" xfId="7" applyNumberFormat="1" applyBorder="1" applyAlignment="1">
      <alignment horizontal="left" vertical="center"/>
    </xf>
    <xf numFmtId="0" fontId="6" fillId="0" borderId="0" xfId="7" applyAlignment="1">
      <alignment horizontal="left" vertical="center"/>
    </xf>
    <xf numFmtId="0" fontId="40" fillId="0" borderId="0" xfId="7" applyFont="1" applyAlignment="1">
      <alignment horizontal="left"/>
    </xf>
    <xf numFmtId="0" fontId="44" fillId="2" borderId="0" xfId="7" applyFont="1" applyFill="1" applyAlignment="1">
      <alignment horizontal="center"/>
    </xf>
    <xf numFmtId="0" fontId="44" fillId="2" borderId="0" xfId="7" applyFont="1" applyFill="1" applyAlignment="1">
      <alignment horizontal="right"/>
    </xf>
    <xf numFmtId="49" fontId="40" fillId="0" borderId="0" xfId="7" applyNumberFormat="1" applyFont="1"/>
    <xf numFmtId="0" fontId="6" fillId="3" borderId="0" xfId="11" applyFont="1" applyFill="1" applyAlignment="1">
      <alignment horizontal="center" vertical="center"/>
    </xf>
    <xf numFmtId="0" fontId="7" fillId="3" borderId="0" xfId="11" quotePrefix="1" applyFont="1" applyFill="1" applyAlignment="1">
      <alignment horizontal="right" vertical="center"/>
    </xf>
    <xf numFmtId="3" fontId="7" fillId="3" borderId="0" xfId="11" quotePrefix="1" applyNumberFormat="1" applyFont="1" applyFill="1" applyAlignment="1">
      <alignment horizontal="right" vertical="center"/>
    </xf>
    <xf numFmtId="0" fontId="7" fillId="3" borderId="0" xfId="11" applyFont="1" applyFill="1" applyAlignment="1">
      <alignment horizontal="right" vertical="center" wrapText="1"/>
    </xf>
    <xf numFmtId="0" fontId="7" fillId="3" borderId="0" xfId="11" quotePrefix="1" applyFont="1" applyFill="1" applyAlignment="1">
      <alignment horizontal="left" vertical="center"/>
    </xf>
    <xf numFmtId="37" fontId="6" fillId="3" borderId="0" xfId="11" applyNumberFormat="1" applyFont="1" applyFill="1" applyAlignment="1">
      <alignment horizontal="right" vertical="center"/>
    </xf>
    <xf numFmtId="3" fontId="6" fillId="3" borderId="0" xfId="7" applyNumberFormat="1" applyFill="1" applyAlignment="1">
      <alignment horizontal="left" vertical="center"/>
    </xf>
    <xf numFmtId="10" fontId="6" fillId="3" borderId="0" xfId="12" applyNumberFormat="1" applyFont="1" applyFill="1" applyAlignment="1">
      <alignment horizontal="right" vertical="center"/>
    </xf>
    <xf numFmtId="0" fontId="3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 vertical="center"/>
    </xf>
    <xf numFmtId="0" fontId="4" fillId="2" borderId="0" xfId="3" applyFont="1" applyFill="1" applyAlignment="1">
      <alignment horizontal="center" vertical="top"/>
    </xf>
    <xf numFmtId="37" fontId="13" fillId="0" borderId="0" xfId="7" quotePrefix="1" applyNumberFormat="1" applyFont="1" applyAlignment="1">
      <alignment horizontal="justify" vertical="top" wrapText="1"/>
    </xf>
    <xf numFmtId="3" fontId="3" fillId="2" borderId="0" xfId="7" applyNumberFormat="1" applyFont="1" applyFill="1" applyAlignment="1">
      <alignment horizontal="center"/>
    </xf>
    <xf numFmtId="0" fontId="3" fillId="2" borderId="0" xfId="7" applyFont="1" applyFill="1" applyAlignment="1">
      <alignment horizontal="center" vertical="center"/>
    </xf>
    <xf numFmtId="0" fontId="4" fillId="2" borderId="0" xfId="7" applyFont="1" applyFill="1" applyAlignment="1">
      <alignment horizontal="center" vertical="top"/>
    </xf>
    <xf numFmtId="37" fontId="7" fillId="3" borderId="2" xfId="7" applyNumberFormat="1" applyFont="1" applyFill="1" applyBorder="1" applyAlignment="1">
      <alignment horizontal="left" vertical="center"/>
    </xf>
    <xf numFmtId="37" fontId="7" fillId="3" borderId="4" xfId="7" applyNumberFormat="1" applyFont="1" applyFill="1" applyBorder="1" applyAlignment="1">
      <alignment horizontal="left" vertical="center"/>
    </xf>
    <xf numFmtId="49" fontId="7" fillId="3" borderId="3" xfId="7" quotePrefix="1" applyNumberFormat="1" applyFont="1" applyFill="1" applyBorder="1" applyAlignment="1">
      <alignment horizontal="center" vertical="center" wrapText="1"/>
    </xf>
    <xf numFmtId="49" fontId="7" fillId="3" borderId="3" xfId="7" applyNumberFormat="1" applyFont="1" applyFill="1" applyBorder="1" applyAlignment="1">
      <alignment horizontal="center" vertical="center" wrapText="1"/>
    </xf>
    <xf numFmtId="49" fontId="7" fillId="3" borderId="0" xfId="7" applyNumberFormat="1" applyFont="1" applyFill="1" applyAlignment="1">
      <alignment horizontal="center" vertical="center" wrapText="1"/>
    </xf>
    <xf numFmtId="165" fontId="7" fillId="3" borderId="0" xfId="9" applyNumberFormat="1" applyFont="1" applyFill="1" applyAlignment="1">
      <alignment horizontal="right" vertical="center"/>
    </xf>
    <xf numFmtId="0" fontId="13" fillId="0" borderId="6" xfId="3" applyFont="1" applyBorder="1" applyAlignment="1">
      <alignment horizontal="justify" vertical="top" wrapText="1"/>
    </xf>
    <xf numFmtId="0" fontId="13" fillId="0" borderId="0" xfId="3" applyFont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37" fontId="7" fillId="3" borderId="0" xfId="0" applyNumberFormat="1" applyFont="1" applyFill="1" applyAlignment="1" applyProtection="1">
      <alignment horizontal="left" vertical="center"/>
      <protection locked="0"/>
    </xf>
    <xf numFmtId="37" fontId="7" fillId="3" borderId="7" xfId="0" applyNumberFormat="1" applyFont="1" applyFill="1" applyBorder="1" applyAlignment="1" applyProtection="1">
      <alignment horizontal="left" vertical="center"/>
      <protection locked="0"/>
    </xf>
    <xf numFmtId="37" fontId="7" fillId="3" borderId="0" xfId="0" applyNumberFormat="1" applyFont="1" applyFill="1" applyAlignment="1" applyProtection="1">
      <alignment horizontal="right" vertical="center"/>
      <protection locked="0"/>
    </xf>
    <xf numFmtId="3" fontId="7" fillId="3" borderId="0" xfId="0" applyNumberFormat="1" applyFont="1" applyFill="1" applyAlignment="1">
      <alignment horizontal="right" vertical="center" wrapText="1"/>
    </xf>
    <xf numFmtId="3" fontId="7" fillId="3" borderId="7" xfId="0" applyNumberFormat="1" applyFont="1" applyFill="1" applyBorder="1" applyAlignment="1">
      <alignment horizontal="right" vertical="center" wrapText="1"/>
    </xf>
    <xf numFmtId="0" fontId="3" fillId="2" borderId="0" xfId="11" applyFont="1" applyFill="1" applyAlignment="1">
      <alignment horizontal="center"/>
    </xf>
    <xf numFmtId="0" fontId="3" fillId="2" borderId="0" xfId="11" applyFont="1" applyFill="1" applyAlignment="1">
      <alignment horizontal="center" vertical="center"/>
    </xf>
    <xf numFmtId="0" fontId="4" fillId="2" borderId="0" xfId="11" applyFont="1" applyFill="1" applyAlignment="1">
      <alignment horizontal="center" vertical="top"/>
    </xf>
    <xf numFmtId="0" fontId="3" fillId="2" borderId="0" xfId="7" applyFont="1" applyFill="1" applyAlignment="1">
      <alignment horizontal="center"/>
    </xf>
    <xf numFmtId="3" fontId="7" fillId="3" borderId="0" xfId="7" applyNumberFormat="1" applyFont="1" applyFill="1" applyAlignment="1">
      <alignment horizontal="center" vertical="center"/>
    </xf>
    <xf numFmtId="10" fontId="34" fillId="0" borderId="0" xfId="11" applyNumberFormat="1" applyFont="1" applyAlignment="1">
      <alignment horizontal="left" vertical="top" wrapText="1"/>
    </xf>
    <xf numFmtId="0" fontId="34" fillId="0" borderId="0" xfId="11" applyFont="1" applyAlignment="1">
      <alignment vertical="top" wrapText="1"/>
    </xf>
    <xf numFmtId="0" fontId="34" fillId="0" borderId="0" xfId="11" applyFont="1" applyAlignment="1">
      <alignment vertical="top"/>
    </xf>
    <xf numFmtId="0" fontId="13" fillId="0" borderId="0" xfId="11" applyFont="1" applyAlignment="1">
      <alignment vertical="top" wrapText="1"/>
    </xf>
    <xf numFmtId="0" fontId="13" fillId="0" borderId="0" xfId="11" applyFont="1" applyAlignment="1">
      <alignment vertical="top"/>
    </xf>
    <xf numFmtId="0" fontId="13" fillId="0" borderId="22" xfId="11" applyFont="1" applyBorder="1" applyAlignment="1">
      <alignment vertical="top"/>
    </xf>
    <xf numFmtId="0" fontId="38" fillId="2" borderId="0" xfId="7" applyFont="1" applyFill="1" applyAlignment="1">
      <alignment horizontal="center" vertical="center"/>
    </xf>
    <xf numFmtId="0" fontId="13" fillId="0" borderId="0" xfId="7" applyFont="1" applyAlignment="1">
      <alignment horizontal="left" vertical="top" wrapText="1"/>
    </xf>
    <xf numFmtId="0" fontId="4" fillId="2" borderId="0" xfId="7" applyFont="1" applyFill="1" applyAlignment="1">
      <alignment horizontal="center"/>
    </xf>
    <xf numFmtId="0" fontId="13" fillId="0" borderId="6" xfId="7" applyFont="1" applyBorder="1" applyAlignment="1">
      <alignment horizontal="left" vertical="top" wrapText="1"/>
    </xf>
    <xf numFmtId="0" fontId="3" fillId="2" borderId="0" xfId="7" applyFont="1" applyFill="1" applyAlignment="1">
      <alignment horizontal="center" vertical="top"/>
    </xf>
    <xf numFmtId="3" fontId="7" fillId="3" borderId="0" xfId="7" quotePrefix="1" applyNumberFormat="1" applyFont="1" applyFill="1" applyAlignment="1">
      <alignment horizontal="center" vertical="center"/>
    </xf>
    <xf numFmtId="0" fontId="43" fillId="2" borderId="0" xfId="7" applyFont="1" applyFill="1" applyAlignment="1">
      <alignment horizontal="center"/>
    </xf>
    <xf numFmtId="0" fontId="45" fillId="0" borderId="0" xfId="0" applyFont="1"/>
    <xf numFmtId="0" fontId="46" fillId="0" borderId="0" xfId="0" applyFont="1"/>
    <xf numFmtId="0" fontId="45" fillId="7" borderId="0" xfId="0" applyFont="1" applyFill="1"/>
    <xf numFmtId="0" fontId="47" fillId="8" borderId="0" xfId="3" applyFont="1" applyFill="1" applyAlignment="1">
      <alignment horizontal="center" vertical="center"/>
    </xf>
    <xf numFmtId="0" fontId="48" fillId="0" borderId="0" xfId="0" applyFont="1"/>
    <xf numFmtId="0" fontId="49" fillId="7" borderId="0" xfId="3" applyFont="1" applyFill="1"/>
    <xf numFmtId="0" fontId="49" fillId="7" borderId="0" xfId="3" applyFont="1" applyFill="1" applyAlignment="1">
      <alignment horizontal="right"/>
    </xf>
    <xf numFmtId="0" fontId="50" fillId="0" borderId="0" xfId="3" applyFont="1"/>
    <xf numFmtId="0" fontId="51" fillId="0" borderId="0" xfId="3" applyFont="1"/>
    <xf numFmtId="0" fontId="52" fillId="9" borderId="0" xfId="8" applyFont="1" applyFill="1" applyAlignment="1" applyProtection="1"/>
    <xf numFmtId="0" fontId="53" fillId="9" borderId="0" xfId="0" applyFont="1" applyFill="1" applyAlignment="1">
      <alignment horizontal="right"/>
    </xf>
    <xf numFmtId="0" fontId="54" fillId="9" borderId="0" xfId="8" applyFont="1" applyFill="1" applyAlignment="1" applyProtection="1"/>
    <xf numFmtId="0" fontId="51" fillId="9" borderId="0" xfId="3" applyFont="1" applyFill="1" applyAlignment="1">
      <alignment horizontal="right"/>
    </xf>
    <xf numFmtId="0" fontId="55" fillId="9" borderId="0" xfId="8" applyFont="1" applyFill="1" applyAlignment="1" applyProtection="1"/>
    <xf numFmtId="0" fontId="52" fillId="0" borderId="0" xfId="8" applyFont="1" applyFill="1" applyAlignment="1" applyProtection="1"/>
    <xf numFmtId="0" fontId="53" fillId="0" borderId="0" xfId="0" applyFont="1" applyAlignment="1">
      <alignment horizontal="right"/>
    </xf>
    <xf numFmtId="0" fontId="51" fillId="9" borderId="0" xfId="3" quotePrefix="1" applyFont="1" applyFill="1" applyAlignment="1">
      <alignment horizontal="right"/>
    </xf>
    <xf numFmtId="0" fontId="55" fillId="0" borderId="0" xfId="8" applyFont="1" applyFill="1" applyAlignment="1" applyProtection="1"/>
    <xf numFmtId="1" fontId="51" fillId="9" borderId="0" xfId="3" quotePrefix="1" applyNumberFormat="1" applyFont="1" applyFill="1" applyAlignment="1">
      <alignment horizontal="right"/>
    </xf>
    <xf numFmtId="0" fontId="49" fillId="10" borderId="0" xfId="3" applyFont="1" applyFill="1"/>
    <xf numFmtId="0" fontId="49" fillId="10" borderId="0" xfId="3" applyFont="1" applyFill="1" applyAlignment="1">
      <alignment horizontal="right"/>
    </xf>
    <xf numFmtId="0" fontId="53" fillId="0" borderId="0" xfId="3" applyFont="1" applyAlignment="1">
      <alignment horizontal="right"/>
    </xf>
    <xf numFmtId="0" fontId="18" fillId="9" borderId="0" xfId="8" applyFont="1" applyFill="1" applyAlignment="1" applyProtection="1"/>
    <xf numFmtId="0" fontId="53" fillId="9" borderId="0" xfId="0" applyFont="1" applyFill="1"/>
    <xf numFmtId="0" fontId="53" fillId="0" borderId="10" xfId="0" applyFont="1" applyBorder="1"/>
    <xf numFmtId="0" fontId="3" fillId="2" borderId="0" xfId="4" applyFont="1" applyFill="1" applyAlignment="1">
      <alignment horizontal="center"/>
    </xf>
    <xf numFmtId="0" fontId="2" fillId="0" borderId="0" xfId="4" applyFont="1"/>
    <xf numFmtId="0" fontId="56" fillId="0" borderId="0" xfId="4" applyFont="1"/>
    <xf numFmtId="0" fontId="45" fillId="0" borderId="0" xfId="4" applyFont="1"/>
    <xf numFmtId="0" fontId="45" fillId="0" borderId="0" xfId="4" applyFont="1" applyAlignment="1">
      <alignment wrapText="1"/>
    </xf>
    <xf numFmtId="0" fontId="53" fillId="0" borderId="0" xfId="0" applyFont="1"/>
    <xf numFmtId="0" fontId="45" fillId="0" borderId="0" xfId="7" applyFont="1" applyAlignment="1">
      <alignment horizontal="right"/>
    </xf>
    <xf numFmtId="37" fontId="45" fillId="0" borderId="0" xfId="7" applyNumberFormat="1" applyFont="1" applyAlignment="1">
      <alignment horizontal="left" vertical="center"/>
    </xf>
    <xf numFmtId="0" fontId="45" fillId="0" borderId="0" xfId="4" applyFont="1" applyAlignment="1">
      <alignment vertical="center" wrapText="1"/>
    </xf>
    <xf numFmtId="0" fontId="0" fillId="0" borderId="0" xfId="0" applyAlignment="1">
      <alignment wrapText="1"/>
    </xf>
    <xf numFmtId="0" fontId="45" fillId="0" borderId="0" xfId="4" applyFont="1" applyAlignment="1">
      <alignment vertical="top" wrapText="1"/>
    </xf>
  </cellXfs>
  <cellStyles count="15">
    <cellStyle name="Comma" xfId="1" builtinId="3"/>
    <cellStyle name="Comma 2" xfId="14" xr:uid="{4466BCB3-7FE5-4DF7-A6E4-08006375BADD}"/>
    <cellStyle name="Comma 2 3" xfId="10" xr:uid="{B2118E22-376A-4276-9845-5BF83CE6C8AB}"/>
    <cellStyle name="Hipervínculo 2" xfId="8" xr:uid="{9CD922D1-9FBD-495E-9A7D-E7E4E542BE64}"/>
    <cellStyle name="Millares 3 2" xfId="9" xr:uid="{7F7FD50E-E2BE-476F-9011-01FA2B93D4A2}"/>
    <cellStyle name="Millares 4" xfId="5" xr:uid="{EA1CE989-570B-48B5-83CA-EDAB955683E2}"/>
    <cellStyle name="Normal" xfId="0" builtinId="0"/>
    <cellStyle name="Normal 10" xfId="4" xr:uid="{EB096648-9198-440F-B3EB-8D1DF089EA2C}"/>
    <cellStyle name="Normal 2" xfId="11" xr:uid="{66087A30-9943-4416-B635-299EC94E0F0C}"/>
    <cellStyle name="Normal 2 2" xfId="7" xr:uid="{ADE4A35F-4D41-4D2A-8226-66FB8828FD41}"/>
    <cellStyle name="Normal 2 2 2 3" xfId="3" xr:uid="{3AA7438F-0676-4AA3-90BF-EF14A20DDEFF}"/>
    <cellStyle name="Percent" xfId="2" builtinId="5"/>
    <cellStyle name="Percent 2" xfId="12" xr:uid="{D7ACC8B7-3D23-47B9-848F-DB79AE321B28}"/>
    <cellStyle name="Percent 3" xfId="13" xr:uid="{EAC6072D-0EC6-47A3-B36D-0E249682B412}"/>
    <cellStyle name="Porcentaje 3" xfId="6" xr:uid="{72968ED6-620B-44EC-B959-775F0DBF1F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externalLink" Target="externalLinks/externalLink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externalLink" Target="externalLinks/externalLink1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3433970</xdr:colOff>
      <xdr:row>5</xdr:row>
      <xdr:rowOff>73715</xdr:rowOff>
    </xdr:from>
    <xdr:to>
      <xdr:col>0</xdr:col>
      <xdr:colOff>3433970</xdr:colOff>
      <xdr:row>9</xdr:row>
      <xdr:rowOff>92765</xdr:rowOff>
    </xdr:to>
    <xdr:sp macro="" textlink="">
      <xdr:nvSpPr>
        <xdr:cNvPr id="2" name="TextBox 4">
          <a:extLst>
            <a:ext uri="{FF2B5EF4-FFF2-40B4-BE49-F238E27FC236}">
              <a16:creationId xmlns:a16="http://schemas.microsoft.com/office/drawing/2014/main" id="{21A76793-2041-4DB2-B642-107466840873}"/>
            </a:ext>
          </a:extLst>
        </xdr:cNvPr>
        <xdr:cNvSpPr txBox="1"/>
      </xdr:nvSpPr>
      <xdr:spPr>
        <a:xfrm>
          <a:off x="3433970" y="1026215"/>
          <a:ext cx="0" cy="7810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BO" sz="5400" b="1">
              <a:solidFill>
                <a:srgbClr val="2D536F"/>
              </a:solidFill>
            </a:rPr>
            <a:t>V</a:t>
          </a:r>
          <a:r>
            <a:rPr lang="es-BO" sz="3500">
              <a:solidFill>
                <a:srgbClr val="2D536F"/>
              </a:solidFill>
            </a:rPr>
            <a:t>ALORES</a:t>
          </a: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10</xdr:row>
      <xdr:rowOff>66675</xdr:rowOff>
    </xdr:to>
    <xdr:grpSp>
      <xdr:nvGrpSpPr>
        <xdr:cNvPr id="3" name="Group 1">
          <a:extLst>
            <a:ext uri="{FF2B5EF4-FFF2-40B4-BE49-F238E27FC236}">
              <a16:creationId xmlns:a16="http://schemas.microsoft.com/office/drawing/2014/main" id="{7753F812-151C-440C-A656-D4FA3A3B7B79}"/>
            </a:ext>
          </a:extLst>
        </xdr:cNvPr>
        <xdr:cNvGrpSpPr>
          <a:grpSpLocks/>
        </xdr:cNvGrpSpPr>
      </xdr:nvGrpSpPr>
      <xdr:grpSpPr bwMode="auto">
        <a:xfrm>
          <a:off x="19050" y="0"/>
          <a:ext cx="6433102" cy="1971675"/>
          <a:chOff x="16566" y="-6890"/>
          <a:chExt cx="6156000" cy="1976518"/>
        </a:xfrm>
      </xdr:grpSpPr>
      <xdr:grpSp>
        <xdr:nvGrpSpPr>
          <xdr:cNvPr id="4" name="Group 18">
            <a:extLst>
              <a:ext uri="{FF2B5EF4-FFF2-40B4-BE49-F238E27FC236}">
                <a16:creationId xmlns:a16="http://schemas.microsoft.com/office/drawing/2014/main" id="{E23FF00E-4C45-469E-B33D-94F837092552}"/>
              </a:ext>
            </a:extLst>
          </xdr:cNvPr>
          <xdr:cNvGrpSpPr>
            <a:grpSpLocks/>
          </xdr:cNvGrpSpPr>
        </xdr:nvGrpSpPr>
        <xdr:grpSpPr bwMode="auto">
          <a:xfrm>
            <a:off x="16566" y="-6890"/>
            <a:ext cx="6156000" cy="1976518"/>
            <a:chOff x="19050" y="-90719"/>
            <a:chExt cx="6991350" cy="1998719"/>
          </a:xfrm>
        </xdr:grpSpPr>
        <xdr:pic>
          <xdr:nvPicPr>
            <xdr:cNvPr id="6" name="Imagen 1">
              <a:extLst>
                <a:ext uri="{FF2B5EF4-FFF2-40B4-BE49-F238E27FC236}">
                  <a16:creationId xmlns:a16="http://schemas.microsoft.com/office/drawing/2014/main" id="{8EC44047-104C-40D3-A826-3EBDECD99A7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18105"/>
            <a:stretch>
              <a:fillRect/>
            </a:stretch>
          </xdr:blipFill>
          <xdr:spPr bwMode="auto">
            <a:xfrm>
              <a:off x="19050" y="0"/>
              <a:ext cx="6991350" cy="19080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grpSp>
          <xdr:nvGrpSpPr>
            <xdr:cNvPr id="7" name="Group 20">
              <a:extLst>
                <a:ext uri="{FF2B5EF4-FFF2-40B4-BE49-F238E27FC236}">
                  <a16:creationId xmlns:a16="http://schemas.microsoft.com/office/drawing/2014/main" id="{49511E5D-7B63-450E-A988-344E38452FC5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2049916" y="-90719"/>
              <a:ext cx="3142300" cy="1386635"/>
              <a:chOff x="2049916" y="-90719"/>
              <a:chExt cx="3142300" cy="1386635"/>
            </a:xfrm>
          </xdr:grpSpPr>
          <xdr:grpSp>
            <xdr:nvGrpSpPr>
              <xdr:cNvPr id="10" name="Group 23">
                <a:extLst>
                  <a:ext uri="{FF2B5EF4-FFF2-40B4-BE49-F238E27FC236}">
                    <a16:creationId xmlns:a16="http://schemas.microsoft.com/office/drawing/2014/main" id="{C5B613AF-191E-41B4-90EE-D75CE388EEA2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2345893" y="-90719"/>
                <a:ext cx="2586583" cy="929162"/>
                <a:chOff x="5717743" y="1985731"/>
                <a:chExt cx="2586583" cy="929162"/>
              </a:xfrm>
            </xdr:grpSpPr>
            <xdr:sp macro="" textlink="">
              <xdr:nvSpPr>
                <xdr:cNvPr id="14" name="TextBox 27">
                  <a:extLst>
                    <a:ext uri="{FF2B5EF4-FFF2-40B4-BE49-F238E27FC236}">
                      <a16:creationId xmlns:a16="http://schemas.microsoft.com/office/drawing/2014/main" id="{9E85468E-09F9-4B55-8B39-F15DFBA446E7}"/>
                    </a:ext>
                  </a:extLst>
                </xdr:cNvPr>
                <xdr:cNvSpPr txBox="1"/>
              </xdr:nvSpPr>
              <xdr:spPr>
                <a:xfrm>
                  <a:off x="6107354" y="2227122"/>
                  <a:ext cx="2196972" cy="646928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square" rtlCol="0" anchor="b">
                  <a:spAutoFit/>
                </a:bodyPr>
                <a:lstStyle/>
                <a:p>
                  <a:r>
                    <a:rPr lang="es-BO" sz="3500">
                      <a:solidFill>
                        <a:srgbClr val="2D536F"/>
                      </a:solidFill>
                    </a:rPr>
                    <a:t>OLETÍN</a:t>
                  </a:r>
                </a:p>
              </xdr:txBody>
            </xdr:sp>
            <xdr:sp macro="" textlink="">
              <xdr:nvSpPr>
                <xdr:cNvPr id="15" name="TextBox 28">
                  <a:extLst>
                    <a:ext uri="{FF2B5EF4-FFF2-40B4-BE49-F238E27FC236}">
                      <a16:creationId xmlns:a16="http://schemas.microsoft.com/office/drawing/2014/main" id="{8D54CAFF-5B3A-4B3B-8ADF-4474DD08F463}"/>
                    </a:ext>
                  </a:extLst>
                </xdr:cNvPr>
                <xdr:cNvSpPr txBox="1"/>
              </xdr:nvSpPr>
              <xdr:spPr>
                <a:xfrm>
                  <a:off x="5717743" y="1985731"/>
                  <a:ext cx="660174" cy="926942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none" rtlCol="0" anchor="b">
                  <a:spAutoFit/>
                </a:bodyPr>
                <a:lstStyle/>
                <a:p>
                  <a:r>
                    <a:rPr lang="es-BO" sz="5400">
                      <a:solidFill>
                        <a:srgbClr val="2D536F"/>
                      </a:solidFill>
                    </a:rPr>
                    <a:t>B</a:t>
                  </a:r>
                </a:p>
              </xdr:txBody>
            </xdr:sp>
          </xdr:grpSp>
          <xdr:grpSp>
            <xdr:nvGrpSpPr>
              <xdr:cNvPr id="11" name="Group 24">
                <a:extLst>
                  <a:ext uri="{FF2B5EF4-FFF2-40B4-BE49-F238E27FC236}">
                    <a16:creationId xmlns:a16="http://schemas.microsoft.com/office/drawing/2014/main" id="{BDA62384-819E-4ECB-839E-E69137C7CFF4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2049916" y="368974"/>
                <a:ext cx="3142300" cy="926942"/>
                <a:chOff x="5831341" y="2188249"/>
                <a:chExt cx="3142300" cy="926942"/>
              </a:xfrm>
            </xdr:grpSpPr>
            <xdr:sp macro="" textlink="">
              <xdr:nvSpPr>
                <xdr:cNvPr id="12" name="TextBox 25">
                  <a:extLst>
                    <a:ext uri="{FF2B5EF4-FFF2-40B4-BE49-F238E27FC236}">
                      <a16:creationId xmlns:a16="http://schemas.microsoft.com/office/drawing/2014/main" id="{F5E055A2-2E75-40AC-A33D-180646FD7F3C}"/>
                    </a:ext>
                  </a:extLst>
                </xdr:cNvPr>
                <xdr:cNvSpPr txBox="1"/>
              </xdr:nvSpPr>
              <xdr:spPr>
                <a:xfrm>
                  <a:off x="6203076" y="2414107"/>
                  <a:ext cx="2770566" cy="646928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square" rtlCol="0" anchor="b">
                  <a:spAutoFit/>
                </a:bodyPr>
                <a:lstStyle/>
                <a:p>
                  <a:r>
                    <a:rPr lang="es-BO" sz="3500">
                      <a:solidFill>
                        <a:srgbClr val="2D536F"/>
                      </a:solidFill>
                    </a:rPr>
                    <a:t>STADÍSTICO</a:t>
                  </a:r>
                </a:p>
              </xdr:txBody>
            </xdr:sp>
            <xdr:sp macro="" textlink="">
              <xdr:nvSpPr>
                <xdr:cNvPr id="13" name="TextBox 26">
                  <a:extLst>
                    <a:ext uri="{FF2B5EF4-FFF2-40B4-BE49-F238E27FC236}">
                      <a16:creationId xmlns:a16="http://schemas.microsoft.com/office/drawing/2014/main" id="{A7C68F95-2B9C-4C35-AAD7-B13D1E0A2C7D}"/>
                    </a:ext>
                  </a:extLst>
                </xdr:cNvPr>
                <xdr:cNvSpPr txBox="1"/>
              </xdr:nvSpPr>
              <xdr:spPr>
                <a:xfrm>
                  <a:off x="5835110" y="2192027"/>
                  <a:ext cx="627706" cy="926942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none" rtlCol="0" anchor="b">
                  <a:spAutoFit/>
                </a:bodyPr>
                <a:lstStyle/>
                <a:p>
                  <a:r>
                    <a:rPr lang="es-BO" sz="5400">
                      <a:solidFill>
                        <a:srgbClr val="2D536F"/>
                      </a:solidFill>
                    </a:rPr>
                    <a:t>E</a:t>
                  </a:r>
                </a:p>
              </xdr:txBody>
            </xdr:sp>
          </xdr:grpSp>
        </xdr:grpSp>
        <xdr:sp macro="" textlink="">
          <xdr:nvSpPr>
            <xdr:cNvPr id="8" name="TextBox 21">
              <a:extLst>
                <a:ext uri="{FF2B5EF4-FFF2-40B4-BE49-F238E27FC236}">
                  <a16:creationId xmlns:a16="http://schemas.microsoft.com/office/drawing/2014/main" id="{A74DDCEE-9085-4536-A615-96E9FEE86D26}"/>
                </a:ext>
              </a:extLst>
            </xdr:cNvPr>
            <xdr:cNvSpPr txBox="1"/>
          </xdr:nvSpPr>
          <xdr:spPr>
            <a:xfrm>
              <a:off x="3265807" y="1521774"/>
              <a:ext cx="3744593" cy="3792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r"/>
              <a:r>
                <a:rPr lang="es-BO" sz="1800" b="1" i="1">
                  <a:solidFill>
                    <a:srgbClr val="2D536F"/>
                  </a:solidFill>
                </a:rPr>
                <a:t>AL</a:t>
              </a:r>
              <a:r>
                <a:rPr lang="es-BO" sz="1800" b="1" i="1" baseline="0">
                  <a:solidFill>
                    <a:srgbClr val="2D536F"/>
                  </a:solidFill>
                </a:rPr>
                <a:t> 31 DE MARZO DE 2026</a:t>
              </a:r>
              <a:endParaRPr lang="es-BO" sz="1800" b="1" i="1">
                <a:solidFill>
                  <a:srgbClr val="2D536F"/>
                </a:solidFill>
              </a:endParaRPr>
            </a:p>
          </xdr:txBody>
        </xdr:sp>
        <xdr:pic>
          <xdr:nvPicPr>
            <xdr:cNvPr id="9" name="Picture 22" descr="C:\Users\vmamani\AppData\Local\Microsoft\Windows\Temporary Internet Files\Content.Outlook\RLX2YOFO\LOGOHORIZONTALTRANSPARENTE.png">
              <a:extLst>
                <a:ext uri="{FF2B5EF4-FFF2-40B4-BE49-F238E27FC236}">
                  <a16:creationId xmlns:a16="http://schemas.microsoft.com/office/drawing/2014/main" id="{FF651E88-065A-417B-AF4C-F50CC852916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823" t="27344" b="28125"/>
            <a:stretch>
              <a:fillRect/>
            </a:stretch>
          </xdr:blipFill>
          <xdr:spPr bwMode="auto">
            <a:xfrm>
              <a:off x="38101" y="28575"/>
              <a:ext cx="1984213" cy="9000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sp macro="" textlink="">
        <xdr:nvSpPr>
          <xdr:cNvPr id="5" name="TextBox 29">
            <a:extLst>
              <a:ext uri="{FF2B5EF4-FFF2-40B4-BE49-F238E27FC236}">
                <a16:creationId xmlns:a16="http://schemas.microsoft.com/office/drawing/2014/main" id="{4001B18A-4B2B-49FA-BA74-E41920045B52}"/>
              </a:ext>
            </a:extLst>
          </xdr:cNvPr>
          <xdr:cNvSpPr txBox="1"/>
        </xdr:nvSpPr>
        <xdr:spPr>
          <a:xfrm>
            <a:off x="502566" y="1148467"/>
            <a:ext cx="5393647" cy="44711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es-BO" sz="2300" b="0" i="0" u="none">
                <a:solidFill>
                  <a:srgbClr val="2D536F"/>
                </a:solidFill>
              </a:rPr>
              <a:t>CARTERA</a:t>
            </a:r>
            <a:r>
              <a:rPr lang="es-BO" sz="2300" b="0" i="0" u="none" baseline="0">
                <a:solidFill>
                  <a:srgbClr val="2D536F"/>
                </a:solidFill>
              </a:rPr>
              <a:t> DE CRÉDITOS Y OTROS</a:t>
            </a:r>
            <a:endParaRPr lang="es-BO" sz="2300" b="0" i="0" u="none">
              <a:solidFill>
                <a:srgbClr val="2D536F"/>
              </a:solidFill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/Herramientas/otras%20bases%20cartera/2026-03%20-%20Base%20cartera%20por%20actividad%20economica%20deudo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/Herramientas/otras%20bases%20cartera/2026-03%20-%20Base%20cartera%20por%20destin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/Herramientas/otras%20bases%20cartera/2026-03%20-%20Base%20cartera%20por%20tipo%20de%20credi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era"/>
      <sheetName val="carteraycontingente"/>
      <sheetName val="contingente"/>
      <sheetName val="auxiliar"/>
      <sheetName val="150"/>
      <sheetName val="10020"/>
      <sheetName val="12300"/>
      <sheetName val="12030"/>
      <sheetName val="10263"/>
      <sheetName val="10264"/>
      <sheetName val="10401"/>
      <sheetName val="10300"/>
      <sheetName val="242"/>
      <sheetName val="12345"/>
      <sheetName val="224"/>
      <sheetName val="225"/>
      <sheetName val="10400"/>
      <sheetName val="150-1"/>
      <sheetName val="10020-1"/>
      <sheetName val="12300-1"/>
      <sheetName val="12030-1"/>
      <sheetName val="10263-1"/>
      <sheetName val="10264-1"/>
      <sheetName val="10401-1"/>
    </sheetNames>
    <sheetDataSet>
      <sheetData sheetId="0">
        <row r="13">
          <cell r="C13" t="str">
            <v>BCR</v>
          </cell>
          <cell r="D13" t="str">
            <v>BDR</v>
          </cell>
          <cell r="E13" t="str">
            <v>BEC</v>
          </cell>
          <cell r="F13" t="str">
            <v>BFO</v>
          </cell>
          <cell r="G13" t="str">
            <v>BGA</v>
          </cell>
          <cell r="H13" t="str">
            <v>BIE</v>
          </cell>
          <cell r="I13" t="str">
            <v>BIS</v>
          </cell>
          <cell r="J13" t="str">
            <v>BME</v>
          </cell>
          <cell r="K13" t="str">
            <v>BNA</v>
          </cell>
          <cell r="L13" t="str">
            <v>BNB</v>
          </cell>
          <cell r="M13" t="str">
            <v>BPR</v>
          </cell>
          <cell r="N13" t="str">
            <v>BSO</v>
          </cell>
          <cell r="O13" t="str">
            <v>BUN</v>
          </cell>
          <cell r="P13" t="str">
            <v>CAE</v>
          </cell>
          <cell r="Q13" t="str">
            <v>CAS</v>
          </cell>
          <cell r="R13" t="str">
            <v>CCA</v>
          </cell>
          <cell r="S13" t="str">
            <v>CCB</v>
          </cell>
          <cell r="T13" t="str">
            <v>CCF</v>
          </cell>
          <cell r="U13" t="str">
            <v>CCM</v>
          </cell>
          <cell r="V13" t="str">
            <v>CCP</v>
          </cell>
          <cell r="W13" t="str">
            <v>CCR</v>
          </cell>
          <cell r="X13" t="str">
            <v>CEC</v>
          </cell>
          <cell r="Y13" t="str">
            <v>CEY</v>
          </cell>
          <cell r="Z13" t="str">
            <v>CFA</v>
          </cell>
          <cell r="AA13" t="str">
            <v>CHO</v>
          </cell>
          <cell r="AB13" t="str">
            <v>CIH</v>
          </cell>
          <cell r="AC13" t="str">
            <v>CJB</v>
          </cell>
          <cell r="AD13" t="str">
            <v>CJN</v>
          </cell>
          <cell r="AE13" t="str">
            <v>CJO</v>
          </cell>
          <cell r="AF13" t="str">
            <v>CJP</v>
          </cell>
          <cell r="AG13" t="str">
            <v>CLC</v>
          </cell>
          <cell r="AH13" t="str">
            <v>CLO</v>
          </cell>
          <cell r="AI13" t="str">
            <v>CLS</v>
          </cell>
          <cell r="AJ13" t="str">
            <v>CLY</v>
          </cell>
          <cell r="AK13" t="str">
            <v>CMD</v>
          </cell>
          <cell r="AL13" t="str">
            <v>CME</v>
          </cell>
          <cell r="AM13" t="str">
            <v>CMG</v>
          </cell>
          <cell r="AN13" t="str">
            <v>CMM</v>
          </cell>
          <cell r="AO13" t="str">
            <v>CMR</v>
          </cell>
          <cell r="AP13" t="str">
            <v>COO</v>
          </cell>
          <cell r="AQ13" t="str">
            <v>CPG</v>
          </cell>
          <cell r="AR13" t="str">
            <v>CPS</v>
          </cell>
          <cell r="AS13" t="str">
            <v>CPX</v>
          </cell>
          <cell r="AT13" t="str">
            <v>CQC</v>
          </cell>
          <cell r="AU13" t="str">
            <v>CSA</v>
          </cell>
          <cell r="AV13" t="str">
            <v>CSM</v>
          </cell>
          <cell r="AW13" t="str">
            <v>CSN</v>
          </cell>
          <cell r="AX13" t="str">
            <v>CSP</v>
          </cell>
          <cell r="AY13" t="str">
            <v>CSQ</v>
          </cell>
          <cell r="AZ13" t="str">
            <v>CSR</v>
          </cell>
          <cell r="BA13" t="str">
            <v>CST</v>
          </cell>
          <cell r="BB13" t="str">
            <v>CTR</v>
          </cell>
          <cell r="BC13" t="str">
            <v>CUM</v>
          </cell>
          <cell r="BD13" t="str">
            <v>CVE</v>
          </cell>
          <cell r="BE13" t="str">
            <v>ICI</v>
          </cell>
          <cell r="BF13" t="str">
            <v>ICR</v>
          </cell>
          <cell r="BG13" t="str">
            <v>IDI</v>
          </cell>
          <cell r="BH13" t="str">
            <v>IFO</v>
          </cell>
          <cell r="BI13" t="str">
            <v>IFU</v>
          </cell>
          <cell r="BJ13" t="str">
            <v>IID</v>
          </cell>
          <cell r="BK13" t="str">
            <v>IIM</v>
          </cell>
          <cell r="BL13" t="str">
            <v>IPM</v>
          </cell>
          <cell r="BM13" t="str">
            <v>PCO</v>
          </cell>
          <cell r="BN13" t="str">
            <v>PEF</v>
          </cell>
          <cell r="BO13" t="str">
            <v>VL1</v>
          </cell>
          <cell r="BP13" t="str">
            <v>VPG</v>
          </cell>
          <cell r="BQ13" t="str">
            <v>VPR</v>
          </cell>
        </row>
        <row r="14">
          <cell r="A14">
            <v>2</v>
          </cell>
          <cell r="C14">
            <v>2267754220.3453999</v>
          </cell>
          <cell r="D14">
            <v>3146779257.1799998</v>
          </cell>
          <cell r="E14">
            <v>1030403815.0934004</v>
          </cell>
          <cell r="F14">
            <v>224090814.53000003</v>
          </cell>
          <cell r="G14">
            <v>3418151315.1512012</v>
          </cell>
          <cell r="H14">
            <v>3154307112.6725998</v>
          </cell>
          <cell r="I14">
            <v>1522290216.2391999</v>
          </cell>
          <cell r="J14">
            <v>1520770582.2659993</v>
          </cell>
          <cell r="K14">
            <v>24907237.722399998</v>
          </cell>
          <cell r="L14">
            <v>2157994554.6779995</v>
          </cell>
          <cell r="M14">
            <v>2850348071.6999998</v>
          </cell>
          <cell r="N14">
            <v>847231341.91999984</v>
          </cell>
          <cell r="O14">
            <v>3309343700.7239995</v>
          </cell>
          <cell r="P14">
            <v>5296718.3249999983</v>
          </cell>
          <cell r="Q14">
            <v>570426.87999999989</v>
          </cell>
          <cell r="R14">
            <v>919039.55999999994</v>
          </cell>
          <cell r="S14">
            <v>15540597.639999999</v>
          </cell>
          <cell r="T14">
            <v>147016389.99620003</v>
          </cell>
          <cell r="U14">
            <v>66797439.290000007</v>
          </cell>
          <cell r="V14">
            <v>620046.17000000004</v>
          </cell>
          <cell r="W14">
            <v>2390115.0900000003</v>
          </cell>
          <cell r="X14">
            <v>642963.5</v>
          </cell>
          <cell r="Y14">
            <v>21353397.7214</v>
          </cell>
          <cell r="Z14">
            <v>1060792.3276</v>
          </cell>
          <cell r="AA14">
            <v>218391.02000000002</v>
          </cell>
          <cell r="AB14">
            <v>8451405.9473999999</v>
          </cell>
          <cell r="AC14">
            <v>4086108.49</v>
          </cell>
          <cell r="AD14">
            <v>93796595.06660001</v>
          </cell>
          <cell r="AE14">
            <v>1940333.0199999998</v>
          </cell>
          <cell r="AF14">
            <v>16262132.010600002</v>
          </cell>
          <cell r="AG14">
            <v>300000</v>
          </cell>
          <cell r="AH14">
            <v>13620591.219999999</v>
          </cell>
          <cell r="AI14">
            <v>9385861.2300000004</v>
          </cell>
          <cell r="AJ14">
            <v>15711070.66</v>
          </cell>
          <cell r="AK14">
            <v>31183723.690000009</v>
          </cell>
          <cell r="AL14">
            <v>17453395.173400003</v>
          </cell>
          <cell r="AM14">
            <v>3486957</v>
          </cell>
          <cell r="AN14">
            <v>4241712.78</v>
          </cell>
          <cell r="AO14">
            <v>9622887.7899999972</v>
          </cell>
          <cell r="AP14">
            <v>19715594.9712</v>
          </cell>
          <cell r="AQ14">
            <v>50145493.776199996</v>
          </cell>
          <cell r="AR14">
            <v>1677694.74</v>
          </cell>
          <cell r="AS14">
            <v>16349246.689999998</v>
          </cell>
          <cell r="AT14">
            <v>16404215.149999997</v>
          </cell>
          <cell r="AU14">
            <v>18417252.245400008</v>
          </cell>
          <cell r="AV14">
            <v>42120309.582599998</v>
          </cell>
          <cell r="AW14"/>
          <cell r="AX14">
            <v>436648.53740000003</v>
          </cell>
          <cell r="AY14">
            <v>18330178.84</v>
          </cell>
          <cell r="AZ14">
            <v>7906309.3299999982</v>
          </cell>
          <cell r="BA14">
            <v>21700455.149</v>
          </cell>
          <cell r="BB14">
            <v>2551960.9700000002</v>
          </cell>
          <cell r="BC14">
            <v>341135.49</v>
          </cell>
          <cell r="BD14">
            <v>2530616.91</v>
          </cell>
          <cell r="BE14">
            <v>282908926.93020004</v>
          </cell>
          <cell r="BF14">
            <v>681724497.11699986</v>
          </cell>
          <cell r="BG14">
            <v>315710974.92000002</v>
          </cell>
          <cell r="BH14">
            <v>18606673.593399998</v>
          </cell>
          <cell r="BI14">
            <v>172677479.45999995</v>
          </cell>
          <cell r="BJ14">
            <v>208915026.06519994</v>
          </cell>
          <cell r="BK14">
            <v>3438746.3621999994</v>
          </cell>
          <cell r="BL14">
            <v>24536220.160000004</v>
          </cell>
          <cell r="BM14">
            <v>10746839.600000001</v>
          </cell>
          <cell r="BN14">
            <v>1391314925.8801992</v>
          </cell>
          <cell r="BO14">
            <v>2738050.0899999994</v>
          </cell>
          <cell r="BP14">
            <v>799929.40999999992</v>
          </cell>
          <cell r="BQ14">
            <v>6977899.3310000021</v>
          </cell>
        </row>
        <row r="15">
          <cell r="A15">
            <v>3</v>
          </cell>
          <cell r="C15">
            <v>114995.13</v>
          </cell>
          <cell r="D15">
            <v>62726943.800000012</v>
          </cell>
          <cell r="E15">
            <v>7178069.7500000019</v>
          </cell>
          <cell r="F15">
            <v>10045157.509999998</v>
          </cell>
          <cell r="G15">
            <v>353224444.52999997</v>
          </cell>
          <cell r="H15">
            <v>57433462.57000003</v>
          </cell>
          <cell r="I15">
            <v>58288005.339999996</v>
          </cell>
          <cell r="J15">
            <v>119290291.32780002</v>
          </cell>
          <cell r="K15"/>
          <cell r="L15">
            <v>1983256.4440000001</v>
          </cell>
          <cell r="M15">
            <v>93238316.430000022</v>
          </cell>
          <cell r="N15">
            <v>4286660.5999999987</v>
          </cell>
          <cell r="O15">
            <v>55964980.32</v>
          </cell>
          <cell r="P15"/>
          <cell r="Q15"/>
          <cell r="R15"/>
          <cell r="S15"/>
          <cell r="T15">
            <v>6495316.3000000017</v>
          </cell>
          <cell r="U15"/>
          <cell r="V15"/>
          <cell r="W15"/>
          <cell r="X15"/>
          <cell r="Y15">
            <v>297369.37</v>
          </cell>
          <cell r="Z15"/>
          <cell r="AA15">
            <v>691979.89</v>
          </cell>
          <cell r="AB15">
            <v>77501.86</v>
          </cell>
          <cell r="AC15"/>
          <cell r="AD15">
            <v>3190713.1160000004</v>
          </cell>
          <cell r="AE15"/>
          <cell r="AF15">
            <v>21933.26</v>
          </cell>
          <cell r="AG15"/>
          <cell r="AH15"/>
          <cell r="AI15">
            <v>163993.94</v>
          </cell>
          <cell r="AJ15">
            <v>476622.36999999994</v>
          </cell>
          <cell r="AK15"/>
          <cell r="AL15">
            <v>1420347.6564</v>
          </cell>
          <cell r="AM15"/>
          <cell r="AN15"/>
          <cell r="AO15">
            <v>184907.47</v>
          </cell>
          <cell r="AP15">
            <v>12915.9</v>
          </cell>
          <cell r="AQ15">
            <v>294796.45999999996</v>
          </cell>
          <cell r="AR15"/>
          <cell r="AS15">
            <v>1271121.5499999998</v>
          </cell>
          <cell r="AT15">
            <v>273287.12</v>
          </cell>
          <cell r="AU15">
            <v>2328291.31</v>
          </cell>
          <cell r="AV15">
            <v>1876476.9470000002</v>
          </cell>
          <cell r="AW15"/>
          <cell r="AX15"/>
          <cell r="AY15"/>
          <cell r="AZ15">
            <v>98416.12</v>
          </cell>
          <cell r="BA15">
            <v>15633.96</v>
          </cell>
          <cell r="BB15">
            <v>270444.07</v>
          </cell>
          <cell r="BC15"/>
          <cell r="BD15"/>
          <cell r="BE15">
            <v>7278343.2385999998</v>
          </cell>
          <cell r="BF15">
            <v>13767429.300000004</v>
          </cell>
          <cell r="BG15">
            <v>17113123.889999993</v>
          </cell>
          <cell r="BH15">
            <v>8000</v>
          </cell>
          <cell r="BI15">
            <v>852464.24</v>
          </cell>
          <cell r="BJ15">
            <v>1484332.3330000001</v>
          </cell>
          <cell r="BK15">
            <v>2550.86</v>
          </cell>
          <cell r="BL15">
            <v>557069.42000000004</v>
          </cell>
          <cell r="BM15">
            <v>1026609.65</v>
          </cell>
          <cell r="BN15">
            <v>24589141.300000004</v>
          </cell>
          <cell r="BO15">
            <v>457131.69920000009</v>
          </cell>
          <cell r="BP15">
            <v>186451.32</v>
          </cell>
          <cell r="BQ15">
            <v>1026607.5518000001</v>
          </cell>
        </row>
        <row r="16">
          <cell r="A16">
            <v>4</v>
          </cell>
          <cell r="C16">
            <v>56179898.070400015</v>
          </cell>
          <cell r="D16"/>
          <cell r="E16">
            <v>33224368.978999998</v>
          </cell>
          <cell r="F16">
            <v>4397221.97</v>
          </cell>
          <cell r="G16">
            <v>151837473.47760004</v>
          </cell>
          <cell r="H16">
            <v>7802724.8799999999</v>
          </cell>
          <cell r="I16">
            <v>164008673.49439996</v>
          </cell>
          <cell r="J16">
            <v>61064483.739999972</v>
          </cell>
          <cell r="K16"/>
          <cell r="L16">
            <v>18747488.074600007</v>
          </cell>
          <cell r="M16">
            <v>622742.48</v>
          </cell>
          <cell r="N16">
            <v>3356091.4499999997</v>
          </cell>
          <cell r="O16">
            <v>32772008.278800007</v>
          </cell>
          <cell r="P16"/>
          <cell r="Q16">
            <v>17095.62</v>
          </cell>
          <cell r="R16">
            <v>120369.48</v>
          </cell>
          <cell r="S16">
            <v>344205.51</v>
          </cell>
          <cell r="T16">
            <v>262245.37</v>
          </cell>
          <cell r="U16"/>
          <cell r="V16">
            <v>16860.09</v>
          </cell>
          <cell r="W16">
            <v>95225.81</v>
          </cell>
          <cell r="X16">
            <v>109017.35</v>
          </cell>
          <cell r="Y16"/>
          <cell r="Z16"/>
          <cell r="AA16"/>
          <cell r="AB16"/>
          <cell r="AC16">
            <v>479192.6</v>
          </cell>
          <cell r="AD16">
            <v>3981104.6828000005</v>
          </cell>
          <cell r="AE16">
            <v>25014.82</v>
          </cell>
          <cell r="AF16"/>
          <cell r="AG16"/>
          <cell r="AH16">
            <v>937274.07</v>
          </cell>
          <cell r="AI16"/>
          <cell r="AJ16">
            <v>41539.93</v>
          </cell>
          <cell r="AK16">
            <v>223006.02</v>
          </cell>
          <cell r="AL16">
            <v>1035447.1800000002</v>
          </cell>
          <cell r="AM16">
            <v>0</v>
          </cell>
          <cell r="AN16">
            <v>3219.73</v>
          </cell>
          <cell r="AO16">
            <v>267759.88</v>
          </cell>
          <cell r="AP16"/>
          <cell r="AQ16">
            <v>13856.52</v>
          </cell>
          <cell r="AR16">
            <v>2945.0699999999997</v>
          </cell>
          <cell r="AS16"/>
          <cell r="AT16"/>
          <cell r="AU16">
            <v>105190.23999999999</v>
          </cell>
          <cell r="AV16">
            <v>1464252.8632000005</v>
          </cell>
          <cell r="AW16"/>
          <cell r="AX16"/>
          <cell r="AY16"/>
          <cell r="AZ16"/>
          <cell r="BA16">
            <v>23681.94</v>
          </cell>
          <cell r="BB16"/>
          <cell r="BC16"/>
          <cell r="BD16">
            <v>567567.78</v>
          </cell>
          <cell r="BE16">
            <v>41725.279999999999</v>
          </cell>
          <cell r="BF16">
            <v>120266.29000000001</v>
          </cell>
          <cell r="BG16">
            <v>8593.91</v>
          </cell>
          <cell r="BH16"/>
          <cell r="BI16"/>
          <cell r="BJ16">
            <v>121402.86999999998</v>
          </cell>
          <cell r="BK16"/>
          <cell r="BL16"/>
          <cell r="BM16"/>
          <cell r="BN16">
            <v>570470.32999999996</v>
          </cell>
          <cell r="BO16">
            <v>15016861.939999994</v>
          </cell>
          <cell r="BP16">
            <v>451106.87</v>
          </cell>
          <cell r="BQ16">
            <v>284759.2</v>
          </cell>
        </row>
        <row r="17">
          <cell r="A17">
            <v>5</v>
          </cell>
          <cell r="C17">
            <v>454988024.96160007</v>
          </cell>
          <cell r="D17">
            <v>1096954.67</v>
          </cell>
          <cell r="E17">
            <v>82167835.120000005</v>
          </cell>
          <cell r="F17">
            <v>32461115.833000001</v>
          </cell>
          <cell r="G17">
            <v>106951102.54999997</v>
          </cell>
          <cell r="H17">
            <v>146146691.83999994</v>
          </cell>
          <cell r="I17">
            <v>849248584.39359999</v>
          </cell>
          <cell r="J17">
            <v>167205829.35999998</v>
          </cell>
          <cell r="K17"/>
          <cell r="L17">
            <v>137938639.32000002</v>
          </cell>
          <cell r="M17">
            <v>171220398.98000005</v>
          </cell>
          <cell r="N17">
            <v>79386613.420000002</v>
          </cell>
          <cell r="O17">
            <v>66553172.779999986</v>
          </cell>
          <cell r="P17">
            <v>315520.24</v>
          </cell>
          <cell r="Q17">
            <v>70947681.593600005</v>
          </cell>
          <cell r="R17">
            <v>247579.31999999998</v>
          </cell>
          <cell r="S17">
            <v>434931.44999999995</v>
          </cell>
          <cell r="T17">
            <v>3874836.7208000002</v>
          </cell>
          <cell r="U17"/>
          <cell r="V17">
            <v>12145223.379999997</v>
          </cell>
          <cell r="W17">
            <v>33218604.919999998</v>
          </cell>
          <cell r="X17"/>
          <cell r="Y17"/>
          <cell r="Z17"/>
          <cell r="AA17">
            <v>674188.22</v>
          </cell>
          <cell r="AB17">
            <v>250567.91</v>
          </cell>
          <cell r="AC17">
            <v>62558.19</v>
          </cell>
          <cell r="AD17">
            <v>2821707.1563999997</v>
          </cell>
          <cell r="AE17"/>
          <cell r="AF17">
            <v>232120.79</v>
          </cell>
          <cell r="AG17"/>
          <cell r="AH17"/>
          <cell r="AI17">
            <v>536716.65</v>
          </cell>
          <cell r="AJ17">
            <v>1980944.8999999997</v>
          </cell>
          <cell r="AK17">
            <v>230634.07</v>
          </cell>
          <cell r="AL17">
            <v>1661746.5</v>
          </cell>
          <cell r="AM17">
            <v>2237988.0200000005</v>
          </cell>
          <cell r="AN17">
            <v>256910.88999999998</v>
          </cell>
          <cell r="AO17">
            <v>313485.25</v>
          </cell>
          <cell r="AP17">
            <v>13831.880000000001</v>
          </cell>
          <cell r="AQ17">
            <v>930590.92000000016</v>
          </cell>
          <cell r="AR17">
            <v>46956148.565600015</v>
          </cell>
          <cell r="AS17"/>
          <cell r="AT17">
            <v>1003771.01</v>
          </cell>
          <cell r="AU17">
            <v>1066886.2634000001</v>
          </cell>
          <cell r="AV17">
            <v>1746563.7174000002</v>
          </cell>
          <cell r="AW17">
            <v>11292605.3928</v>
          </cell>
          <cell r="AX17">
            <v>2280567.7399999998</v>
          </cell>
          <cell r="AY17">
            <v>321873.56</v>
          </cell>
          <cell r="AZ17">
            <v>2328983.9800000004</v>
          </cell>
          <cell r="BA17"/>
          <cell r="BB17">
            <v>108757.40000000001</v>
          </cell>
          <cell r="BC17">
            <v>74919.64</v>
          </cell>
          <cell r="BD17">
            <v>160489.01</v>
          </cell>
          <cell r="BE17">
            <v>2809359.9400000004</v>
          </cell>
          <cell r="BF17">
            <v>23628572.050000001</v>
          </cell>
          <cell r="BG17">
            <v>45258490.790000021</v>
          </cell>
          <cell r="BH17"/>
          <cell r="BI17">
            <v>3727480.5100000007</v>
          </cell>
          <cell r="BJ17">
            <v>1188025.29</v>
          </cell>
          <cell r="BK17">
            <v>30761.530000000002</v>
          </cell>
          <cell r="BL17">
            <v>1621633.5600000003</v>
          </cell>
          <cell r="BM17">
            <v>8160375.3300000019</v>
          </cell>
          <cell r="BN17">
            <v>50729390.910000019</v>
          </cell>
          <cell r="BO17">
            <v>10100530.432600003</v>
          </cell>
          <cell r="BP17">
            <v>13201095.600000001</v>
          </cell>
          <cell r="BQ17">
            <v>2124635.96</v>
          </cell>
        </row>
        <row r="18">
          <cell r="A18">
            <v>6</v>
          </cell>
          <cell r="C18">
            <v>4730112462.5577993</v>
          </cell>
          <cell r="D18">
            <v>1199287851.7</v>
          </cell>
          <cell r="E18">
            <v>3082869891.1677999</v>
          </cell>
          <cell r="F18">
            <v>778401782.66000032</v>
          </cell>
          <cell r="G18">
            <v>2911035615.2046003</v>
          </cell>
          <cell r="H18">
            <v>4947045495.1182013</v>
          </cell>
          <cell r="I18">
            <v>5793886523.1104012</v>
          </cell>
          <cell r="J18">
            <v>3042302172.8834</v>
          </cell>
          <cell r="K18">
            <v>28946096.100000001</v>
          </cell>
          <cell r="L18">
            <v>4554386598.8713999</v>
          </cell>
          <cell r="M18">
            <v>1654793200.1651998</v>
          </cell>
          <cell r="N18">
            <v>6258401673.7352066</v>
          </cell>
          <cell r="O18">
            <v>6082677851.141798</v>
          </cell>
          <cell r="P18">
            <v>684092.5</v>
          </cell>
          <cell r="Q18">
            <v>20906033.760000005</v>
          </cell>
          <cell r="R18">
            <v>10893535.919999998</v>
          </cell>
          <cell r="S18">
            <v>8607217.9600000009</v>
          </cell>
          <cell r="T18">
            <v>13395577.329399999</v>
          </cell>
          <cell r="U18">
            <v>1996350.94</v>
          </cell>
          <cell r="V18">
            <v>13427709.929999998</v>
          </cell>
          <cell r="W18">
            <v>13779972.684200006</v>
          </cell>
          <cell r="X18">
            <v>2649960.9900000012</v>
          </cell>
          <cell r="Y18">
            <v>11025938.383400002</v>
          </cell>
          <cell r="Z18">
            <v>14954864.236800004</v>
          </cell>
          <cell r="AA18">
            <v>7703097.5898000002</v>
          </cell>
          <cell r="AB18">
            <v>10972625.243600002</v>
          </cell>
          <cell r="AC18">
            <v>2430977.9239999996</v>
          </cell>
          <cell r="AD18">
            <v>87281335.830800027</v>
          </cell>
          <cell r="AE18">
            <v>14363284.019999998</v>
          </cell>
          <cell r="AF18">
            <v>18078139.4998</v>
          </cell>
          <cell r="AG18">
            <v>1495774.9400000002</v>
          </cell>
          <cell r="AH18">
            <v>6355875.21</v>
          </cell>
          <cell r="AI18">
            <v>9365956.9199999962</v>
          </cell>
          <cell r="AJ18">
            <v>14465495.251400003</v>
          </cell>
          <cell r="AK18">
            <v>5787012.0599999996</v>
          </cell>
          <cell r="AL18">
            <v>16310090.700799998</v>
          </cell>
          <cell r="AM18">
            <v>6169712.5599999987</v>
          </cell>
          <cell r="AN18">
            <v>8347927.4099999974</v>
          </cell>
          <cell r="AO18">
            <v>7725750.7699999977</v>
          </cell>
          <cell r="AP18">
            <v>4061226.2106000003</v>
          </cell>
          <cell r="AQ18">
            <v>13403536.300000001</v>
          </cell>
          <cell r="AR18">
            <v>6704535.2820000015</v>
          </cell>
          <cell r="AS18">
            <v>10614291.720000001</v>
          </cell>
          <cell r="AT18">
            <v>26212175.855400003</v>
          </cell>
          <cell r="AU18">
            <v>30894778.150000006</v>
          </cell>
          <cell r="AV18">
            <v>81963796.351400003</v>
          </cell>
          <cell r="AW18">
            <v>6727556.7661999995</v>
          </cell>
          <cell r="AX18">
            <v>11091174.239599999</v>
          </cell>
          <cell r="AY18">
            <v>6981565.75</v>
          </cell>
          <cell r="AZ18">
            <v>8465272.2195999995</v>
          </cell>
          <cell r="BA18">
            <v>3926346.89</v>
          </cell>
          <cell r="BB18">
            <v>3941286.4600000009</v>
          </cell>
          <cell r="BC18">
            <v>5711349.9068</v>
          </cell>
          <cell r="BD18">
            <v>956323.62</v>
          </cell>
          <cell r="BE18">
            <v>82760915.34480001</v>
          </cell>
          <cell r="BF18">
            <v>185648822.95540005</v>
          </cell>
          <cell r="BG18">
            <v>292305508.65999991</v>
          </cell>
          <cell r="BH18">
            <v>5345498.3037999999</v>
          </cell>
          <cell r="BI18">
            <v>28588688.110000003</v>
          </cell>
          <cell r="BJ18">
            <v>35740614.949599996</v>
          </cell>
          <cell r="BK18">
            <v>2112391.4059999995</v>
          </cell>
          <cell r="BL18">
            <v>84697867.490000024</v>
          </cell>
          <cell r="BM18">
            <v>81114880.214000002</v>
          </cell>
          <cell r="BN18">
            <v>603519581.60259998</v>
          </cell>
          <cell r="BO18">
            <v>82619671.023999989</v>
          </cell>
          <cell r="BP18">
            <v>15225205.109999999</v>
          </cell>
          <cell r="BQ18">
            <v>38756712.114399992</v>
          </cell>
        </row>
        <row r="19">
          <cell r="A19">
            <v>7</v>
          </cell>
          <cell r="C19">
            <v>594688952.54139972</v>
          </cell>
          <cell r="D19">
            <v>59404171.93</v>
          </cell>
          <cell r="E19">
            <v>225201483.56999999</v>
          </cell>
          <cell r="F19">
            <v>26125853.940000001</v>
          </cell>
          <cell r="G19">
            <v>339202383.52520007</v>
          </cell>
          <cell r="H19">
            <v>138814558.65999997</v>
          </cell>
          <cell r="I19">
            <v>645937307.49999988</v>
          </cell>
          <cell r="J19">
            <v>103221863.62</v>
          </cell>
          <cell r="K19"/>
          <cell r="L19">
            <v>466596294.82999998</v>
          </cell>
          <cell r="M19">
            <v>6607596.330000001</v>
          </cell>
          <cell r="N19">
            <v>12573531.51</v>
          </cell>
          <cell r="O19">
            <v>1833725116.9714005</v>
          </cell>
          <cell r="P19"/>
          <cell r="Q19">
            <v>148123.11000000002</v>
          </cell>
          <cell r="R19">
            <v>7650859.0800000019</v>
          </cell>
          <cell r="S19"/>
          <cell r="T19">
            <v>142895.47</v>
          </cell>
          <cell r="U19"/>
          <cell r="V19">
            <v>420404.12</v>
          </cell>
          <cell r="W19">
            <v>1949421.8399999996</v>
          </cell>
          <cell r="X19"/>
          <cell r="Y19">
            <v>684774.92920000001</v>
          </cell>
          <cell r="Z19"/>
          <cell r="AA19">
            <v>2164832.0999999996</v>
          </cell>
          <cell r="AB19">
            <v>96725.74</v>
          </cell>
          <cell r="AC19">
            <v>198492.57</v>
          </cell>
          <cell r="AD19">
            <v>4227976.7041999986</v>
          </cell>
          <cell r="AE19">
            <v>205004.52000000002</v>
          </cell>
          <cell r="AF19">
            <v>65835.94</v>
          </cell>
          <cell r="AG19"/>
          <cell r="AH19">
            <v>1190789.03</v>
          </cell>
          <cell r="AI19"/>
          <cell r="AJ19">
            <v>4140617.1599999992</v>
          </cell>
          <cell r="AK19">
            <v>204950.74000000002</v>
          </cell>
          <cell r="AL19">
            <v>3238131.6399999992</v>
          </cell>
          <cell r="AM19">
            <v>204106.57</v>
          </cell>
          <cell r="AN19">
            <v>508456.13</v>
          </cell>
          <cell r="AO19">
            <v>1142459.5699999998</v>
          </cell>
          <cell r="AP19">
            <v>50813.75</v>
          </cell>
          <cell r="AQ19">
            <v>831992.08999999985</v>
          </cell>
          <cell r="AR19">
            <v>2367961.3099999996</v>
          </cell>
          <cell r="AS19">
            <v>64890.28</v>
          </cell>
          <cell r="AT19">
            <v>38778.269999999997</v>
          </cell>
          <cell r="AU19">
            <v>611067.46880000003</v>
          </cell>
          <cell r="AV19">
            <v>2776090.2017999995</v>
          </cell>
          <cell r="AW19">
            <v>545609.44000000006</v>
          </cell>
          <cell r="AX19">
            <v>549438.88500000001</v>
          </cell>
          <cell r="AY19">
            <v>29765.9</v>
          </cell>
          <cell r="AZ19">
            <v>3072424.1599999992</v>
          </cell>
          <cell r="BA19"/>
          <cell r="BB19">
            <v>654118.77</v>
          </cell>
          <cell r="BC19">
            <v>75974.05</v>
          </cell>
          <cell r="BD19">
            <v>67299.61</v>
          </cell>
          <cell r="BE19">
            <v>3140542.4002000005</v>
          </cell>
          <cell r="BF19">
            <v>156061.56999999998</v>
          </cell>
          <cell r="BG19">
            <v>2356556.6100000003</v>
          </cell>
          <cell r="BH19"/>
          <cell r="BI19">
            <v>84228.84</v>
          </cell>
          <cell r="BJ19">
            <v>373326.45</v>
          </cell>
          <cell r="BK19"/>
          <cell r="BL19">
            <v>871819.79999999993</v>
          </cell>
          <cell r="BM19">
            <v>319318.73</v>
          </cell>
          <cell r="BN19">
            <v>2211357</v>
          </cell>
          <cell r="BO19">
            <v>17150161.687199999</v>
          </cell>
          <cell r="BP19">
            <v>1417992.2200000002</v>
          </cell>
          <cell r="BQ19">
            <v>8181462.7699999996</v>
          </cell>
        </row>
        <row r="20">
          <cell r="A20">
            <v>8</v>
          </cell>
          <cell r="C20">
            <v>199756314.39139998</v>
          </cell>
          <cell r="D20">
            <v>31426408.640000004</v>
          </cell>
          <cell r="E20">
            <v>618771056.21879983</v>
          </cell>
          <cell r="F20">
            <v>353391507.06440014</v>
          </cell>
          <cell r="G20">
            <v>508359919.48320001</v>
          </cell>
          <cell r="H20">
            <v>611067985.30119979</v>
          </cell>
          <cell r="I20">
            <v>1405372136.7175999</v>
          </cell>
          <cell r="J20">
            <v>1036151448.7389997</v>
          </cell>
          <cell r="K20"/>
          <cell r="L20">
            <v>805636289.21799958</v>
          </cell>
          <cell r="M20">
            <v>439603173.69999999</v>
          </cell>
          <cell r="N20">
            <v>2050809651.4062006</v>
          </cell>
          <cell r="O20">
            <v>2278502082.1120009</v>
          </cell>
          <cell r="P20">
            <v>471664.27</v>
          </cell>
          <cell r="Q20">
            <v>15759745.759999996</v>
          </cell>
          <cell r="R20">
            <v>4860942.63</v>
          </cell>
          <cell r="S20">
            <v>4335409.351400001</v>
          </cell>
          <cell r="T20">
            <v>13025534.500000002</v>
          </cell>
          <cell r="U20">
            <v>1664891.4699999997</v>
          </cell>
          <cell r="V20">
            <v>17435166.440000005</v>
          </cell>
          <cell r="W20">
            <v>10387246.750000002</v>
          </cell>
          <cell r="X20">
            <v>280818.37000000005</v>
          </cell>
          <cell r="Y20">
            <v>3894812.6823999998</v>
          </cell>
          <cell r="Z20">
            <v>5829516.4667999996</v>
          </cell>
          <cell r="AA20">
            <v>986500.80539999995</v>
          </cell>
          <cell r="AB20">
            <v>8984223.0999999959</v>
          </cell>
          <cell r="AC20">
            <v>4190207.870000002</v>
          </cell>
          <cell r="AD20">
            <v>23988219.977600001</v>
          </cell>
          <cell r="AE20">
            <v>6931061.4531999966</v>
          </cell>
          <cell r="AF20">
            <v>4271750.3533999985</v>
          </cell>
          <cell r="AG20">
            <v>375337.27</v>
          </cell>
          <cell r="AH20">
            <v>1926904.43</v>
          </cell>
          <cell r="AI20">
            <v>923472.7799999998</v>
          </cell>
          <cell r="AJ20">
            <v>8745211.209999999</v>
          </cell>
          <cell r="AK20">
            <v>2819833.0799999991</v>
          </cell>
          <cell r="AL20">
            <v>5039962.5129999984</v>
          </cell>
          <cell r="AM20">
            <v>540137.70000000019</v>
          </cell>
          <cell r="AN20">
            <v>6800637.0899999999</v>
          </cell>
          <cell r="AO20">
            <v>4236642.4600000009</v>
          </cell>
          <cell r="AP20">
            <v>795457.3600000001</v>
          </cell>
          <cell r="AQ20">
            <v>8827521.3400000017</v>
          </cell>
          <cell r="AR20">
            <v>3147860.11</v>
          </cell>
          <cell r="AS20">
            <v>4398773.3999999985</v>
          </cell>
          <cell r="AT20">
            <v>8800988.7899999991</v>
          </cell>
          <cell r="AU20">
            <v>21747521.251000002</v>
          </cell>
          <cell r="AV20">
            <v>22739242.006999999</v>
          </cell>
          <cell r="AW20">
            <v>4093077.1743999994</v>
          </cell>
          <cell r="AX20">
            <v>7260500.3775999993</v>
          </cell>
          <cell r="AY20">
            <v>6646674.3900000006</v>
          </cell>
          <cell r="AZ20">
            <v>8445973.0199999996</v>
          </cell>
          <cell r="BA20">
            <v>1047040.7899999997</v>
          </cell>
          <cell r="BB20">
            <v>1602482.3835999998</v>
          </cell>
          <cell r="BC20">
            <v>1003561.0296000001</v>
          </cell>
          <cell r="BD20">
            <v>1238905.48</v>
          </cell>
          <cell r="BE20">
            <v>55538322.454999983</v>
          </cell>
          <cell r="BF20">
            <v>64366315.119999982</v>
          </cell>
          <cell r="BG20">
            <v>77133995.669999972</v>
          </cell>
          <cell r="BH20">
            <v>890529.48139999993</v>
          </cell>
          <cell r="BI20">
            <v>10171504.949999999</v>
          </cell>
          <cell r="BJ20">
            <v>9040857.1200000029</v>
          </cell>
          <cell r="BK20">
            <v>266198.85000000003</v>
          </cell>
          <cell r="BL20">
            <v>25236098.059999991</v>
          </cell>
          <cell r="BM20">
            <v>25833697.480000004</v>
          </cell>
          <cell r="BN20">
            <v>221806530.67060006</v>
          </cell>
          <cell r="BO20">
            <v>56909917.949800022</v>
          </cell>
          <cell r="BP20">
            <v>11041823.069999997</v>
          </cell>
          <cell r="BQ20">
            <v>25139866.0658</v>
          </cell>
        </row>
        <row r="21">
          <cell r="A21">
            <v>9</v>
          </cell>
          <cell r="C21">
            <v>3427977363.6855998</v>
          </cell>
          <cell r="D21">
            <v>138384489.11000001</v>
          </cell>
          <cell r="E21">
            <v>2853405179.4241996</v>
          </cell>
          <cell r="F21">
            <v>1114780819.4477999</v>
          </cell>
          <cell r="G21">
            <v>3062389998.6536002</v>
          </cell>
          <cell r="H21">
            <v>4835191674.7157993</v>
          </cell>
          <cell r="I21">
            <v>4746966488.8388014</v>
          </cell>
          <cell r="J21">
            <v>5774385051.5814028</v>
          </cell>
          <cell r="K21">
            <v>27575846.890000001</v>
          </cell>
          <cell r="L21">
            <v>2654246186.2050009</v>
          </cell>
          <cell r="M21">
            <v>2949875276.0348001</v>
          </cell>
          <cell r="N21">
            <v>5364812996.2236032</v>
          </cell>
          <cell r="O21">
            <v>4755679770.4443998</v>
          </cell>
          <cell r="P21">
            <v>1668022.38</v>
          </cell>
          <cell r="Q21">
            <v>55510438.994199999</v>
          </cell>
          <cell r="R21">
            <v>9374600.3200000022</v>
          </cell>
          <cell r="S21">
            <v>20310010.310000006</v>
          </cell>
          <cell r="T21">
            <v>33319085.176599991</v>
          </cell>
          <cell r="U21">
            <v>11327496.370000001</v>
          </cell>
          <cell r="V21">
            <v>62128634.719999969</v>
          </cell>
          <cell r="W21">
            <v>33438178.510000005</v>
          </cell>
          <cell r="X21">
            <v>16170477.099999998</v>
          </cell>
          <cell r="Y21">
            <v>23201514.310400005</v>
          </cell>
          <cell r="Z21">
            <v>69080162.313399971</v>
          </cell>
          <cell r="AA21">
            <v>13078156.383000001</v>
          </cell>
          <cell r="AB21">
            <v>25876150.969999995</v>
          </cell>
          <cell r="AC21">
            <v>24499172.072199993</v>
          </cell>
          <cell r="AD21">
            <v>205272398.91220009</v>
          </cell>
          <cell r="AE21">
            <v>17368011.450000003</v>
          </cell>
          <cell r="AF21">
            <v>36327848.743999995</v>
          </cell>
          <cell r="AG21">
            <v>7806186.2799999984</v>
          </cell>
          <cell r="AH21">
            <v>11438352.229999995</v>
          </cell>
          <cell r="AI21">
            <v>27403161.060000006</v>
          </cell>
          <cell r="AJ21">
            <v>53912166.610799983</v>
          </cell>
          <cell r="AK21">
            <v>23946262.43</v>
          </cell>
          <cell r="AL21">
            <v>71393298.011999995</v>
          </cell>
          <cell r="AM21">
            <v>42755973.399999999</v>
          </cell>
          <cell r="AN21">
            <v>11213431.169999996</v>
          </cell>
          <cell r="AO21">
            <v>33082396.310000006</v>
          </cell>
          <cell r="AP21">
            <v>4686608.4156000009</v>
          </cell>
          <cell r="AQ21">
            <v>54520538.069399983</v>
          </cell>
          <cell r="AR21">
            <v>16505519.031199995</v>
          </cell>
          <cell r="AS21">
            <v>45038045.149999991</v>
          </cell>
          <cell r="AT21">
            <v>35409125.315800004</v>
          </cell>
          <cell r="AU21">
            <v>74973495.137600049</v>
          </cell>
          <cell r="AV21">
            <v>238238123.65120003</v>
          </cell>
          <cell r="AW21">
            <v>17735887.521000002</v>
          </cell>
          <cell r="AX21">
            <v>33186799.600200001</v>
          </cell>
          <cell r="AY21">
            <v>22754082.311799999</v>
          </cell>
          <cell r="AZ21">
            <v>36910943.009999998</v>
          </cell>
          <cell r="BA21">
            <v>12745251.200000001</v>
          </cell>
          <cell r="BB21">
            <v>9019750.0600000005</v>
          </cell>
          <cell r="BC21">
            <v>9916225.0029999986</v>
          </cell>
          <cell r="BD21">
            <v>4042205.52</v>
          </cell>
          <cell r="BE21">
            <v>148479791.07879996</v>
          </cell>
          <cell r="BF21">
            <v>526491517.33880013</v>
          </cell>
          <cell r="BG21">
            <v>352653141.31079984</v>
          </cell>
          <cell r="BH21">
            <v>7523986.0762</v>
          </cell>
          <cell r="BI21">
            <v>56493847.410000004</v>
          </cell>
          <cell r="BJ21">
            <v>242558330.17800009</v>
          </cell>
          <cell r="BK21">
            <v>2778247.5606000004</v>
          </cell>
          <cell r="BL21">
            <v>343611933.89999998</v>
          </cell>
          <cell r="BM21">
            <v>132032951.78240001</v>
          </cell>
          <cell r="BN21">
            <v>802921259.83860004</v>
          </cell>
          <cell r="BO21">
            <v>184753240.45800006</v>
          </cell>
          <cell r="BP21">
            <v>53111470.885800004</v>
          </cell>
          <cell r="BQ21">
            <v>59237439.164199986</v>
          </cell>
        </row>
        <row r="22">
          <cell r="A22">
            <v>10</v>
          </cell>
          <cell r="C22">
            <v>215492987.0178</v>
          </cell>
          <cell r="D22">
            <v>98856841.919999972</v>
          </cell>
          <cell r="E22">
            <v>359437316.06459987</v>
          </cell>
          <cell r="F22">
            <v>249772678.50939998</v>
          </cell>
          <cell r="G22">
            <v>229747052.71460003</v>
          </cell>
          <cell r="H22">
            <v>937355129.76620007</v>
          </cell>
          <cell r="I22">
            <v>573528656.6971997</v>
          </cell>
          <cell r="J22">
            <v>814783299.73939979</v>
          </cell>
          <cell r="K22"/>
          <cell r="L22">
            <v>354505176.03760004</v>
          </cell>
          <cell r="M22">
            <v>599487189.8500005</v>
          </cell>
          <cell r="N22">
            <v>1191944513.8125997</v>
          </cell>
          <cell r="O22">
            <v>840652656.40560043</v>
          </cell>
          <cell r="P22">
            <v>717407.43</v>
          </cell>
          <cell r="Q22">
            <v>18688670.690000005</v>
          </cell>
          <cell r="R22">
            <v>3568993.0033999993</v>
          </cell>
          <cell r="S22">
            <v>4709444.1799999978</v>
          </cell>
          <cell r="T22">
            <v>5328933.806400001</v>
          </cell>
          <cell r="U22">
            <v>3351036.76</v>
          </cell>
          <cell r="V22">
            <v>14282106.270000001</v>
          </cell>
          <cell r="W22">
            <v>7839159.4400000023</v>
          </cell>
          <cell r="X22">
            <v>6599847.6999999993</v>
          </cell>
          <cell r="Y22">
            <v>8644244.8998000007</v>
          </cell>
          <cell r="Z22">
            <v>13183792.918600004</v>
          </cell>
          <cell r="AA22">
            <v>2885040.338</v>
          </cell>
          <cell r="AB22">
            <v>10318078.0768</v>
          </cell>
          <cell r="AC22">
            <v>5777983.384399998</v>
          </cell>
          <cell r="AD22">
            <v>39752111.273999996</v>
          </cell>
          <cell r="AE22">
            <v>6428219.7399999993</v>
          </cell>
          <cell r="AF22">
            <v>9025790.019799998</v>
          </cell>
          <cell r="AG22">
            <v>1646104.94</v>
          </cell>
          <cell r="AH22">
            <v>3787510.8600000003</v>
          </cell>
          <cell r="AI22">
            <v>7561527.2299999986</v>
          </cell>
          <cell r="AJ22">
            <v>18379879.66</v>
          </cell>
          <cell r="AK22">
            <v>7086109.7129999995</v>
          </cell>
          <cell r="AL22">
            <v>14291605.767199997</v>
          </cell>
          <cell r="AM22">
            <v>5411898.6200000001</v>
          </cell>
          <cell r="AN22">
            <v>3590752.5699999994</v>
          </cell>
          <cell r="AO22">
            <v>6131117.6799999988</v>
          </cell>
          <cell r="AP22">
            <v>2070052.7799999998</v>
          </cell>
          <cell r="AQ22">
            <v>18829611.120000001</v>
          </cell>
          <cell r="AR22">
            <v>7291340.6499999985</v>
          </cell>
          <cell r="AS22">
            <v>11572627.15</v>
          </cell>
          <cell r="AT22">
            <v>14074437.469799997</v>
          </cell>
          <cell r="AU22">
            <v>16791577.316400003</v>
          </cell>
          <cell r="AV22">
            <v>86218320.698399991</v>
          </cell>
          <cell r="AW22">
            <v>4990130.0832000012</v>
          </cell>
          <cell r="AX22">
            <v>7436760.1987999994</v>
          </cell>
          <cell r="AY22">
            <v>5820520.8599999994</v>
          </cell>
          <cell r="AZ22">
            <v>11513508.85</v>
          </cell>
          <cell r="BA22">
            <v>4173137.0700000003</v>
          </cell>
          <cell r="BB22">
            <v>4637411.790000001</v>
          </cell>
          <cell r="BC22">
            <v>4120285.14</v>
          </cell>
          <cell r="BD22">
            <v>1699513.6099999999</v>
          </cell>
          <cell r="BE22">
            <v>45736215.236799993</v>
          </cell>
          <cell r="BF22">
            <v>164284499.15459999</v>
          </cell>
          <cell r="BG22">
            <v>106483509.95359997</v>
          </cell>
          <cell r="BH22">
            <v>3974561.432599999</v>
          </cell>
          <cell r="BI22">
            <v>20901604.129999999</v>
          </cell>
          <cell r="BJ22">
            <v>89213235.480600059</v>
          </cell>
          <cell r="BK22">
            <v>786526.35859999992</v>
          </cell>
          <cell r="BL22">
            <v>102249726.69</v>
          </cell>
          <cell r="BM22">
            <v>39135149.553799994</v>
          </cell>
          <cell r="BN22">
            <v>274123332.63280004</v>
          </cell>
          <cell r="BO22">
            <v>38218285.404199995</v>
          </cell>
          <cell r="BP22">
            <v>16460427.449999999</v>
          </cell>
          <cell r="BQ22">
            <v>12037263.831400003</v>
          </cell>
        </row>
        <row r="23">
          <cell r="A23">
            <v>11</v>
          </cell>
          <cell r="C23">
            <v>343754200.99860024</v>
          </cell>
          <cell r="D23">
            <v>86034683.360000014</v>
          </cell>
          <cell r="E23">
            <v>657123209.78960013</v>
          </cell>
          <cell r="F23">
            <v>306703859.92140001</v>
          </cell>
          <cell r="G23">
            <v>566184069.39839995</v>
          </cell>
          <cell r="H23">
            <v>2166632872.8097997</v>
          </cell>
          <cell r="I23">
            <v>633810320.19079971</v>
          </cell>
          <cell r="J23">
            <v>1130286653.2557998</v>
          </cell>
          <cell r="K23">
            <v>157755.92000000001</v>
          </cell>
          <cell r="L23">
            <v>626959710.93580008</v>
          </cell>
          <cell r="M23">
            <v>987783748.64999986</v>
          </cell>
          <cell r="N23">
            <v>1754584278.7010007</v>
          </cell>
          <cell r="O23">
            <v>1689794952.0864</v>
          </cell>
          <cell r="P23">
            <v>3746644.6400000015</v>
          </cell>
          <cell r="Q23">
            <v>35063077.629999988</v>
          </cell>
          <cell r="R23">
            <v>13666288.610000001</v>
          </cell>
          <cell r="S23">
            <v>21401640.749999996</v>
          </cell>
          <cell r="T23">
            <v>53370546.442200005</v>
          </cell>
          <cell r="U23">
            <v>23250720.490000002</v>
          </cell>
          <cell r="V23">
            <v>33315930.240600001</v>
          </cell>
          <cell r="W23">
            <v>25333119.692200005</v>
          </cell>
          <cell r="X23">
            <v>7481374.1699999999</v>
          </cell>
          <cell r="Y23">
            <v>17319464.528999999</v>
          </cell>
          <cell r="Z23">
            <v>56430872.896200009</v>
          </cell>
          <cell r="AA23">
            <v>6421116.3885999992</v>
          </cell>
          <cell r="AB23">
            <v>46798720.227800004</v>
          </cell>
          <cell r="AC23">
            <v>6220927.9191999994</v>
          </cell>
          <cell r="AD23">
            <v>87107348.163200021</v>
          </cell>
          <cell r="AE23">
            <v>19805759.290000007</v>
          </cell>
          <cell r="AF23">
            <v>32142960.5</v>
          </cell>
          <cell r="AG23">
            <v>5104414.0999999996</v>
          </cell>
          <cell r="AH23">
            <v>2990745.3867999995</v>
          </cell>
          <cell r="AI23">
            <v>12723395.619999999</v>
          </cell>
          <cell r="AJ23">
            <v>32022078.281600006</v>
          </cell>
          <cell r="AK23">
            <v>4520429.38</v>
          </cell>
          <cell r="AL23">
            <v>14014082.136999998</v>
          </cell>
          <cell r="AM23">
            <v>22967481.039999995</v>
          </cell>
          <cell r="AN23">
            <v>13601586.564200003</v>
          </cell>
          <cell r="AO23">
            <v>31355742.410000015</v>
          </cell>
          <cell r="AP23">
            <v>3478569.8073999989</v>
          </cell>
          <cell r="AQ23">
            <v>65700775.287599981</v>
          </cell>
          <cell r="AR23">
            <v>17211811.279000003</v>
          </cell>
          <cell r="AS23">
            <v>34157798.515000001</v>
          </cell>
          <cell r="AT23">
            <v>28893703.511999998</v>
          </cell>
          <cell r="AU23">
            <v>51452163.115399979</v>
          </cell>
          <cell r="AV23">
            <v>68916234.712400019</v>
          </cell>
          <cell r="AW23">
            <v>27105896.005599998</v>
          </cell>
          <cell r="AX23">
            <v>5851914.2983999988</v>
          </cell>
          <cell r="AY23">
            <v>6162759.1099999994</v>
          </cell>
          <cell r="AZ23">
            <v>31093521.737400003</v>
          </cell>
          <cell r="BA23">
            <v>5106165.9799999995</v>
          </cell>
          <cell r="BB23">
            <v>7459986.2699999996</v>
          </cell>
          <cell r="BC23">
            <v>2306862.0366000002</v>
          </cell>
          <cell r="BD23">
            <v>3482705.8400000012</v>
          </cell>
          <cell r="BE23">
            <v>68492115.921000004</v>
          </cell>
          <cell r="BF23">
            <v>220609725.78260002</v>
          </cell>
          <cell r="BG23">
            <v>194621625.09000003</v>
          </cell>
          <cell r="BH23">
            <v>1547995.2956000001</v>
          </cell>
          <cell r="BI23">
            <v>43779803.879999988</v>
          </cell>
          <cell r="BJ23">
            <v>78089982.487200022</v>
          </cell>
          <cell r="BK23">
            <v>1984374.6205999996</v>
          </cell>
          <cell r="BL23">
            <v>105905549.89999995</v>
          </cell>
          <cell r="BM23">
            <v>35833426.070799999</v>
          </cell>
          <cell r="BN23">
            <v>370454293.39999998</v>
          </cell>
          <cell r="BO23">
            <v>77209422.100200042</v>
          </cell>
          <cell r="BP23">
            <v>20491695.270000003</v>
          </cell>
          <cell r="BQ23">
            <v>29782466.257399999</v>
          </cell>
        </row>
        <row r="24">
          <cell r="A24">
            <v>12</v>
          </cell>
          <cell r="C24">
            <v>259489450.41559994</v>
          </cell>
          <cell r="D24">
            <v>2178780937.0500002</v>
          </cell>
          <cell r="E24">
            <v>674653333.96220005</v>
          </cell>
          <cell r="F24">
            <v>234753995.77360001</v>
          </cell>
          <cell r="G24">
            <v>389264030.93360001</v>
          </cell>
          <cell r="H24">
            <v>168576367.86000007</v>
          </cell>
          <cell r="I24">
            <v>911236462.85840034</v>
          </cell>
          <cell r="J24">
            <v>144011646.6992</v>
          </cell>
          <cell r="K24"/>
          <cell r="L24">
            <v>613353539.27999985</v>
          </cell>
          <cell r="M24">
            <v>14322816.740000004</v>
          </cell>
          <cell r="N24">
            <v>16308470.370000003</v>
          </cell>
          <cell r="O24">
            <v>1852101776.3005993</v>
          </cell>
          <cell r="P24"/>
          <cell r="Q24">
            <v>1255670.78</v>
          </cell>
          <cell r="R24">
            <v>3559635.2300000004</v>
          </cell>
          <cell r="S24">
            <v>361113.10000000003</v>
          </cell>
          <cell r="T24">
            <v>244239.39</v>
          </cell>
          <cell r="U24">
            <v>449581.04</v>
          </cell>
          <cell r="V24">
            <v>926960.92000000027</v>
          </cell>
          <cell r="W24">
            <v>3503635.18</v>
          </cell>
          <cell r="X24">
            <v>946498.13000000012</v>
          </cell>
          <cell r="Y24">
            <v>701485.25999999989</v>
          </cell>
          <cell r="Z24">
            <v>199805.79460000002</v>
          </cell>
          <cell r="AA24">
            <v>558555.65000000014</v>
          </cell>
          <cell r="AB24"/>
          <cell r="AC24">
            <v>616770.04999999993</v>
          </cell>
          <cell r="AD24">
            <v>55073604.675600007</v>
          </cell>
          <cell r="AE24">
            <v>208452.53000000003</v>
          </cell>
          <cell r="AF24">
            <v>216339.59</v>
          </cell>
          <cell r="AG24">
            <v>45462.740000000005</v>
          </cell>
          <cell r="AH24">
            <v>1364679.2700000003</v>
          </cell>
          <cell r="AI24">
            <v>216620.84</v>
          </cell>
          <cell r="AJ24">
            <v>2297334.7800000003</v>
          </cell>
          <cell r="AK24">
            <v>3624292.1800000006</v>
          </cell>
          <cell r="AL24">
            <v>10640553.2302</v>
          </cell>
          <cell r="AM24">
            <v>313426.35000000003</v>
          </cell>
          <cell r="AN24">
            <v>1981606.61</v>
          </cell>
          <cell r="AO24">
            <v>2962676.4399999995</v>
          </cell>
          <cell r="AP24">
            <v>61969.62999999999</v>
          </cell>
          <cell r="AQ24">
            <v>6727094.1899999995</v>
          </cell>
          <cell r="AR24">
            <v>2071572.2718</v>
          </cell>
          <cell r="AS24">
            <v>47153.29</v>
          </cell>
          <cell r="AT24">
            <v>1217801.7400000002</v>
          </cell>
          <cell r="AU24">
            <v>1745468.69</v>
          </cell>
          <cell r="AV24">
            <v>6510099.1157999989</v>
          </cell>
          <cell r="AW24">
            <v>102438.64</v>
          </cell>
          <cell r="AX24">
            <v>744054.26199999999</v>
          </cell>
          <cell r="AY24">
            <v>1172107.05</v>
          </cell>
          <cell r="AZ24">
            <v>4499829.1499999994</v>
          </cell>
          <cell r="BA24">
            <v>328132.71000000002</v>
          </cell>
          <cell r="BB24">
            <v>1292362.2300000002</v>
          </cell>
          <cell r="BC24">
            <v>21022.52</v>
          </cell>
          <cell r="BD24">
            <v>365442</v>
          </cell>
          <cell r="BE24">
            <v>1426489.0699999998</v>
          </cell>
          <cell r="BF24">
            <v>909955078.85000014</v>
          </cell>
          <cell r="BG24">
            <v>98078938.159999952</v>
          </cell>
          <cell r="BH24">
            <v>14927608.720000003</v>
          </cell>
          <cell r="BI24">
            <v>183671110.03999999</v>
          </cell>
          <cell r="BJ24">
            <v>77029215.429999977</v>
          </cell>
          <cell r="BK24">
            <v>2607179.2499999991</v>
          </cell>
          <cell r="BL24">
            <v>432368814.84999996</v>
          </cell>
          <cell r="BM24">
            <v>57855.25</v>
          </cell>
          <cell r="BN24">
            <v>3524780.8900000011</v>
          </cell>
          <cell r="BO24">
            <v>141069625.6004</v>
          </cell>
          <cell r="BP24">
            <v>8105142.3700000001</v>
          </cell>
          <cell r="BQ24">
            <v>19691590.970000006</v>
          </cell>
        </row>
        <row r="25">
          <cell r="A25">
            <v>13</v>
          </cell>
          <cell r="C25">
            <v>1893248507.2495995</v>
          </cell>
          <cell r="D25">
            <v>2174007.5599999996</v>
          </cell>
          <cell r="E25">
            <v>1006548718.9968002</v>
          </cell>
          <cell r="F25">
            <v>330205072.16860002</v>
          </cell>
          <cell r="G25">
            <v>858575516.05179989</v>
          </cell>
          <cell r="H25">
            <v>957588118.55559969</v>
          </cell>
          <cell r="I25">
            <v>819539897.29439986</v>
          </cell>
          <cell r="J25">
            <v>8829368649.4160004</v>
          </cell>
          <cell r="K25"/>
          <cell r="L25">
            <v>2442739056.3357997</v>
          </cell>
          <cell r="M25">
            <v>148042128.00999999</v>
          </cell>
          <cell r="N25">
            <v>653559922.36159992</v>
          </cell>
          <cell r="O25">
            <v>3667092882.0929995</v>
          </cell>
          <cell r="P25">
            <v>32499.040000000001</v>
          </cell>
          <cell r="Q25">
            <v>9040111.7000000011</v>
          </cell>
          <cell r="R25">
            <v>8560566.3694000039</v>
          </cell>
          <cell r="S25">
            <v>10887234.559999995</v>
          </cell>
          <cell r="T25">
            <v>11992770.860000003</v>
          </cell>
          <cell r="U25">
            <v>2949109.27</v>
          </cell>
          <cell r="V25">
            <v>26069052.789999999</v>
          </cell>
          <cell r="W25">
            <v>9782562.4450000059</v>
          </cell>
          <cell r="X25">
            <v>8833465.120000001</v>
          </cell>
          <cell r="Y25">
            <v>8649361.0533999987</v>
          </cell>
          <cell r="Z25">
            <v>97851637.800799966</v>
          </cell>
          <cell r="AA25">
            <v>4873745.1192000005</v>
          </cell>
          <cell r="AB25">
            <v>34364016.418200009</v>
          </cell>
          <cell r="AC25">
            <v>4219405.74</v>
          </cell>
          <cell r="AD25">
            <v>150216104.67599997</v>
          </cell>
          <cell r="AE25">
            <v>9099359.8200000022</v>
          </cell>
          <cell r="AF25">
            <v>7572871.690200001</v>
          </cell>
          <cell r="AG25">
            <v>5584741.4200000009</v>
          </cell>
          <cell r="AH25">
            <v>4632120.7399999993</v>
          </cell>
          <cell r="AI25">
            <v>11802853.270000001</v>
          </cell>
          <cell r="AJ25">
            <v>25363127.624400008</v>
          </cell>
          <cell r="AK25">
            <v>3765600.4999999991</v>
          </cell>
          <cell r="AL25">
            <v>25903942.919800002</v>
          </cell>
          <cell r="AM25">
            <v>11528046.183200004</v>
          </cell>
          <cell r="AN25">
            <v>3431430.9999999995</v>
          </cell>
          <cell r="AO25">
            <v>4422778.5799999991</v>
          </cell>
          <cell r="AP25">
            <v>1718970.2200000002</v>
          </cell>
          <cell r="AQ25">
            <v>15258559.181</v>
          </cell>
          <cell r="AR25">
            <v>18655531.75960001</v>
          </cell>
          <cell r="AS25">
            <v>34154877.790000007</v>
          </cell>
          <cell r="AT25">
            <v>17314455.050000004</v>
          </cell>
          <cell r="AU25">
            <v>39536024.007600009</v>
          </cell>
          <cell r="AV25">
            <v>76943572.840000004</v>
          </cell>
          <cell r="AW25">
            <v>6029940.6005999995</v>
          </cell>
          <cell r="AX25">
            <v>13131741.439200001</v>
          </cell>
          <cell r="AY25">
            <v>3625120</v>
          </cell>
          <cell r="AZ25">
            <v>25903680.443800002</v>
          </cell>
          <cell r="BA25">
            <v>6004244.5500000007</v>
          </cell>
          <cell r="BB25">
            <v>2558233.4200000004</v>
          </cell>
          <cell r="BC25">
            <v>1301989.5103999998</v>
          </cell>
          <cell r="BD25">
            <v>2295655.0670000003</v>
          </cell>
          <cell r="BE25">
            <v>22084051.915600002</v>
          </cell>
          <cell r="BF25">
            <v>169644658.64720005</v>
          </cell>
          <cell r="BG25">
            <v>198087555.71999991</v>
          </cell>
          <cell r="BH25">
            <v>685965.60900000017</v>
          </cell>
          <cell r="BI25">
            <v>5136628.6900000013</v>
          </cell>
          <cell r="BJ25">
            <v>77070121.640599996</v>
          </cell>
          <cell r="BK25">
            <v>704804.38360000006</v>
          </cell>
          <cell r="BL25">
            <v>50344268.560000002</v>
          </cell>
          <cell r="BM25">
            <v>56036006.698999994</v>
          </cell>
          <cell r="BN25">
            <v>94214304.670200005</v>
          </cell>
          <cell r="BO25">
            <v>153253329.36220014</v>
          </cell>
          <cell r="BP25">
            <v>27492745.729999997</v>
          </cell>
          <cell r="BQ25">
            <v>50291522.0594</v>
          </cell>
        </row>
        <row r="26">
          <cell r="A26">
            <v>14</v>
          </cell>
          <cell r="C26">
            <v>745441669.72339988</v>
          </cell>
          <cell r="D26"/>
          <cell r="E26">
            <v>54127067.832000017</v>
          </cell>
          <cell r="F26">
            <v>49843165.102799997</v>
          </cell>
          <cell r="G26">
            <v>258180880.82319987</v>
          </cell>
          <cell r="H26">
            <v>186120876.1108</v>
          </cell>
          <cell r="I26">
            <v>839015210.9247998</v>
          </cell>
          <cell r="J26">
            <v>3874912955.9147992</v>
          </cell>
          <cell r="K26">
            <v>30410.55</v>
          </cell>
          <cell r="L26">
            <v>64210548.327400006</v>
          </cell>
          <cell r="M26">
            <v>17562645.299999997</v>
          </cell>
          <cell r="N26">
            <v>37561351.180000022</v>
          </cell>
          <cell r="O26">
            <v>2941066710.8740015</v>
          </cell>
          <cell r="P26"/>
          <cell r="Q26">
            <v>8532538.6799999997</v>
          </cell>
          <cell r="R26">
            <v>13491327.390000002</v>
          </cell>
          <cell r="S26">
            <v>1062031.67</v>
          </cell>
          <cell r="T26">
            <v>1105653.6499999999</v>
          </cell>
          <cell r="U26">
            <v>335973.17000000004</v>
          </cell>
          <cell r="V26">
            <v>8357169.2000000002</v>
          </cell>
          <cell r="W26">
            <v>9647659.3999999966</v>
          </cell>
          <cell r="X26">
            <v>3769700.0300000003</v>
          </cell>
          <cell r="Y26">
            <v>1860668.6703999999</v>
          </cell>
          <cell r="Z26"/>
          <cell r="AA26">
            <v>1149331.888</v>
          </cell>
          <cell r="AB26">
            <v>2577673.2300000004</v>
          </cell>
          <cell r="AC26">
            <v>2280055.52</v>
          </cell>
          <cell r="AD26">
            <v>66009516.450400002</v>
          </cell>
          <cell r="AE26">
            <v>1320507.5196000002</v>
          </cell>
          <cell r="AF26">
            <v>810373.17</v>
          </cell>
          <cell r="AG26">
            <v>36637.119999999995</v>
          </cell>
          <cell r="AH26">
            <v>5090670.4700000016</v>
          </cell>
          <cell r="AI26">
            <v>769810.48</v>
          </cell>
          <cell r="AJ26">
            <v>4600887.9799999995</v>
          </cell>
          <cell r="AK26">
            <v>13128806.25</v>
          </cell>
          <cell r="AL26">
            <v>1543310.8564000002</v>
          </cell>
          <cell r="AM26">
            <v>2200123.5499999998</v>
          </cell>
          <cell r="AN26">
            <v>8112654.25</v>
          </cell>
          <cell r="AO26">
            <v>9437355.9800000004</v>
          </cell>
          <cell r="AP26"/>
          <cell r="AQ26">
            <v>853689.92</v>
          </cell>
          <cell r="AR26">
            <v>9166929.7759999968</v>
          </cell>
          <cell r="AS26">
            <v>3763704.2299999995</v>
          </cell>
          <cell r="AT26">
            <v>1691786.1300000001</v>
          </cell>
          <cell r="AU26">
            <v>10972745.241599999</v>
          </cell>
          <cell r="AV26">
            <v>9160788.0118000004</v>
          </cell>
          <cell r="AW26">
            <v>3189619.7234</v>
          </cell>
          <cell r="AX26">
            <v>3524486.4612000003</v>
          </cell>
          <cell r="AY26">
            <v>786943.03</v>
          </cell>
          <cell r="AZ26">
            <v>10353407.200000003</v>
          </cell>
          <cell r="BA26">
            <v>286235.43000000005</v>
          </cell>
          <cell r="BB26">
            <v>3432068.2388000004</v>
          </cell>
          <cell r="BC26">
            <v>106638.42</v>
          </cell>
          <cell r="BD26">
            <v>1847134.0500000003</v>
          </cell>
          <cell r="BE26">
            <v>2082932.6</v>
          </cell>
          <cell r="BF26">
            <v>346239.24</v>
          </cell>
          <cell r="BG26">
            <v>38667767.389999986</v>
          </cell>
          <cell r="BH26">
            <v>33627.64</v>
          </cell>
          <cell r="BI26">
            <v>49833</v>
          </cell>
          <cell r="BJ26">
            <v>2309404.3499999996</v>
          </cell>
          <cell r="BK26">
            <v>286754.60979999998</v>
          </cell>
          <cell r="BL26">
            <v>3609469.4699999993</v>
          </cell>
          <cell r="BM26">
            <v>181705.25</v>
          </cell>
          <cell r="BN26">
            <v>10588889.339999998</v>
          </cell>
          <cell r="BO26">
            <v>151495983.63479999</v>
          </cell>
          <cell r="BP26">
            <v>27037969.214799996</v>
          </cell>
          <cell r="BQ26">
            <v>35020091.352799982</v>
          </cell>
        </row>
        <row r="27">
          <cell r="A27">
            <v>15</v>
          </cell>
          <cell r="C27">
            <v>45242723.106599979</v>
          </cell>
          <cell r="D27">
            <v>65693.039999999994</v>
          </cell>
          <cell r="E27">
            <v>529335625.07719994</v>
          </cell>
          <cell r="F27">
            <v>84941603.128199995</v>
          </cell>
          <cell r="G27">
            <v>603312203.32800007</v>
          </cell>
          <cell r="H27">
            <v>196809465.42999995</v>
          </cell>
          <cell r="I27">
            <v>396152640.40620011</v>
          </cell>
          <cell r="J27">
            <v>142877838.87819996</v>
          </cell>
          <cell r="K27"/>
          <cell r="L27">
            <v>138745973.60579997</v>
          </cell>
          <cell r="M27">
            <v>29188867.189999983</v>
          </cell>
          <cell r="N27">
            <v>80557134.284800023</v>
          </cell>
          <cell r="O27">
            <v>3087660066.1753988</v>
          </cell>
          <cell r="P27"/>
          <cell r="Q27">
            <v>61680944.81000001</v>
          </cell>
          <cell r="R27">
            <v>11478454.510000002</v>
          </cell>
          <cell r="S27">
            <v>4676364.9000000004</v>
          </cell>
          <cell r="T27">
            <v>8533896.7899999972</v>
          </cell>
          <cell r="U27">
            <v>1815668.75</v>
          </cell>
          <cell r="V27">
            <v>26948338.529999997</v>
          </cell>
          <cell r="W27">
            <v>31491093.840000007</v>
          </cell>
          <cell r="X27">
            <v>2343831.79</v>
          </cell>
          <cell r="Y27">
            <v>2379025.9194</v>
          </cell>
          <cell r="Z27">
            <v>1671101.5188000002</v>
          </cell>
          <cell r="AA27">
            <v>5364587.7</v>
          </cell>
          <cell r="AB27">
            <v>13202851.449999999</v>
          </cell>
          <cell r="AC27">
            <v>4818660.4200000009</v>
          </cell>
          <cell r="AD27">
            <v>158997823.19100001</v>
          </cell>
          <cell r="AE27">
            <v>1405476.1800000002</v>
          </cell>
          <cell r="AF27">
            <v>11518896.59</v>
          </cell>
          <cell r="AG27">
            <v>8855.7099999999991</v>
          </cell>
          <cell r="AH27">
            <v>2974574.2800000007</v>
          </cell>
          <cell r="AI27">
            <v>463667.55</v>
          </cell>
          <cell r="AJ27">
            <v>7458623.2099999981</v>
          </cell>
          <cell r="AK27">
            <v>115433789.52000001</v>
          </cell>
          <cell r="AL27">
            <v>8586810.5443999991</v>
          </cell>
          <cell r="AM27">
            <v>2422311.6399999992</v>
          </cell>
          <cell r="AN27">
            <v>17692917.45000001</v>
          </cell>
          <cell r="AO27">
            <v>51472761.210000001</v>
          </cell>
          <cell r="AP27">
            <v>10000</v>
          </cell>
          <cell r="AQ27">
            <v>4079436.7199999997</v>
          </cell>
          <cell r="AR27">
            <v>11885020.131399998</v>
          </cell>
          <cell r="AS27">
            <v>4286389.25</v>
          </cell>
          <cell r="AT27">
            <v>5353248.410000002</v>
          </cell>
          <cell r="AU27">
            <v>6864849.8518000012</v>
          </cell>
          <cell r="AV27">
            <v>12649212.008199999</v>
          </cell>
          <cell r="AW27">
            <v>2058248.9136000003</v>
          </cell>
          <cell r="AX27">
            <v>2905022.0378</v>
          </cell>
          <cell r="AY27">
            <v>4943936.7206000006</v>
          </cell>
          <cell r="AZ27">
            <v>19303099.68</v>
          </cell>
          <cell r="BA27">
            <v>1126726.5499999998</v>
          </cell>
          <cell r="BB27">
            <v>12835439.870000001</v>
          </cell>
          <cell r="BC27">
            <v>324887.84999999998</v>
          </cell>
          <cell r="BD27">
            <v>1301933.9556</v>
          </cell>
          <cell r="BE27">
            <v>4629508.8</v>
          </cell>
          <cell r="BF27">
            <v>3093316.5700000003</v>
          </cell>
          <cell r="BG27">
            <v>88955178.830000073</v>
          </cell>
          <cell r="BH27">
            <v>21739.85</v>
          </cell>
          <cell r="BI27">
            <v>125012.82</v>
          </cell>
          <cell r="BJ27">
            <v>2684342.2600000002</v>
          </cell>
          <cell r="BK27">
            <v>211227.73</v>
          </cell>
          <cell r="BL27">
            <v>8214370.8999999994</v>
          </cell>
          <cell r="BM27">
            <v>2184245.8400000003</v>
          </cell>
          <cell r="BN27">
            <v>10416867.240000004</v>
          </cell>
          <cell r="BO27">
            <v>140091145.61679995</v>
          </cell>
          <cell r="BP27">
            <v>34784800.089999996</v>
          </cell>
          <cell r="BQ27">
            <v>38750946.469000004</v>
          </cell>
        </row>
        <row r="28">
          <cell r="A28">
            <v>16</v>
          </cell>
          <cell r="C28">
            <v>3218754029.0079985</v>
          </cell>
          <cell r="D28">
            <v>783988.43999999983</v>
          </cell>
          <cell r="E28">
            <v>628302530.80340004</v>
          </cell>
          <cell r="F28">
            <v>231898820.0308001</v>
          </cell>
          <cell r="G28">
            <v>776712502.08099997</v>
          </cell>
          <cell r="H28">
            <v>913579176.86000025</v>
          </cell>
          <cell r="I28">
            <v>641396470.22479939</v>
          </cell>
          <cell r="J28">
            <v>963992462.68040013</v>
          </cell>
          <cell r="K28">
            <v>118323.5</v>
          </cell>
          <cell r="L28">
            <v>8308960644.450798</v>
          </cell>
          <cell r="M28">
            <v>172423643.38999999</v>
          </cell>
          <cell r="N28">
            <v>701217342.62680006</v>
          </cell>
          <cell r="O28">
            <v>2579611740.1701999</v>
          </cell>
          <cell r="P28">
            <v>16774133.32</v>
          </cell>
          <cell r="Q28">
            <v>21387226.120000012</v>
          </cell>
          <cell r="R28">
            <v>12941551.299999997</v>
          </cell>
          <cell r="S28">
            <v>3938940.4699999988</v>
          </cell>
          <cell r="T28">
            <v>5507050.618400001</v>
          </cell>
          <cell r="U28">
            <v>8188134.9499999965</v>
          </cell>
          <cell r="V28">
            <v>19154437.110000007</v>
          </cell>
          <cell r="W28">
            <v>23425772.469999999</v>
          </cell>
          <cell r="X28">
            <v>2975870.1701999996</v>
          </cell>
          <cell r="Y28">
            <v>5029554.8248000005</v>
          </cell>
          <cell r="Z28">
            <v>16561840.8324</v>
          </cell>
          <cell r="AA28">
            <v>21184059.764600001</v>
          </cell>
          <cell r="AB28">
            <v>6195200.5528000006</v>
          </cell>
          <cell r="AC28">
            <v>5376031.7499999991</v>
          </cell>
          <cell r="AD28">
            <v>78731245.679799974</v>
          </cell>
          <cell r="AE28">
            <v>5034586.3600000003</v>
          </cell>
          <cell r="AF28">
            <v>10707798.049799997</v>
          </cell>
          <cell r="AG28">
            <v>573062.54</v>
          </cell>
          <cell r="AH28">
            <v>1926595.4900000002</v>
          </cell>
          <cell r="AI28">
            <v>3546183.3800000004</v>
          </cell>
          <cell r="AJ28">
            <v>13752514.8638</v>
          </cell>
          <cell r="AK28">
            <v>26155900.389999993</v>
          </cell>
          <cell r="AL28">
            <v>19588862.695200004</v>
          </cell>
          <cell r="AM28">
            <v>4066192.84</v>
          </cell>
          <cell r="AN28">
            <v>19914626.520000003</v>
          </cell>
          <cell r="AO28">
            <v>19880162.500000007</v>
          </cell>
          <cell r="AP28">
            <v>963356.70000000007</v>
          </cell>
          <cell r="AQ28">
            <v>13682393.556199998</v>
          </cell>
          <cell r="AR28">
            <v>14148505.855999997</v>
          </cell>
          <cell r="AS28">
            <v>5963698.7499999981</v>
          </cell>
          <cell r="AT28">
            <v>5809782.1300000008</v>
          </cell>
          <cell r="AU28">
            <v>21936317.556400008</v>
          </cell>
          <cell r="AV28">
            <v>61946518.915199958</v>
          </cell>
          <cell r="AW28">
            <v>4530487.1458000001</v>
          </cell>
          <cell r="AX28">
            <v>7129501.6717999997</v>
          </cell>
          <cell r="AY28">
            <v>4156308.5</v>
          </cell>
          <cell r="AZ28">
            <v>13082498.219999999</v>
          </cell>
          <cell r="BA28">
            <v>3620761.4000000004</v>
          </cell>
          <cell r="BB28">
            <v>6178071.29</v>
          </cell>
          <cell r="BC28">
            <v>1139363.7600000002</v>
          </cell>
          <cell r="BD28">
            <v>2273920.9239999996</v>
          </cell>
          <cell r="BE28">
            <v>21569041.720000003</v>
          </cell>
          <cell r="BF28">
            <v>49612171.054000005</v>
          </cell>
          <cell r="BG28">
            <v>77954047.270000041</v>
          </cell>
          <cell r="BH28">
            <v>2047299.8195999998</v>
          </cell>
          <cell r="BI28">
            <v>6322381.6899999995</v>
          </cell>
          <cell r="BJ28">
            <v>27463522.509199992</v>
          </cell>
          <cell r="BK28">
            <v>188955.17719999998</v>
          </cell>
          <cell r="BL28">
            <v>43823388.619999997</v>
          </cell>
          <cell r="BM28">
            <v>13888280.644599997</v>
          </cell>
          <cell r="BN28">
            <v>67207327.934799969</v>
          </cell>
          <cell r="BO28">
            <v>167348757.44539997</v>
          </cell>
          <cell r="BP28">
            <v>37799437.257399991</v>
          </cell>
          <cell r="BQ28">
            <v>54453745.841400027</v>
          </cell>
        </row>
        <row r="29">
          <cell r="A29">
            <v>17</v>
          </cell>
          <cell r="C29">
            <v>1793631.5499999996</v>
          </cell>
          <cell r="D29"/>
          <cell r="E29">
            <v>606028.07999999984</v>
          </cell>
          <cell r="F29">
            <v>1101780.2000000002</v>
          </cell>
          <cell r="G29">
            <v>960434.39999999991</v>
          </cell>
          <cell r="H29">
            <v>4098715.4699999993</v>
          </cell>
          <cell r="I29">
            <v>83277.829999999987</v>
          </cell>
          <cell r="J29">
            <v>784102.97</v>
          </cell>
          <cell r="K29"/>
          <cell r="L29"/>
          <cell r="M29">
            <v>291982.16999999993</v>
          </cell>
          <cell r="N29">
            <v>49250902.710000008</v>
          </cell>
          <cell r="O29">
            <v>5479384.2300000023</v>
          </cell>
          <cell r="P29"/>
          <cell r="Q29">
            <v>27198.589999999997</v>
          </cell>
          <cell r="R29">
            <v>467346.95</v>
          </cell>
          <cell r="S29">
            <v>39228.19</v>
          </cell>
          <cell r="T29">
            <v>341951.89999999991</v>
          </cell>
          <cell r="U29"/>
          <cell r="V29"/>
          <cell r="W29">
            <v>378617.08</v>
          </cell>
          <cell r="X29"/>
          <cell r="Y29">
            <v>32649.46</v>
          </cell>
          <cell r="Z29">
            <v>477310.77599999995</v>
          </cell>
          <cell r="AA29"/>
          <cell r="AB29"/>
          <cell r="AC29">
            <v>236063.38999999998</v>
          </cell>
          <cell r="AD29">
            <v>611611.03380000009</v>
          </cell>
          <cell r="AE29">
            <v>145211.15</v>
          </cell>
          <cell r="AF29">
            <v>42103.67</v>
          </cell>
          <cell r="AG29">
            <v>126876.83</v>
          </cell>
          <cell r="AH29">
            <v>59706.95</v>
          </cell>
          <cell r="AI29">
            <v>174048.89</v>
          </cell>
          <cell r="AJ29">
            <v>795383.25</v>
          </cell>
          <cell r="AK29">
            <v>6141.02</v>
          </cell>
          <cell r="AL29">
            <v>342658.78760000004</v>
          </cell>
          <cell r="AM29">
            <v>79278.860000000015</v>
          </cell>
          <cell r="AN29">
            <v>591583.33999999985</v>
          </cell>
          <cell r="AO29">
            <v>62225.549999999996</v>
          </cell>
          <cell r="AP29"/>
          <cell r="AQ29">
            <v>502496.82999999996</v>
          </cell>
          <cell r="AR29"/>
          <cell r="AS29">
            <v>5927.62</v>
          </cell>
          <cell r="AT29">
            <v>132927.69</v>
          </cell>
          <cell r="AU29"/>
          <cell r="AV29">
            <v>578543.56500000006</v>
          </cell>
          <cell r="AW29">
            <v>53952.62</v>
          </cell>
          <cell r="AX29"/>
          <cell r="AY29">
            <v>806229.96</v>
          </cell>
          <cell r="AZ29">
            <v>5035.0200000000004</v>
          </cell>
          <cell r="BA29"/>
          <cell r="BB29">
            <v>263872.08360000001</v>
          </cell>
          <cell r="BC29"/>
          <cell r="BD29">
            <v>168767.68000000002</v>
          </cell>
          <cell r="BE29">
            <v>491145.72000000003</v>
          </cell>
          <cell r="BF29">
            <v>525735.13</v>
          </cell>
          <cell r="BG29">
            <v>4807697.96</v>
          </cell>
          <cell r="BH29">
            <v>107252.58</v>
          </cell>
          <cell r="BI29">
            <v>255284.81</v>
          </cell>
          <cell r="BJ29">
            <v>618406.5</v>
          </cell>
          <cell r="BK29">
            <v>34716.910000000003</v>
          </cell>
          <cell r="BL29">
            <v>629494.19999999995</v>
          </cell>
          <cell r="BM29">
            <v>1910.01</v>
          </cell>
          <cell r="BN29">
            <v>858312.43</v>
          </cell>
          <cell r="BO29">
            <v>408096.71</v>
          </cell>
          <cell r="BP29">
            <v>114780.95</v>
          </cell>
          <cell r="BQ29">
            <v>1304654.9600000002</v>
          </cell>
        </row>
        <row r="30">
          <cell r="A30">
            <v>18</v>
          </cell>
          <cell r="C30">
            <v>2002382.1304000001</v>
          </cell>
          <cell r="D30"/>
          <cell r="E30">
            <v>3157743.2</v>
          </cell>
          <cell r="F30">
            <v>203211.27999999997</v>
          </cell>
          <cell r="G30">
            <v>11092791.550000001</v>
          </cell>
          <cell r="H30">
            <v>240313.7</v>
          </cell>
          <cell r="I30">
            <v>18001364.210000001</v>
          </cell>
          <cell r="J30">
            <v>1117330.6599999999</v>
          </cell>
          <cell r="K30"/>
          <cell r="L30">
            <v>933014.4</v>
          </cell>
          <cell r="M30"/>
          <cell r="N30">
            <v>103543.9</v>
          </cell>
          <cell r="O30">
            <v>11187411.689999999</v>
          </cell>
          <cell r="P30"/>
          <cell r="Q30">
            <v>310691.41000000003</v>
          </cell>
          <cell r="R30">
            <v>68677.91</v>
          </cell>
          <cell r="S30"/>
          <cell r="T30"/>
          <cell r="U30"/>
          <cell r="V30">
            <v>19809.93</v>
          </cell>
          <cell r="W30"/>
          <cell r="X30"/>
          <cell r="Y30"/>
          <cell r="Z30"/>
          <cell r="AA30"/>
          <cell r="AB30"/>
          <cell r="AC30"/>
          <cell r="AD30">
            <v>177776.81519999998</v>
          </cell>
          <cell r="AE30"/>
          <cell r="AF30"/>
          <cell r="AG30"/>
          <cell r="AH30">
            <v>63341.299999999996</v>
          </cell>
          <cell r="AI30"/>
          <cell r="AJ30"/>
          <cell r="AK30">
            <v>39969.39</v>
          </cell>
          <cell r="AL30">
            <v>26058.05</v>
          </cell>
          <cell r="AM30">
            <v>277435.44</v>
          </cell>
          <cell r="AN30"/>
          <cell r="AO30"/>
          <cell r="AP30"/>
          <cell r="AQ30">
            <v>9681.6</v>
          </cell>
          <cell r="AR30"/>
          <cell r="AS30"/>
          <cell r="AT30"/>
          <cell r="AU30">
            <v>5045.99</v>
          </cell>
          <cell r="AV30">
            <v>136954.41200000001</v>
          </cell>
          <cell r="AW30"/>
          <cell r="AX30">
            <v>53895.658599999995</v>
          </cell>
          <cell r="AY30"/>
          <cell r="AZ30">
            <v>151402.04999999999</v>
          </cell>
          <cell r="BA30"/>
          <cell r="BB30">
            <v>29894.1</v>
          </cell>
          <cell r="BC30"/>
          <cell r="BD30"/>
          <cell r="BE30">
            <v>23691.09</v>
          </cell>
          <cell r="BF30"/>
          <cell r="BG30">
            <v>620112.67000000004</v>
          </cell>
          <cell r="BH30"/>
          <cell r="BI30"/>
          <cell r="BJ30">
            <v>279702.7</v>
          </cell>
          <cell r="BK30"/>
          <cell r="BL30">
            <v>12278.45</v>
          </cell>
          <cell r="BM30"/>
          <cell r="BN30">
            <v>42779.48</v>
          </cell>
          <cell r="BO30">
            <v>10526201.568</v>
          </cell>
          <cell r="BP30"/>
          <cell r="BQ30"/>
        </row>
        <row r="31">
          <cell r="A31">
            <v>19</v>
          </cell>
          <cell r="C31">
            <v>106354071.39139999</v>
          </cell>
          <cell r="D31">
            <v>75000</v>
          </cell>
          <cell r="E31">
            <v>20092257.363399994</v>
          </cell>
          <cell r="F31">
            <v>19737751.712399997</v>
          </cell>
          <cell r="G31">
            <v>129504712.3988</v>
          </cell>
          <cell r="H31">
            <v>25045027.950000018</v>
          </cell>
          <cell r="I31">
            <v>85424553.306999996</v>
          </cell>
          <cell r="J31">
            <v>150106429.164</v>
          </cell>
          <cell r="K31"/>
          <cell r="L31">
            <v>18062409.432399996</v>
          </cell>
          <cell r="M31">
            <v>9339456.589999998</v>
          </cell>
          <cell r="N31">
            <v>12016195.140000001</v>
          </cell>
          <cell r="O31">
            <v>220515956.06199992</v>
          </cell>
          <cell r="P31">
            <v>9470.66</v>
          </cell>
          <cell r="Q31">
            <v>11095747.464799998</v>
          </cell>
          <cell r="R31">
            <v>4191156.56</v>
          </cell>
          <cell r="S31">
            <v>1364688.26</v>
          </cell>
          <cell r="T31">
            <v>1595944.2500000005</v>
          </cell>
          <cell r="U31">
            <v>97690.82</v>
          </cell>
          <cell r="V31">
            <v>4111876.06</v>
          </cell>
          <cell r="W31">
            <v>8923288.1100000031</v>
          </cell>
          <cell r="X31">
            <v>1146876.0899999996</v>
          </cell>
          <cell r="Y31">
            <v>1661091.6743999999</v>
          </cell>
          <cell r="Z31">
            <v>2724789.3322000001</v>
          </cell>
          <cell r="AA31">
            <v>651632.72999999986</v>
          </cell>
          <cell r="AB31">
            <v>3659928.2600000002</v>
          </cell>
          <cell r="AC31">
            <v>1836311.9168000002</v>
          </cell>
          <cell r="AD31">
            <v>17021363.450800002</v>
          </cell>
          <cell r="AE31">
            <v>1442316.6</v>
          </cell>
          <cell r="AF31">
            <v>1283928.0952000001</v>
          </cell>
          <cell r="AG31">
            <v>29602.16</v>
          </cell>
          <cell r="AH31">
            <v>943830.99</v>
          </cell>
          <cell r="AI31">
            <v>341638.36000000004</v>
          </cell>
          <cell r="AJ31">
            <v>2942015.0899999994</v>
          </cell>
          <cell r="AK31">
            <v>9781351.8000000007</v>
          </cell>
          <cell r="AL31">
            <v>780343.62</v>
          </cell>
          <cell r="AM31">
            <v>1106564.5599999998</v>
          </cell>
          <cell r="AN31">
            <v>2370812.4500000007</v>
          </cell>
          <cell r="AO31">
            <v>5008096.5699999994</v>
          </cell>
          <cell r="AP31">
            <v>33042.61</v>
          </cell>
          <cell r="AQ31">
            <v>898055.67</v>
          </cell>
          <cell r="AR31">
            <v>2152236.9499999997</v>
          </cell>
          <cell r="AS31">
            <v>2015993.49</v>
          </cell>
          <cell r="AT31">
            <v>1524056.36</v>
          </cell>
          <cell r="AU31">
            <v>6961992.2418000009</v>
          </cell>
          <cell r="AV31">
            <v>6926016.2833999982</v>
          </cell>
          <cell r="AW31">
            <v>587434.15580000007</v>
          </cell>
          <cell r="AX31">
            <v>774903.50320000004</v>
          </cell>
          <cell r="AY31">
            <v>1314708.56</v>
          </cell>
          <cell r="AZ31">
            <v>4224710.9400000004</v>
          </cell>
          <cell r="BA31">
            <v>442420.74999999994</v>
          </cell>
          <cell r="BB31">
            <v>971929.51</v>
          </cell>
          <cell r="BC31">
            <v>548875.07000000007</v>
          </cell>
          <cell r="BD31">
            <v>335920.41</v>
          </cell>
          <cell r="BE31">
            <v>1163780.49</v>
          </cell>
          <cell r="BF31">
            <v>6757490.1499999994</v>
          </cell>
          <cell r="BG31">
            <v>12298518.450000007</v>
          </cell>
          <cell r="BH31">
            <v>11229.56</v>
          </cell>
          <cell r="BI31">
            <v>33893.81</v>
          </cell>
          <cell r="BJ31">
            <v>11124532.482599998</v>
          </cell>
          <cell r="BK31">
            <v>134547.51999999999</v>
          </cell>
          <cell r="BL31">
            <v>260875.59000000003</v>
          </cell>
          <cell r="BM31">
            <v>2633028.3429999999</v>
          </cell>
          <cell r="BN31">
            <v>4584388.4299999988</v>
          </cell>
          <cell r="BO31">
            <v>40956524.342400014</v>
          </cell>
          <cell r="BP31">
            <v>4139251.9399999995</v>
          </cell>
          <cell r="BQ31">
            <v>15656313.280800004</v>
          </cell>
        </row>
      </sheetData>
      <sheetData sheetId="1">
        <row r="13">
          <cell r="C13" t="str">
            <v>BCR</v>
          </cell>
          <cell r="D13" t="str">
            <v>BDR</v>
          </cell>
          <cell r="E13" t="str">
            <v>BEC</v>
          </cell>
          <cell r="F13" t="str">
            <v>BFO</v>
          </cell>
          <cell r="G13" t="str">
            <v>BGA</v>
          </cell>
          <cell r="H13" t="str">
            <v>BIE</v>
          </cell>
          <cell r="I13" t="str">
            <v>BIS</v>
          </cell>
          <cell r="J13" t="str">
            <v>BME</v>
          </cell>
          <cell r="K13" t="str">
            <v>BNA</v>
          </cell>
          <cell r="L13" t="str">
            <v>BNB</v>
          </cell>
          <cell r="M13" t="str">
            <v>BPR</v>
          </cell>
          <cell r="N13" t="str">
            <v>BSO</v>
          </cell>
          <cell r="O13" t="str">
            <v>BUN</v>
          </cell>
          <cell r="P13" t="str">
            <v>CAE</v>
          </cell>
          <cell r="Q13" t="str">
            <v>CAS</v>
          </cell>
          <cell r="R13" t="str">
            <v>CCA</v>
          </cell>
          <cell r="S13" t="str">
            <v>CCB</v>
          </cell>
          <cell r="T13" t="str">
            <v>CCF</v>
          </cell>
          <cell r="U13" t="str">
            <v>CCM</v>
          </cell>
          <cell r="V13" t="str">
            <v>CCP</v>
          </cell>
          <cell r="W13" t="str">
            <v>CCR</v>
          </cell>
          <cell r="X13" t="str">
            <v>CEC</v>
          </cell>
          <cell r="Y13" t="str">
            <v>CEY</v>
          </cell>
          <cell r="Z13" t="str">
            <v>CFA</v>
          </cell>
          <cell r="AA13" t="str">
            <v>CHO</v>
          </cell>
          <cell r="AB13" t="str">
            <v>CIH</v>
          </cell>
          <cell r="AC13" t="str">
            <v>CJB</v>
          </cell>
          <cell r="AD13" t="str">
            <v>CJN</v>
          </cell>
          <cell r="AE13" t="str">
            <v>CJO</v>
          </cell>
          <cell r="AF13" t="str">
            <v>CJP</v>
          </cell>
          <cell r="AG13" t="str">
            <v>CLC</v>
          </cell>
          <cell r="AH13" t="str">
            <v>CLO</v>
          </cell>
          <cell r="AI13" t="str">
            <v>CLS</v>
          </cell>
          <cell r="AJ13" t="str">
            <v>CLY</v>
          </cell>
          <cell r="AK13" t="str">
            <v>CMD</v>
          </cell>
          <cell r="AL13" t="str">
            <v>CME</v>
          </cell>
          <cell r="AM13" t="str">
            <v>CMG</v>
          </cell>
          <cell r="AN13" t="str">
            <v>CMM</v>
          </cell>
          <cell r="AO13" t="str">
            <v>CMR</v>
          </cell>
          <cell r="AP13" t="str">
            <v>COO</v>
          </cell>
          <cell r="AQ13" t="str">
            <v>CPG</v>
          </cell>
          <cell r="AR13" t="str">
            <v>CPS</v>
          </cell>
          <cell r="AS13" t="str">
            <v>CPX</v>
          </cell>
          <cell r="AT13" t="str">
            <v>CQC</v>
          </cell>
          <cell r="AU13" t="str">
            <v>CSA</v>
          </cell>
          <cell r="AV13" t="str">
            <v>CSM</v>
          </cell>
          <cell r="AW13" t="str">
            <v>CSN</v>
          </cell>
          <cell r="AX13" t="str">
            <v>CSP</v>
          </cell>
          <cell r="AY13" t="str">
            <v>CSQ</v>
          </cell>
          <cell r="AZ13" t="str">
            <v>CSR</v>
          </cell>
          <cell r="BA13" t="str">
            <v>CST</v>
          </cell>
          <cell r="BB13" t="str">
            <v>CTR</v>
          </cell>
          <cell r="BC13" t="str">
            <v>CUM</v>
          </cell>
          <cell r="BD13" t="str">
            <v>CVE</v>
          </cell>
          <cell r="BE13" t="str">
            <v>ICI</v>
          </cell>
          <cell r="BF13" t="str">
            <v>ICR</v>
          </cell>
          <cell r="BG13" t="str">
            <v>IDI</v>
          </cell>
          <cell r="BH13" t="str">
            <v>IFO</v>
          </cell>
          <cell r="BI13" t="str">
            <v>IFU</v>
          </cell>
          <cell r="BJ13" t="str">
            <v>IID</v>
          </cell>
          <cell r="BK13" t="str">
            <v>IIM</v>
          </cell>
          <cell r="BL13" t="str">
            <v>IPM</v>
          </cell>
          <cell r="BM13" t="str">
            <v>PCO</v>
          </cell>
          <cell r="BN13" t="str">
            <v>PEF</v>
          </cell>
          <cell r="BO13" t="str">
            <v>VL1</v>
          </cell>
          <cell r="BP13" t="str">
            <v>VPG</v>
          </cell>
          <cell r="BQ13" t="str">
            <v>VPR</v>
          </cell>
        </row>
        <row r="14">
          <cell r="A14">
            <v>2</v>
          </cell>
          <cell r="C14">
            <v>2273541215.5300002</v>
          </cell>
          <cell r="D14">
            <v>3146779257.1799998</v>
          </cell>
          <cell r="E14">
            <v>1130371589.1134002</v>
          </cell>
          <cell r="F14">
            <v>225215330.58000001</v>
          </cell>
          <cell r="G14">
            <v>3453096494.0240006</v>
          </cell>
          <cell r="H14">
            <v>3154836855.9026003</v>
          </cell>
          <cell r="I14">
            <v>1529420350.6391997</v>
          </cell>
          <cell r="J14">
            <v>1537036818.1760001</v>
          </cell>
          <cell r="K14">
            <v>24907237.722399998</v>
          </cell>
          <cell r="L14">
            <v>2179292120.8779998</v>
          </cell>
          <cell r="M14">
            <v>2902871493.000001</v>
          </cell>
          <cell r="N14">
            <v>847231341.91999984</v>
          </cell>
          <cell r="O14">
            <v>3310648634.9592013</v>
          </cell>
          <cell r="P14">
            <v>5296718.3249999983</v>
          </cell>
          <cell r="Q14">
            <v>570426.87999999989</v>
          </cell>
          <cell r="R14">
            <v>919039.55999999994</v>
          </cell>
          <cell r="S14">
            <v>15540597.639999999</v>
          </cell>
          <cell r="T14">
            <v>147016389.99620003</v>
          </cell>
          <cell r="U14">
            <v>66797439.289999999</v>
          </cell>
          <cell r="V14">
            <v>620046.17000000004</v>
          </cell>
          <cell r="W14">
            <v>2390115.0900000003</v>
          </cell>
          <cell r="X14">
            <v>642963.5</v>
          </cell>
          <cell r="Y14">
            <v>21353397.721399996</v>
          </cell>
          <cell r="Z14">
            <v>1060792.3276</v>
          </cell>
          <cell r="AA14">
            <v>218391.02000000002</v>
          </cell>
          <cell r="AB14">
            <v>8451405.9473999999</v>
          </cell>
          <cell r="AC14">
            <v>4086108.4899999998</v>
          </cell>
          <cell r="AD14">
            <v>94354785.916600049</v>
          </cell>
          <cell r="AE14">
            <v>1940333.0199999998</v>
          </cell>
          <cell r="AF14">
            <v>16262132.010600002</v>
          </cell>
          <cell r="AG14">
            <v>300000</v>
          </cell>
          <cell r="AH14">
            <v>13620591.220000001</v>
          </cell>
          <cell r="AI14">
            <v>9385861.2299999986</v>
          </cell>
          <cell r="AJ14">
            <v>15711070.66</v>
          </cell>
          <cell r="AK14">
            <v>31183723.690000005</v>
          </cell>
          <cell r="AL14">
            <v>17453395.173400003</v>
          </cell>
          <cell r="AM14">
            <v>3486957</v>
          </cell>
          <cell r="AN14">
            <v>4241712.7800000012</v>
          </cell>
          <cell r="AO14">
            <v>9622887.7899999991</v>
          </cell>
          <cell r="AP14">
            <v>19715594.9712</v>
          </cell>
          <cell r="AQ14">
            <v>50145493.776199996</v>
          </cell>
          <cell r="AR14">
            <v>1677694.74</v>
          </cell>
          <cell r="AS14">
            <v>16349246.689999998</v>
          </cell>
          <cell r="AT14">
            <v>16404215.149999997</v>
          </cell>
          <cell r="AU14">
            <v>18417252.245400008</v>
          </cell>
          <cell r="AV14">
            <v>42120309.58259999</v>
          </cell>
          <cell r="AW14"/>
          <cell r="AX14">
            <v>436648.53740000003</v>
          </cell>
          <cell r="AY14">
            <v>18330178.840000004</v>
          </cell>
          <cell r="AZ14">
            <v>7906309.3299999991</v>
          </cell>
          <cell r="BA14">
            <v>21700455.149</v>
          </cell>
          <cell r="BB14">
            <v>2551960.9699999997</v>
          </cell>
          <cell r="BC14">
            <v>341135.49</v>
          </cell>
          <cell r="BD14">
            <v>2530616.91</v>
          </cell>
          <cell r="BE14">
            <v>282908926.93020004</v>
          </cell>
          <cell r="BF14">
            <v>681724497.1170001</v>
          </cell>
          <cell r="BG14">
            <v>315710974.92000002</v>
          </cell>
          <cell r="BH14">
            <v>18606673.593399994</v>
          </cell>
          <cell r="BI14">
            <v>172677479.45999992</v>
          </cell>
          <cell r="BJ14">
            <v>208915026.06519997</v>
          </cell>
          <cell r="BK14">
            <v>3438746.3621999994</v>
          </cell>
          <cell r="BL14">
            <v>24536220.160000004</v>
          </cell>
          <cell r="BM14">
            <v>10821978.240000002</v>
          </cell>
          <cell r="BN14">
            <v>1392388504.7501998</v>
          </cell>
          <cell r="BO14">
            <v>2738050.0899999994</v>
          </cell>
          <cell r="BP14">
            <v>799929.40999999992</v>
          </cell>
          <cell r="BQ14">
            <v>6977899.3310000012</v>
          </cell>
        </row>
        <row r="15">
          <cell r="A15">
            <v>3</v>
          </cell>
          <cell r="C15">
            <v>115462.22</v>
          </cell>
          <cell r="D15">
            <v>62726943.800000019</v>
          </cell>
          <cell r="E15">
            <v>7326792.7900000019</v>
          </cell>
          <cell r="F15">
            <v>10047731.429999998</v>
          </cell>
          <cell r="G15">
            <v>354123889.41999996</v>
          </cell>
          <cell r="H15">
            <v>57433462.57000003</v>
          </cell>
          <cell r="I15">
            <v>58616211.809999987</v>
          </cell>
          <cell r="J15">
            <v>119441491.4878</v>
          </cell>
          <cell r="K15"/>
          <cell r="L15">
            <v>1985051.2939999998</v>
          </cell>
          <cell r="M15">
            <v>97318257.079999983</v>
          </cell>
          <cell r="N15">
            <v>4286660.5999999987</v>
          </cell>
          <cell r="O15">
            <v>56028922.060000002</v>
          </cell>
          <cell r="P15"/>
          <cell r="Q15"/>
          <cell r="R15"/>
          <cell r="S15"/>
          <cell r="T15">
            <v>6495316.3000000017</v>
          </cell>
          <cell r="U15"/>
          <cell r="V15"/>
          <cell r="W15"/>
          <cell r="X15"/>
          <cell r="Y15">
            <v>297369.37</v>
          </cell>
          <cell r="Z15"/>
          <cell r="AA15">
            <v>691979.89</v>
          </cell>
          <cell r="AB15">
            <v>77501.86</v>
          </cell>
          <cell r="AC15"/>
          <cell r="AD15">
            <v>3237043.2560000005</v>
          </cell>
          <cell r="AE15"/>
          <cell r="AF15">
            <v>21933.26</v>
          </cell>
          <cell r="AG15"/>
          <cell r="AH15"/>
          <cell r="AI15">
            <v>163993.94</v>
          </cell>
          <cell r="AJ15">
            <v>476622.36999999994</v>
          </cell>
          <cell r="AK15"/>
          <cell r="AL15">
            <v>1420347.6564</v>
          </cell>
          <cell r="AM15"/>
          <cell r="AN15"/>
          <cell r="AO15">
            <v>184907.47</v>
          </cell>
          <cell r="AP15">
            <v>12915.9</v>
          </cell>
          <cell r="AQ15">
            <v>294796.45999999996</v>
          </cell>
          <cell r="AR15"/>
          <cell r="AS15">
            <v>1271121.5499999998</v>
          </cell>
          <cell r="AT15">
            <v>273287.12</v>
          </cell>
          <cell r="AU15">
            <v>2328291.31</v>
          </cell>
          <cell r="AV15">
            <v>1876476.9470000002</v>
          </cell>
          <cell r="AW15"/>
          <cell r="AX15"/>
          <cell r="AY15"/>
          <cell r="AZ15">
            <v>98416.12</v>
          </cell>
          <cell r="BA15">
            <v>15633.96</v>
          </cell>
          <cell r="BB15">
            <v>270444.07</v>
          </cell>
          <cell r="BC15"/>
          <cell r="BD15"/>
          <cell r="BE15">
            <v>7278343.2385999998</v>
          </cell>
          <cell r="BF15">
            <v>13767429.300000004</v>
          </cell>
          <cell r="BG15">
            <v>17113123.889999989</v>
          </cell>
          <cell r="BH15">
            <v>8000</v>
          </cell>
          <cell r="BI15">
            <v>852464.24</v>
          </cell>
          <cell r="BJ15">
            <v>1484332.3330000003</v>
          </cell>
          <cell r="BK15">
            <v>2550.86</v>
          </cell>
          <cell r="BL15">
            <v>557069.42000000004</v>
          </cell>
          <cell r="BM15">
            <v>1026609.65</v>
          </cell>
          <cell r="BN15">
            <v>24606669.070000008</v>
          </cell>
          <cell r="BO15">
            <v>457131.69920000009</v>
          </cell>
          <cell r="BP15">
            <v>186451.32</v>
          </cell>
          <cell r="BQ15">
            <v>1026607.5518000001</v>
          </cell>
        </row>
        <row r="16">
          <cell r="A16">
            <v>4</v>
          </cell>
          <cell r="C16">
            <v>68133156.060000047</v>
          </cell>
          <cell r="D16"/>
          <cell r="E16">
            <v>39029214.434199996</v>
          </cell>
          <cell r="F16">
            <v>4575720.43</v>
          </cell>
          <cell r="G16">
            <v>169409193.47800002</v>
          </cell>
          <cell r="H16">
            <v>15430189.419999996</v>
          </cell>
          <cell r="I16">
            <v>285833359.28199983</v>
          </cell>
          <cell r="J16">
            <v>72042076.564799994</v>
          </cell>
          <cell r="K16"/>
          <cell r="L16">
            <v>23256188.858400002</v>
          </cell>
          <cell r="M16">
            <v>2615224.94</v>
          </cell>
          <cell r="N16">
            <v>3356091.4499999997</v>
          </cell>
          <cell r="O16">
            <v>66419957.40479999</v>
          </cell>
          <cell r="P16"/>
          <cell r="Q16">
            <v>17095.62</v>
          </cell>
          <cell r="R16">
            <v>120369.48</v>
          </cell>
          <cell r="S16">
            <v>344205.51</v>
          </cell>
          <cell r="T16">
            <v>262245.37</v>
          </cell>
          <cell r="U16"/>
          <cell r="V16">
            <v>16860.09</v>
          </cell>
          <cell r="W16">
            <v>95225.81</v>
          </cell>
          <cell r="X16">
            <v>109017.35</v>
          </cell>
          <cell r="Y16"/>
          <cell r="Z16"/>
          <cell r="AA16"/>
          <cell r="AB16"/>
          <cell r="AC16">
            <v>479192.6</v>
          </cell>
          <cell r="AD16">
            <v>4035460.3728</v>
          </cell>
          <cell r="AE16">
            <v>25014.82</v>
          </cell>
          <cell r="AF16"/>
          <cell r="AG16"/>
          <cell r="AH16">
            <v>937274.07</v>
          </cell>
          <cell r="AI16"/>
          <cell r="AJ16">
            <v>41539.93</v>
          </cell>
          <cell r="AK16">
            <v>223006.02</v>
          </cell>
          <cell r="AL16">
            <v>1035447.1800000002</v>
          </cell>
          <cell r="AM16">
            <v>0</v>
          </cell>
          <cell r="AN16">
            <v>3219.73</v>
          </cell>
          <cell r="AO16">
            <v>267759.88</v>
          </cell>
          <cell r="AP16"/>
          <cell r="AQ16">
            <v>13856.52</v>
          </cell>
          <cell r="AR16">
            <v>2945.0699999999997</v>
          </cell>
          <cell r="AS16"/>
          <cell r="AT16"/>
          <cell r="AU16">
            <v>105190.23999999999</v>
          </cell>
          <cell r="AV16">
            <v>1464252.8632000005</v>
          </cell>
          <cell r="AW16"/>
          <cell r="AX16"/>
          <cell r="AY16"/>
          <cell r="AZ16"/>
          <cell r="BA16">
            <v>23681.94</v>
          </cell>
          <cell r="BB16"/>
          <cell r="BC16"/>
          <cell r="BD16">
            <v>567567.78</v>
          </cell>
          <cell r="BE16">
            <v>41725.279999999999</v>
          </cell>
          <cell r="BF16">
            <v>120266.29000000001</v>
          </cell>
          <cell r="BG16">
            <v>8593.91</v>
          </cell>
          <cell r="BH16"/>
          <cell r="BI16"/>
          <cell r="BJ16">
            <v>121402.86999999998</v>
          </cell>
          <cell r="BK16"/>
          <cell r="BL16"/>
          <cell r="BM16"/>
          <cell r="BN16">
            <v>590680.13</v>
          </cell>
          <cell r="BO16">
            <v>15016861.939999996</v>
          </cell>
          <cell r="BP16">
            <v>451106.87</v>
          </cell>
          <cell r="BQ16">
            <v>284759.2</v>
          </cell>
        </row>
        <row r="17">
          <cell r="A17">
            <v>5</v>
          </cell>
          <cell r="C17">
            <v>455572345.31000012</v>
          </cell>
          <cell r="D17">
            <v>1096954.67</v>
          </cell>
          <cell r="E17">
            <v>83324427.929999992</v>
          </cell>
          <cell r="F17">
            <v>32508078.782999996</v>
          </cell>
          <cell r="G17">
            <v>109004897.19000007</v>
          </cell>
          <cell r="H17">
            <v>156656080.76999998</v>
          </cell>
          <cell r="I17">
            <v>866111884.57359982</v>
          </cell>
          <cell r="J17">
            <v>194711952.51999995</v>
          </cell>
          <cell r="K17"/>
          <cell r="L17">
            <v>163294254.97000003</v>
          </cell>
          <cell r="M17">
            <v>176712199.12000003</v>
          </cell>
          <cell r="N17">
            <v>79386613.420000017</v>
          </cell>
          <cell r="O17">
            <v>66712545.829999991</v>
          </cell>
          <cell r="P17">
            <v>315520.24</v>
          </cell>
          <cell r="Q17">
            <v>70947681.593600005</v>
          </cell>
          <cell r="R17">
            <v>247579.31999999998</v>
          </cell>
          <cell r="S17">
            <v>434931.44999999995</v>
          </cell>
          <cell r="T17">
            <v>3874836.7208000002</v>
          </cell>
          <cell r="U17"/>
          <cell r="V17">
            <v>12145223.379999997</v>
          </cell>
          <cell r="W17">
            <v>33218604.920000002</v>
          </cell>
          <cell r="X17"/>
          <cell r="Y17"/>
          <cell r="Z17"/>
          <cell r="AA17">
            <v>674188.22</v>
          </cell>
          <cell r="AB17">
            <v>250567.91</v>
          </cell>
          <cell r="AC17">
            <v>62558.19</v>
          </cell>
          <cell r="AD17">
            <v>2846034.9063999997</v>
          </cell>
          <cell r="AE17"/>
          <cell r="AF17">
            <v>232120.79</v>
          </cell>
          <cell r="AG17"/>
          <cell r="AH17"/>
          <cell r="AI17">
            <v>536716.65</v>
          </cell>
          <cell r="AJ17">
            <v>1980944.8999999997</v>
          </cell>
          <cell r="AK17">
            <v>230634.07</v>
          </cell>
          <cell r="AL17">
            <v>1661746.5</v>
          </cell>
          <cell r="AM17">
            <v>2237988.0200000005</v>
          </cell>
          <cell r="AN17">
            <v>256910.88999999998</v>
          </cell>
          <cell r="AO17">
            <v>313485.25</v>
          </cell>
          <cell r="AP17">
            <v>13831.880000000001</v>
          </cell>
          <cell r="AQ17">
            <v>930590.92000000016</v>
          </cell>
          <cell r="AR17">
            <v>46956148.565600015</v>
          </cell>
          <cell r="AS17"/>
          <cell r="AT17">
            <v>1003771.01</v>
          </cell>
          <cell r="AU17">
            <v>1066886.2634000001</v>
          </cell>
          <cell r="AV17">
            <v>1746563.7174000002</v>
          </cell>
          <cell r="AW17">
            <v>11292605.392800001</v>
          </cell>
          <cell r="AX17">
            <v>2280567.7399999998</v>
          </cell>
          <cell r="AY17">
            <v>321873.56</v>
          </cell>
          <cell r="AZ17">
            <v>2328983.98</v>
          </cell>
          <cell r="BA17"/>
          <cell r="BB17">
            <v>108757.40000000001</v>
          </cell>
          <cell r="BC17">
            <v>74919.64</v>
          </cell>
          <cell r="BD17">
            <v>160489.01</v>
          </cell>
          <cell r="BE17">
            <v>2809359.94</v>
          </cell>
          <cell r="BF17">
            <v>23628572.050000001</v>
          </cell>
          <cell r="BG17">
            <v>45258490.790000021</v>
          </cell>
          <cell r="BH17"/>
          <cell r="BI17">
            <v>3727480.5100000002</v>
          </cell>
          <cell r="BJ17">
            <v>1188025.2899999998</v>
          </cell>
          <cell r="BK17">
            <v>30761.530000000002</v>
          </cell>
          <cell r="BL17">
            <v>1621633.5600000003</v>
          </cell>
          <cell r="BM17">
            <v>8160375.3300000019</v>
          </cell>
          <cell r="BN17">
            <v>50921412.900000006</v>
          </cell>
          <cell r="BO17">
            <v>10107580.432600003</v>
          </cell>
          <cell r="BP17">
            <v>13201095.600000003</v>
          </cell>
          <cell r="BQ17">
            <v>2124635.96</v>
          </cell>
        </row>
        <row r="18">
          <cell r="A18">
            <v>6</v>
          </cell>
          <cell r="C18">
            <v>4894048635.3172007</v>
          </cell>
          <cell r="D18">
            <v>1199287851.7</v>
          </cell>
          <cell r="E18">
            <v>3262771163.2177992</v>
          </cell>
          <cell r="F18">
            <v>799905780.24000025</v>
          </cell>
          <cell r="G18">
            <v>2945341294.1805992</v>
          </cell>
          <cell r="H18">
            <v>5213717237.6082029</v>
          </cell>
          <cell r="I18">
            <v>6207777297.2304001</v>
          </cell>
          <cell r="J18">
            <v>3073057574.9633994</v>
          </cell>
          <cell r="K18">
            <v>30648507.93</v>
          </cell>
          <cell r="L18">
            <v>4894305846.7680006</v>
          </cell>
          <cell r="M18">
            <v>1701035990.3251994</v>
          </cell>
          <cell r="N18">
            <v>6258401673.7352057</v>
          </cell>
          <cell r="O18">
            <v>6222619881.2669992</v>
          </cell>
          <cell r="P18">
            <v>684092.5</v>
          </cell>
          <cell r="Q18">
            <v>20906033.760000005</v>
          </cell>
          <cell r="R18">
            <v>10893535.919999998</v>
          </cell>
          <cell r="S18">
            <v>8607217.9600000009</v>
          </cell>
          <cell r="T18">
            <v>13395577.329399997</v>
          </cell>
          <cell r="U18">
            <v>1996350.94</v>
          </cell>
          <cell r="V18">
            <v>13427709.929999996</v>
          </cell>
          <cell r="W18">
            <v>13779972.684200004</v>
          </cell>
          <cell r="X18">
            <v>2649960.9900000007</v>
          </cell>
          <cell r="Y18">
            <v>11025938.383400002</v>
          </cell>
          <cell r="Z18">
            <v>14954864.236800004</v>
          </cell>
          <cell r="AA18">
            <v>7703097.5898000011</v>
          </cell>
          <cell r="AB18">
            <v>10972625.243600002</v>
          </cell>
          <cell r="AC18">
            <v>2430977.9239999996</v>
          </cell>
          <cell r="AD18">
            <v>87892384.800800011</v>
          </cell>
          <cell r="AE18">
            <v>14363284.02</v>
          </cell>
          <cell r="AF18">
            <v>18078139.4998</v>
          </cell>
          <cell r="AG18">
            <v>1495774.9400000002</v>
          </cell>
          <cell r="AH18">
            <v>6355875.2100000009</v>
          </cell>
          <cell r="AI18">
            <v>9365956.9199999981</v>
          </cell>
          <cell r="AJ18">
            <v>14465495.251400003</v>
          </cell>
          <cell r="AK18">
            <v>5787012.0600000015</v>
          </cell>
          <cell r="AL18">
            <v>16310090.700799998</v>
          </cell>
          <cell r="AM18">
            <v>6169712.5599999987</v>
          </cell>
          <cell r="AN18">
            <v>8347927.4099999974</v>
          </cell>
          <cell r="AO18">
            <v>7725750.7699999977</v>
          </cell>
          <cell r="AP18">
            <v>4061226.2106000003</v>
          </cell>
          <cell r="AQ18">
            <v>13403536.299999999</v>
          </cell>
          <cell r="AR18">
            <v>6704535.2820000015</v>
          </cell>
          <cell r="AS18">
            <v>10614291.720000001</v>
          </cell>
          <cell r="AT18">
            <v>26212175.855400003</v>
          </cell>
          <cell r="AU18">
            <v>30894778.150000006</v>
          </cell>
          <cell r="AV18">
            <v>81963796.351399988</v>
          </cell>
          <cell r="AW18">
            <v>6727556.7661999995</v>
          </cell>
          <cell r="AX18">
            <v>11091174.239599999</v>
          </cell>
          <cell r="AY18">
            <v>6981565.7500000009</v>
          </cell>
          <cell r="AZ18">
            <v>8465272.2195999995</v>
          </cell>
          <cell r="BA18">
            <v>3926346.8900000006</v>
          </cell>
          <cell r="BB18">
            <v>3941286.4600000004</v>
          </cell>
          <cell r="BC18">
            <v>5711349.9068</v>
          </cell>
          <cell r="BD18">
            <v>956323.62000000011</v>
          </cell>
          <cell r="BE18">
            <v>83264186.344799995</v>
          </cell>
          <cell r="BF18">
            <v>185648822.95540005</v>
          </cell>
          <cell r="BG18">
            <v>292305508.65999997</v>
          </cell>
          <cell r="BH18">
            <v>5345498.3037999999</v>
          </cell>
          <cell r="BI18">
            <v>28588688.110000003</v>
          </cell>
          <cell r="BJ18">
            <v>35740614.949600004</v>
          </cell>
          <cell r="BK18">
            <v>2112391.4059999995</v>
          </cell>
          <cell r="BL18">
            <v>84697867.490000024</v>
          </cell>
          <cell r="BM18">
            <v>82909274.313999996</v>
          </cell>
          <cell r="BN18">
            <v>607354580.61259997</v>
          </cell>
          <cell r="BO18">
            <v>82654821.023999989</v>
          </cell>
          <cell r="BP18">
            <v>15225205.109999999</v>
          </cell>
          <cell r="BQ18">
            <v>38756712.114399992</v>
          </cell>
        </row>
        <row r="19">
          <cell r="A19">
            <v>7</v>
          </cell>
          <cell r="C19">
            <v>702717237.54719973</v>
          </cell>
          <cell r="D19">
            <v>59404171.93</v>
          </cell>
          <cell r="E19">
            <v>238867331.71000001</v>
          </cell>
          <cell r="F19">
            <v>28974010.75</v>
          </cell>
          <cell r="G19">
            <v>345060810.23520017</v>
          </cell>
          <cell r="H19">
            <v>138814558.65999997</v>
          </cell>
          <cell r="I19">
            <v>728541141.13999987</v>
          </cell>
          <cell r="J19">
            <v>204111041.05000001</v>
          </cell>
          <cell r="K19"/>
          <cell r="L19">
            <v>804677093.88999999</v>
          </cell>
          <cell r="M19">
            <v>6846785.5300000003</v>
          </cell>
          <cell r="N19">
            <v>12573531.510000002</v>
          </cell>
          <cell r="O19">
            <v>2249853601.4214001</v>
          </cell>
          <cell r="P19"/>
          <cell r="Q19">
            <v>148123.11000000002</v>
          </cell>
          <cell r="R19">
            <v>7650859.0800000019</v>
          </cell>
          <cell r="S19"/>
          <cell r="T19">
            <v>142895.47</v>
          </cell>
          <cell r="U19"/>
          <cell r="V19">
            <v>420404.12</v>
          </cell>
          <cell r="W19">
            <v>1949421.8399999996</v>
          </cell>
          <cell r="X19"/>
          <cell r="Y19">
            <v>684774.92920000001</v>
          </cell>
          <cell r="Z19"/>
          <cell r="AA19">
            <v>2164832.0999999996</v>
          </cell>
          <cell r="AB19">
            <v>96725.74</v>
          </cell>
          <cell r="AC19">
            <v>198492.57</v>
          </cell>
          <cell r="AD19">
            <v>4250098.5841999985</v>
          </cell>
          <cell r="AE19">
            <v>205004.52000000002</v>
          </cell>
          <cell r="AF19">
            <v>65835.94</v>
          </cell>
          <cell r="AG19"/>
          <cell r="AH19">
            <v>1190789.03</v>
          </cell>
          <cell r="AI19"/>
          <cell r="AJ19">
            <v>4140617.1599999992</v>
          </cell>
          <cell r="AK19">
            <v>204950.74</v>
          </cell>
          <cell r="AL19">
            <v>3238131.64</v>
          </cell>
          <cell r="AM19">
            <v>204106.57</v>
          </cell>
          <cell r="AN19">
            <v>508456.13</v>
          </cell>
          <cell r="AO19">
            <v>1142459.5699999998</v>
          </cell>
          <cell r="AP19">
            <v>50813.75</v>
          </cell>
          <cell r="AQ19">
            <v>831992.08999999985</v>
          </cell>
          <cell r="AR19">
            <v>2367961.3099999996</v>
          </cell>
          <cell r="AS19">
            <v>64890.28</v>
          </cell>
          <cell r="AT19">
            <v>38778.269999999997</v>
          </cell>
          <cell r="AU19">
            <v>611067.46880000003</v>
          </cell>
          <cell r="AV19">
            <v>2776090.2017999995</v>
          </cell>
          <cell r="AW19">
            <v>545609.43999999994</v>
          </cell>
          <cell r="AX19">
            <v>549438.88500000001</v>
          </cell>
          <cell r="AY19">
            <v>29765.9</v>
          </cell>
          <cell r="AZ19">
            <v>3072424.1599999992</v>
          </cell>
          <cell r="BA19"/>
          <cell r="BB19">
            <v>654118.77</v>
          </cell>
          <cell r="BC19">
            <v>75974.05</v>
          </cell>
          <cell r="BD19">
            <v>67299.61</v>
          </cell>
          <cell r="BE19">
            <v>3140542.4002000005</v>
          </cell>
          <cell r="BF19">
            <v>156061.56999999998</v>
          </cell>
          <cell r="BG19">
            <v>2356556.6100000003</v>
          </cell>
          <cell r="BH19"/>
          <cell r="BI19">
            <v>84228.84</v>
          </cell>
          <cell r="BJ19">
            <v>373326.45</v>
          </cell>
          <cell r="BK19"/>
          <cell r="BL19">
            <v>871819.8</v>
          </cell>
          <cell r="BM19">
            <v>319318.73</v>
          </cell>
          <cell r="BN19">
            <v>2302525.3700000006</v>
          </cell>
          <cell r="BO19">
            <v>17150161.687200002</v>
          </cell>
          <cell r="BP19">
            <v>1417992.22</v>
          </cell>
          <cell r="BQ19">
            <v>8181462.7699999996</v>
          </cell>
        </row>
        <row r="20">
          <cell r="A20">
            <v>8</v>
          </cell>
          <cell r="C20">
            <v>242734440.42440003</v>
          </cell>
          <cell r="D20">
            <v>31426408.640000004</v>
          </cell>
          <cell r="E20">
            <v>869521557.31160021</v>
          </cell>
          <cell r="F20">
            <v>537257803.80559993</v>
          </cell>
          <cell r="G20">
            <v>618243611.79560006</v>
          </cell>
          <cell r="H20">
            <v>616847627.17119968</v>
          </cell>
          <cell r="I20">
            <v>1809463686.2275996</v>
          </cell>
          <cell r="J20">
            <v>1122801829.0202005</v>
          </cell>
          <cell r="K20"/>
          <cell r="L20">
            <v>1452662884.3147993</v>
          </cell>
          <cell r="M20">
            <v>806109960.86000013</v>
          </cell>
          <cell r="N20">
            <v>2050823371.4062006</v>
          </cell>
          <cell r="O20">
            <v>2670490213.5972023</v>
          </cell>
          <cell r="P20">
            <v>471664.27</v>
          </cell>
          <cell r="Q20">
            <v>15759745.759999996</v>
          </cell>
          <cell r="R20">
            <v>4860942.63</v>
          </cell>
          <cell r="S20">
            <v>4335409.351400001</v>
          </cell>
          <cell r="T20">
            <v>13025534.500000002</v>
          </cell>
          <cell r="U20">
            <v>1664891.4699999997</v>
          </cell>
          <cell r="V20">
            <v>17435166.440000005</v>
          </cell>
          <cell r="W20">
            <v>10387246.750000002</v>
          </cell>
          <cell r="X20">
            <v>280818.37000000005</v>
          </cell>
          <cell r="Y20">
            <v>3894812.6823999998</v>
          </cell>
          <cell r="Z20">
            <v>5829516.4667999996</v>
          </cell>
          <cell r="AA20">
            <v>986500.80539999995</v>
          </cell>
          <cell r="AB20">
            <v>8984223.099999994</v>
          </cell>
          <cell r="AC20">
            <v>4190207.870000002</v>
          </cell>
          <cell r="AD20">
            <v>24060766.037599999</v>
          </cell>
          <cell r="AE20">
            <v>6931061.4531999966</v>
          </cell>
          <cell r="AF20">
            <v>4271750.3533999985</v>
          </cell>
          <cell r="AG20">
            <v>375337.27</v>
          </cell>
          <cell r="AH20">
            <v>1926904.43</v>
          </cell>
          <cell r="AI20">
            <v>923472.77999999991</v>
          </cell>
          <cell r="AJ20">
            <v>8745211.209999999</v>
          </cell>
          <cell r="AK20">
            <v>2819833.0799999987</v>
          </cell>
          <cell r="AL20">
            <v>5039962.5129999993</v>
          </cell>
          <cell r="AM20">
            <v>540137.70000000007</v>
          </cell>
          <cell r="AN20">
            <v>6800637.0899999999</v>
          </cell>
          <cell r="AO20">
            <v>4236642.46</v>
          </cell>
          <cell r="AP20">
            <v>795457.3600000001</v>
          </cell>
          <cell r="AQ20">
            <v>8827521.3400000036</v>
          </cell>
          <cell r="AR20">
            <v>3147860.11</v>
          </cell>
          <cell r="AS20">
            <v>4398773.3999999985</v>
          </cell>
          <cell r="AT20">
            <v>8800988.7899999991</v>
          </cell>
          <cell r="AU20">
            <v>21747521.251000002</v>
          </cell>
          <cell r="AV20">
            <v>22739242.006999999</v>
          </cell>
          <cell r="AW20">
            <v>4093077.1743999994</v>
          </cell>
          <cell r="AX20">
            <v>7260500.3776000002</v>
          </cell>
          <cell r="AY20">
            <v>6646674.3900000006</v>
          </cell>
          <cell r="AZ20">
            <v>8445973.0199999996</v>
          </cell>
          <cell r="BA20">
            <v>1047040.7899999997</v>
          </cell>
          <cell r="BB20">
            <v>1602482.3835999998</v>
          </cell>
          <cell r="BC20">
            <v>1003561.0296000001</v>
          </cell>
          <cell r="BD20">
            <v>1238905.48</v>
          </cell>
          <cell r="BE20">
            <v>137420252.77499998</v>
          </cell>
          <cell r="BF20">
            <v>64366315.119999982</v>
          </cell>
          <cell r="BG20">
            <v>77133995.669999957</v>
          </cell>
          <cell r="BH20">
            <v>890529.48139999993</v>
          </cell>
          <cell r="BI20">
            <v>10171504.949999999</v>
          </cell>
          <cell r="BJ20">
            <v>9040857.1200000029</v>
          </cell>
          <cell r="BK20">
            <v>266198.85000000003</v>
          </cell>
          <cell r="BL20">
            <v>25236098.059999991</v>
          </cell>
          <cell r="BM20">
            <v>52928368.12999998</v>
          </cell>
          <cell r="BN20">
            <v>223575330.0205999</v>
          </cell>
          <cell r="BO20">
            <v>57005614.59980002</v>
          </cell>
          <cell r="BP20">
            <v>11041823.069999998</v>
          </cell>
          <cell r="BQ20">
            <v>32834773.165800001</v>
          </cell>
        </row>
        <row r="21">
          <cell r="A21">
            <v>9</v>
          </cell>
          <cell r="C21">
            <v>3538979536.8690019</v>
          </cell>
          <cell r="D21">
            <v>138384489.11000001</v>
          </cell>
          <cell r="E21">
            <v>3014979878.1441998</v>
          </cell>
          <cell r="F21">
            <v>1123928730.7477994</v>
          </cell>
          <cell r="G21">
            <v>3149323138.5608001</v>
          </cell>
          <cell r="H21">
            <v>4879220877.8495998</v>
          </cell>
          <cell r="I21">
            <v>5391586888.4458008</v>
          </cell>
          <cell r="J21">
            <v>5965649916.7471981</v>
          </cell>
          <cell r="K21">
            <v>31182206.419599999</v>
          </cell>
          <cell r="L21">
            <v>2866150002.8192</v>
          </cell>
          <cell r="M21">
            <v>3110677464.3348007</v>
          </cell>
          <cell r="N21">
            <v>5364839931.6236029</v>
          </cell>
          <cell r="O21">
            <v>4793351560.9344015</v>
          </cell>
          <cell r="P21">
            <v>1668022.38</v>
          </cell>
          <cell r="Q21">
            <v>55510438.994199999</v>
          </cell>
          <cell r="R21">
            <v>9374600.320000004</v>
          </cell>
          <cell r="S21">
            <v>20310010.310000002</v>
          </cell>
          <cell r="T21">
            <v>33319085.176599998</v>
          </cell>
          <cell r="U21">
            <v>11327496.369999999</v>
          </cell>
          <cell r="V21">
            <v>62128634.719999976</v>
          </cell>
          <cell r="W21">
            <v>33438178.510000005</v>
          </cell>
          <cell r="X21">
            <v>16170477.099999998</v>
          </cell>
          <cell r="Y21">
            <v>23201514.310400005</v>
          </cell>
          <cell r="Z21">
            <v>69080162.313399956</v>
          </cell>
          <cell r="AA21">
            <v>13078156.383000001</v>
          </cell>
          <cell r="AB21">
            <v>25876150.969999999</v>
          </cell>
          <cell r="AC21">
            <v>24499172.072199993</v>
          </cell>
          <cell r="AD21">
            <v>207221143.86219999</v>
          </cell>
          <cell r="AE21">
            <v>17368011.449999999</v>
          </cell>
          <cell r="AF21">
            <v>36327848.743999995</v>
          </cell>
          <cell r="AG21">
            <v>7806186.2800000003</v>
          </cell>
          <cell r="AH21">
            <v>11438352.229999995</v>
          </cell>
          <cell r="AI21">
            <v>27403161.060000006</v>
          </cell>
          <cell r="AJ21">
            <v>53912166.610799998</v>
          </cell>
          <cell r="AK21">
            <v>23946262.429999992</v>
          </cell>
          <cell r="AL21">
            <v>71393298.011999995</v>
          </cell>
          <cell r="AM21">
            <v>42755973.399999999</v>
          </cell>
          <cell r="AN21">
            <v>11213431.169999998</v>
          </cell>
          <cell r="AO21">
            <v>33082396.310000006</v>
          </cell>
          <cell r="AP21">
            <v>4686608.4156000009</v>
          </cell>
          <cell r="AQ21">
            <v>54520538.069399983</v>
          </cell>
          <cell r="AR21">
            <v>16505519.031199997</v>
          </cell>
          <cell r="AS21">
            <v>45038045.149999999</v>
          </cell>
          <cell r="AT21">
            <v>35409125.315799996</v>
          </cell>
          <cell r="AU21">
            <v>74973495.137600049</v>
          </cell>
          <cell r="AV21">
            <v>238238123.65119997</v>
          </cell>
          <cell r="AW21">
            <v>17735887.521000002</v>
          </cell>
          <cell r="AX21">
            <v>33186799.600200001</v>
          </cell>
          <cell r="AY21">
            <v>22754082.311799999</v>
          </cell>
          <cell r="AZ21">
            <v>36910943.009999998</v>
          </cell>
          <cell r="BA21">
            <v>12745251.200000001</v>
          </cell>
          <cell r="BB21">
            <v>9019750.0600000005</v>
          </cell>
          <cell r="BC21">
            <v>9916225.0029999986</v>
          </cell>
          <cell r="BD21">
            <v>4042205.52</v>
          </cell>
          <cell r="BE21">
            <v>151479791.07879996</v>
          </cell>
          <cell r="BF21">
            <v>526491517.33880019</v>
          </cell>
          <cell r="BG21">
            <v>352653141.31079978</v>
          </cell>
          <cell r="BH21">
            <v>7523986.0762</v>
          </cell>
          <cell r="BI21">
            <v>56493847.410000004</v>
          </cell>
          <cell r="BJ21">
            <v>242558330.17800009</v>
          </cell>
          <cell r="BK21">
            <v>2778247.5605999995</v>
          </cell>
          <cell r="BL21">
            <v>343611933.90000004</v>
          </cell>
          <cell r="BM21">
            <v>142113912.44240001</v>
          </cell>
          <cell r="BN21">
            <v>809935116.88860023</v>
          </cell>
          <cell r="BO21">
            <v>184859705.03799999</v>
          </cell>
          <cell r="BP21">
            <v>53111470.885800004</v>
          </cell>
          <cell r="BQ21">
            <v>59237439.164199986</v>
          </cell>
        </row>
        <row r="22">
          <cell r="A22">
            <v>10</v>
          </cell>
          <cell r="C22">
            <v>218081418.009</v>
          </cell>
          <cell r="D22">
            <v>98856841.919999957</v>
          </cell>
          <cell r="E22">
            <v>366427675.85459995</v>
          </cell>
          <cell r="F22">
            <v>251659724.55940002</v>
          </cell>
          <cell r="G22">
            <v>236177634.97140008</v>
          </cell>
          <cell r="H22">
            <v>937440068.05619967</v>
          </cell>
          <cell r="I22">
            <v>579103534.94720042</v>
          </cell>
          <cell r="J22">
            <v>821077452.59939945</v>
          </cell>
          <cell r="K22"/>
          <cell r="L22">
            <v>363858318.75760007</v>
          </cell>
          <cell r="M22">
            <v>630525346.20000017</v>
          </cell>
          <cell r="N22">
            <v>1191944513.8125997</v>
          </cell>
          <cell r="O22">
            <v>841990409.1224004</v>
          </cell>
          <cell r="P22">
            <v>717407.43</v>
          </cell>
          <cell r="Q22">
            <v>18688670.690000005</v>
          </cell>
          <cell r="R22">
            <v>3568993.0033999993</v>
          </cell>
          <cell r="S22">
            <v>4709444.1799999988</v>
          </cell>
          <cell r="T22">
            <v>5328933.806400001</v>
          </cell>
          <cell r="U22">
            <v>3351036.7600000002</v>
          </cell>
          <cell r="V22">
            <v>14282106.270000003</v>
          </cell>
          <cell r="W22">
            <v>7839159.4400000013</v>
          </cell>
          <cell r="X22">
            <v>6599847.7000000002</v>
          </cell>
          <cell r="Y22">
            <v>8644244.8998000026</v>
          </cell>
          <cell r="Z22">
            <v>13183792.918600006</v>
          </cell>
          <cell r="AA22">
            <v>2885040.338</v>
          </cell>
          <cell r="AB22">
            <v>10318078.076799998</v>
          </cell>
          <cell r="AC22">
            <v>5777983.3843999999</v>
          </cell>
          <cell r="AD22">
            <v>40137046.584000014</v>
          </cell>
          <cell r="AE22">
            <v>6428219.7399999993</v>
          </cell>
          <cell r="AF22">
            <v>9025790.019799998</v>
          </cell>
          <cell r="AG22">
            <v>1646104.94</v>
          </cell>
          <cell r="AH22">
            <v>3787510.8599999994</v>
          </cell>
          <cell r="AI22">
            <v>7561527.2299999995</v>
          </cell>
          <cell r="AJ22">
            <v>18379879.66</v>
          </cell>
          <cell r="AK22">
            <v>7086109.7130000005</v>
          </cell>
          <cell r="AL22">
            <v>14291605.767199997</v>
          </cell>
          <cell r="AM22">
            <v>5411898.6200000001</v>
          </cell>
          <cell r="AN22">
            <v>3590752.5699999994</v>
          </cell>
          <cell r="AO22">
            <v>6131117.6799999988</v>
          </cell>
          <cell r="AP22">
            <v>2070052.7799999998</v>
          </cell>
          <cell r="AQ22">
            <v>18829611.120000001</v>
          </cell>
          <cell r="AR22">
            <v>7291340.6499999985</v>
          </cell>
          <cell r="AS22">
            <v>11572627.149999999</v>
          </cell>
          <cell r="AT22">
            <v>14074437.469799999</v>
          </cell>
          <cell r="AU22">
            <v>16791577.316399999</v>
          </cell>
          <cell r="AV22">
            <v>86218320.698399991</v>
          </cell>
          <cell r="AW22">
            <v>4990130.0832000002</v>
          </cell>
          <cell r="AX22">
            <v>7436760.1987999994</v>
          </cell>
          <cell r="AY22">
            <v>5820520.8599999994</v>
          </cell>
          <cell r="AZ22">
            <v>11513508.850000001</v>
          </cell>
          <cell r="BA22">
            <v>4173137.0700000003</v>
          </cell>
          <cell r="BB22">
            <v>4637411.79</v>
          </cell>
          <cell r="BC22">
            <v>4120285.1400000006</v>
          </cell>
          <cell r="BD22">
            <v>1699513.6099999999</v>
          </cell>
          <cell r="BE22">
            <v>45736215.236799985</v>
          </cell>
          <cell r="BF22">
            <v>164284499.15460005</v>
          </cell>
          <cell r="BG22">
            <v>106483509.95359997</v>
          </cell>
          <cell r="BH22">
            <v>3974561.432599999</v>
          </cell>
          <cell r="BI22">
            <v>20901604.129999999</v>
          </cell>
          <cell r="BJ22">
            <v>89213235.480600059</v>
          </cell>
          <cell r="BK22">
            <v>786526.35859999992</v>
          </cell>
          <cell r="BL22">
            <v>102249726.69</v>
          </cell>
          <cell r="BM22">
            <v>39226304.583799995</v>
          </cell>
          <cell r="BN22">
            <v>276550706.26280016</v>
          </cell>
          <cell r="BO22">
            <v>38255950.834199995</v>
          </cell>
          <cell r="BP22">
            <v>16460427.449999997</v>
          </cell>
          <cell r="BQ22">
            <v>12037263.831400001</v>
          </cell>
        </row>
        <row r="23">
          <cell r="A23">
            <v>11</v>
          </cell>
          <cell r="C23">
            <v>369615959.37520033</v>
          </cell>
          <cell r="D23">
            <v>86034683.360000014</v>
          </cell>
          <cell r="E23">
            <v>684808866.94739974</v>
          </cell>
          <cell r="F23">
            <v>308918405.34139997</v>
          </cell>
          <cell r="G23">
            <v>582168242.39840031</v>
          </cell>
          <cell r="H23">
            <v>2175537681.9497986</v>
          </cell>
          <cell r="I23">
            <v>704798590.1384002</v>
          </cell>
          <cell r="J23">
            <v>1139070998.6957996</v>
          </cell>
          <cell r="K23">
            <v>718467.79999999993</v>
          </cell>
          <cell r="L23">
            <v>653830334.93300009</v>
          </cell>
          <cell r="M23">
            <v>1026536884.2899998</v>
          </cell>
          <cell r="N23">
            <v>1754584278.7010007</v>
          </cell>
          <cell r="O23">
            <v>1702969537.6282001</v>
          </cell>
          <cell r="P23">
            <v>3746644.6400000015</v>
          </cell>
          <cell r="Q23">
            <v>35063077.629999988</v>
          </cell>
          <cell r="R23">
            <v>13666288.610000001</v>
          </cell>
          <cell r="S23">
            <v>21401640.749999996</v>
          </cell>
          <cell r="T23">
            <v>53370546.442200005</v>
          </cell>
          <cell r="U23">
            <v>23250720.490000002</v>
          </cell>
          <cell r="V23">
            <v>33315930.240600001</v>
          </cell>
          <cell r="W23">
            <v>25333119.692200001</v>
          </cell>
          <cell r="X23">
            <v>7481374.1699999999</v>
          </cell>
          <cell r="Y23">
            <v>17319464.528999999</v>
          </cell>
          <cell r="Z23">
            <v>56430872.896200001</v>
          </cell>
          <cell r="AA23">
            <v>6421116.3885999992</v>
          </cell>
          <cell r="AB23">
            <v>46798720.227800012</v>
          </cell>
          <cell r="AC23">
            <v>6220927.9192000004</v>
          </cell>
          <cell r="AD23">
            <v>87985877.723200023</v>
          </cell>
          <cell r="AE23">
            <v>19805759.29000001</v>
          </cell>
          <cell r="AF23">
            <v>32142960.5</v>
          </cell>
          <cell r="AG23">
            <v>5104414.0999999996</v>
          </cell>
          <cell r="AH23">
            <v>2990745.3867999995</v>
          </cell>
          <cell r="AI23">
            <v>12723395.619999999</v>
          </cell>
          <cell r="AJ23">
            <v>32022078.28160001</v>
          </cell>
          <cell r="AK23">
            <v>4520429.379999999</v>
          </cell>
          <cell r="AL23">
            <v>14014082.136999998</v>
          </cell>
          <cell r="AM23">
            <v>22967481.039999999</v>
          </cell>
          <cell r="AN23">
            <v>13601586.564200003</v>
          </cell>
          <cell r="AO23">
            <v>31355742.410000015</v>
          </cell>
          <cell r="AP23">
            <v>3478569.8073999984</v>
          </cell>
          <cell r="AQ23">
            <v>65700775.287599988</v>
          </cell>
          <cell r="AR23">
            <v>17211811.279000003</v>
          </cell>
          <cell r="AS23">
            <v>34157798.515000001</v>
          </cell>
          <cell r="AT23">
            <v>28893703.511999998</v>
          </cell>
          <cell r="AU23">
            <v>51452163.115399987</v>
          </cell>
          <cell r="AV23">
            <v>68916234.712400019</v>
          </cell>
          <cell r="AW23">
            <v>27105896.005599998</v>
          </cell>
          <cell r="AX23">
            <v>5851914.2983999988</v>
          </cell>
          <cell r="AY23">
            <v>6162759.1100000003</v>
          </cell>
          <cell r="AZ23">
            <v>31093521.737400003</v>
          </cell>
          <cell r="BA23">
            <v>5106165.9799999986</v>
          </cell>
          <cell r="BB23">
            <v>7459986.2699999996</v>
          </cell>
          <cell r="BC23">
            <v>2306862.0366000002</v>
          </cell>
          <cell r="BD23">
            <v>3482705.8400000012</v>
          </cell>
          <cell r="BE23">
            <v>68898276.261000007</v>
          </cell>
          <cell r="BF23">
            <v>220609725.78259999</v>
          </cell>
          <cell r="BG23">
            <v>194621625.09000003</v>
          </cell>
          <cell r="BH23">
            <v>1547995.2956000001</v>
          </cell>
          <cell r="BI23">
            <v>43779803.879999988</v>
          </cell>
          <cell r="BJ23">
            <v>78089982.487200037</v>
          </cell>
          <cell r="BK23">
            <v>1984374.6205999998</v>
          </cell>
          <cell r="BL23">
            <v>105905549.89999993</v>
          </cell>
          <cell r="BM23">
            <v>36151065.510800004</v>
          </cell>
          <cell r="BN23">
            <v>374007296.82000005</v>
          </cell>
          <cell r="BO23">
            <v>77215050.610200062</v>
          </cell>
          <cell r="BP23">
            <v>20491695.270000003</v>
          </cell>
          <cell r="BQ23">
            <v>29782466.257400002</v>
          </cell>
        </row>
        <row r="24">
          <cell r="A24">
            <v>12</v>
          </cell>
          <cell r="C24">
            <v>814443633.71499979</v>
          </cell>
          <cell r="D24">
            <v>2178780937.0500002</v>
          </cell>
          <cell r="E24">
            <v>718023480.90219975</v>
          </cell>
          <cell r="F24">
            <v>243415630.29360005</v>
          </cell>
          <cell r="G24">
            <v>579282261.92279994</v>
          </cell>
          <cell r="H24">
            <v>174962368.62999997</v>
          </cell>
          <cell r="I24">
            <v>4986986712.1380014</v>
          </cell>
          <cell r="J24">
            <v>921575297.28300035</v>
          </cell>
          <cell r="K24">
            <v>12976000</v>
          </cell>
          <cell r="L24">
            <v>977927697.7736001</v>
          </cell>
          <cell r="M24">
            <v>14941038.780000007</v>
          </cell>
          <cell r="N24">
            <v>16308470.370000003</v>
          </cell>
          <cell r="O24">
            <v>2274465141.4418006</v>
          </cell>
          <cell r="P24"/>
          <cell r="Q24">
            <v>1255670.7799999998</v>
          </cell>
          <cell r="R24">
            <v>3559635.2300000014</v>
          </cell>
          <cell r="S24">
            <v>361113.10000000003</v>
          </cell>
          <cell r="T24">
            <v>244239.39</v>
          </cell>
          <cell r="U24">
            <v>449581.03999999992</v>
          </cell>
          <cell r="V24">
            <v>926960.92000000027</v>
          </cell>
          <cell r="W24">
            <v>3503635.18</v>
          </cell>
          <cell r="X24">
            <v>946498.13000000012</v>
          </cell>
          <cell r="Y24">
            <v>701485.25999999989</v>
          </cell>
          <cell r="Z24">
            <v>199805.79460000002</v>
          </cell>
          <cell r="AA24">
            <v>558555.65000000014</v>
          </cell>
          <cell r="AB24"/>
          <cell r="AC24">
            <v>616770.04999999993</v>
          </cell>
          <cell r="AD24">
            <v>55389682.455600001</v>
          </cell>
          <cell r="AE24">
            <v>208452.53000000003</v>
          </cell>
          <cell r="AF24">
            <v>216339.59</v>
          </cell>
          <cell r="AG24">
            <v>45462.740000000005</v>
          </cell>
          <cell r="AH24">
            <v>1364679.2700000003</v>
          </cell>
          <cell r="AI24">
            <v>216620.84000000003</v>
          </cell>
          <cell r="AJ24">
            <v>2297334.7800000003</v>
          </cell>
          <cell r="AK24">
            <v>3624292.1800000006</v>
          </cell>
          <cell r="AL24">
            <v>10640553.230199998</v>
          </cell>
          <cell r="AM24">
            <v>313426.35000000003</v>
          </cell>
          <cell r="AN24">
            <v>1981606.61</v>
          </cell>
          <cell r="AO24">
            <v>2962676.4399999995</v>
          </cell>
          <cell r="AP24">
            <v>61969.62999999999</v>
          </cell>
          <cell r="AQ24">
            <v>6727094.1900000004</v>
          </cell>
          <cell r="AR24">
            <v>2071572.2718</v>
          </cell>
          <cell r="AS24">
            <v>47153.29</v>
          </cell>
          <cell r="AT24">
            <v>1217801.74</v>
          </cell>
          <cell r="AU24">
            <v>1745468.69</v>
          </cell>
          <cell r="AV24">
            <v>6510099.1157999989</v>
          </cell>
          <cell r="AW24">
            <v>102438.64</v>
          </cell>
          <cell r="AX24">
            <v>744054.26199999999</v>
          </cell>
          <cell r="AY24">
            <v>1172107.05</v>
          </cell>
          <cell r="AZ24">
            <v>4499829.1499999994</v>
          </cell>
          <cell r="BA24">
            <v>328132.71000000002</v>
          </cell>
          <cell r="BB24">
            <v>1292362.23</v>
          </cell>
          <cell r="BC24">
            <v>21022.52</v>
          </cell>
          <cell r="BD24">
            <v>365442</v>
          </cell>
          <cell r="BE24">
            <v>2225909.0699999998</v>
          </cell>
          <cell r="BF24">
            <v>909955078.85000026</v>
          </cell>
          <cell r="BG24">
            <v>98078938.159999952</v>
          </cell>
          <cell r="BH24">
            <v>14927608.720000001</v>
          </cell>
          <cell r="BI24">
            <v>183671110.03999999</v>
          </cell>
          <cell r="BJ24">
            <v>77029215.429999977</v>
          </cell>
          <cell r="BK24">
            <v>2607179.2499999995</v>
          </cell>
          <cell r="BL24">
            <v>432368814.8499999</v>
          </cell>
          <cell r="BM24">
            <v>952043.97000000009</v>
          </cell>
          <cell r="BN24">
            <v>4591742.4899999993</v>
          </cell>
          <cell r="BO24">
            <v>141110432.0704</v>
          </cell>
          <cell r="BP24">
            <v>8105142.370000001</v>
          </cell>
          <cell r="BQ24">
            <v>19691590.969999999</v>
          </cell>
        </row>
        <row r="25">
          <cell r="A25">
            <v>13</v>
          </cell>
          <cell r="C25">
            <v>1989020111.8700004</v>
          </cell>
          <cell r="D25">
            <v>2174007.5599999996</v>
          </cell>
          <cell r="E25">
            <v>1065993410.2435999</v>
          </cell>
          <cell r="F25">
            <v>343215201.93880004</v>
          </cell>
          <cell r="G25">
            <v>893704059.2495997</v>
          </cell>
          <cell r="H25">
            <v>958879373.27559984</v>
          </cell>
          <cell r="I25">
            <v>949919409.47360039</v>
          </cell>
          <cell r="J25">
            <v>9026473537.0431995</v>
          </cell>
          <cell r="K25">
            <v>1683763.24</v>
          </cell>
          <cell r="L25">
            <v>2532386557.1814013</v>
          </cell>
          <cell r="M25">
            <v>181926044.75999996</v>
          </cell>
          <cell r="N25">
            <v>653559922.36159992</v>
          </cell>
          <cell r="O25">
            <v>3682093413.0506001</v>
          </cell>
          <cell r="P25">
            <v>32499.040000000001</v>
          </cell>
          <cell r="Q25">
            <v>9040111.7000000011</v>
          </cell>
          <cell r="R25">
            <v>8560566.3694000002</v>
          </cell>
          <cell r="S25">
            <v>10887234.559999995</v>
          </cell>
          <cell r="T25">
            <v>11992770.860000003</v>
          </cell>
          <cell r="U25">
            <v>2949109.27</v>
          </cell>
          <cell r="V25">
            <v>26069052.789999999</v>
          </cell>
          <cell r="W25">
            <v>9782562.4450000059</v>
          </cell>
          <cell r="X25">
            <v>8833465.120000001</v>
          </cell>
          <cell r="Y25">
            <v>8649361.0533999987</v>
          </cell>
          <cell r="Z25">
            <v>97851637.800799981</v>
          </cell>
          <cell r="AA25">
            <v>4873745.1192000005</v>
          </cell>
          <cell r="AB25">
            <v>34364016.418200016</v>
          </cell>
          <cell r="AC25">
            <v>4219405.74</v>
          </cell>
          <cell r="AD25">
            <v>151001125.73600006</v>
          </cell>
          <cell r="AE25">
            <v>9099359.820000004</v>
          </cell>
          <cell r="AF25">
            <v>7572871.6902000001</v>
          </cell>
          <cell r="AG25">
            <v>5584741.4200000009</v>
          </cell>
          <cell r="AH25">
            <v>4632120.7399999993</v>
          </cell>
          <cell r="AI25">
            <v>11802853.27</v>
          </cell>
          <cell r="AJ25">
            <v>25363127.624400008</v>
          </cell>
          <cell r="AK25">
            <v>3765600.4999999991</v>
          </cell>
          <cell r="AL25">
            <v>25903942.919800002</v>
          </cell>
          <cell r="AM25">
            <v>11528046.183200002</v>
          </cell>
          <cell r="AN25">
            <v>3431430.9999999995</v>
          </cell>
          <cell r="AO25">
            <v>4422778.5799999991</v>
          </cell>
          <cell r="AP25">
            <v>1718970.2200000002</v>
          </cell>
          <cell r="AQ25">
            <v>15258559.181000002</v>
          </cell>
          <cell r="AR25">
            <v>18655531.75960001</v>
          </cell>
          <cell r="AS25">
            <v>34154877.789999999</v>
          </cell>
          <cell r="AT25">
            <v>17314455.050000004</v>
          </cell>
          <cell r="AU25">
            <v>39536024.007600002</v>
          </cell>
          <cell r="AV25">
            <v>76943572.839999989</v>
          </cell>
          <cell r="AW25">
            <v>6029940.6005999995</v>
          </cell>
          <cell r="AX25">
            <v>13131741.439199999</v>
          </cell>
          <cell r="AY25">
            <v>3625119.9999999995</v>
          </cell>
          <cell r="AZ25">
            <v>25903680.443799999</v>
          </cell>
          <cell r="BA25">
            <v>6004244.5500000007</v>
          </cell>
          <cell r="BB25">
            <v>2558233.42</v>
          </cell>
          <cell r="BC25">
            <v>1301989.5104</v>
          </cell>
          <cell r="BD25">
            <v>2295655.0669999998</v>
          </cell>
          <cell r="BE25">
            <v>23543791.845600005</v>
          </cell>
          <cell r="BF25">
            <v>169644658.64720005</v>
          </cell>
          <cell r="BG25">
            <v>198087555.71999991</v>
          </cell>
          <cell r="BH25">
            <v>685965.60900000017</v>
          </cell>
          <cell r="BI25">
            <v>5136628.6900000013</v>
          </cell>
          <cell r="BJ25">
            <v>77070121.640599996</v>
          </cell>
          <cell r="BK25">
            <v>704804.38360000006</v>
          </cell>
          <cell r="BL25">
            <v>50344268.560000002</v>
          </cell>
          <cell r="BM25">
            <v>60079586.35899999</v>
          </cell>
          <cell r="BN25">
            <v>96606082.620199963</v>
          </cell>
          <cell r="BO25">
            <v>153789043.17220005</v>
          </cell>
          <cell r="BP25">
            <v>27492745.73</v>
          </cell>
          <cell r="BQ25">
            <v>50291522.0594</v>
          </cell>
        </row>
        <row r="26">
          <cell r="A26">
            <v>14</v>
          </cell>
          <cell r="C26">
            <v>764270632.47799957</v>
          </cell>
          <cell r="D26"/>
          <cell r="E26">
            <v>56683156.822000027</v>
          </cell>
          <cell r="F26">
            <v>50570011.062800005</v>
          </cell>
          <cell r="G26">
            <v>264137192.42319995</v>
          </cell>
          <cell r="H26">
            <v>186184476.11079997</v>
          </cell>
          <cell r="I26">
            <v>846945678.12480021</v>
          </cell>
          <cell r="J26">
            <v>3894698690.5359998</v>
          </cell>
          <cell r="K26">
            <v>30410.55</v>
          </cell>
          <cell r="L26">
            <v>64397461.137400001</v>
          </cell>
          <cell r="M26">
            <v>18677118.859999999</v>
          </cell>
          <cell r="N26">
            <v>37561351.180000022</v>
          </cell>
          <cell r="O26">
            <v>2967319834.7061996</v>
          </cell>
          <cell r="P26"/>
          <cell r="Q26">
            <v>8532538.6799999997</v>
          </cell>
          <cell r="R26">
            <v>13491327.390000002</v>
          </cell>
          <cell r="S26">
            <v>1062031.67</v>
          </cell>
          <cell r="T26">
            <v>1105653.6499999997</v>
          </cell>
          <cell r="U26">
            <v>335973.17000000004</v>
          </cell>
          <cell r="V26">
            <v>8357169.2000000002</v>
          </cell>
          <cell r="W26">
            <v>9647659.3999999948</v>
          </cell>
          <cell r="X26">
            <v>3769700.0300000003</v>
          </cell>
          <cell r="Y26">
            <v>1860668.6703999999</v>
          </cell>
          <cell r="Z26"/>
          <cell r="AA26">
            <v>1149331.888</v>
          </cell>
          <cell r="AB26">
            <v>2577673.2300000004</v>
          </cell>
          <cell r="AC26">
            <v>2280055.5199999996</v>
          </cell>
          <cell r="AD26">
            <v>66942723.610400014</v>
          </cell>
          <cell r="AE26">
            <v>1320507.5195999998</v>
          </cell>
          <cell r="AF26">
            <v>810373.17</v>
          </cell>
          <cell r="AG26">
            <v>36637.119999999995</v>
          </cell>
          <cell r="AH26">
            <v>5090670.4700000016</v>
          </cell>
          <cell r="AI26">
            <v>769810.48</v>
          </cell>
          <cell r="AJ26">
            <v>4600887.9799999995</v>
          </cell>
          <cell r="AK26">
            <v>13128806.250000002</v>
          </cell>
          <cell r="AL26">
            <v>1543310.8564000002</v>
          </cell>
          <cell r="AM26">
            <v>2200123.5499999998</v>
          </cell>
          <cell r="AN26">
            <v>8112654.25</v>
          </cell>
          <cell r="AO26">
            <v>9437355.9799999986</v>
          </cell>
          <cell r="AP26"/>
          <cell r="AQ26">
            <v>853689.92</v>
          </cell>
          <cell r="AR26">
            <v>9166929.7760000005</v>
          </cell>
          <cell r="AS26">
            <v>3763704.2299999995</v>
          </cell>
          <cell r="AT26">
            <v>1691786.1300000001</v>
          </cell>
          <cell r="AU26">
            <v>10972745.241599998</v>
          </cell>
          <cell r="AV26">
            <v>9160788.0118000004</v>
          </cell>
          <cell r="AW26">
            <v>3189619.7234</v>
          </cell>
          <cell r="AX26">
            <v>3524486.4612000007</v>
          </cell>
          <cell r="AY26">
            <v>786943.02999999991</v>
          </cell>
          <cell r="AZ26">
            <v>10353407.200000001</v>
          </cell>
          <cell r="BA26">
            <v>286235.43</v>
          </cell>
          <cell r="BB26">
            <v>3432068.2388000009</v>
          </cell>
          <cell r="BC26">
            <v>106638.42</v>
          </cell>
          <cell r="BD26">
            <v>1847134.0500000003</v>
          </cell>
          <cell r="BE26">
            <v>2082932.5999999999</v>
          </cell>
          <cell r="BF26">
            <v>346239.24</v>
          </cell>
          <cell r="BG26">
            <v>38667767.389999978</v>
          </cell>
          <cell r="BH26">
            <v>33627.64</v>
          </cell>
          <cell r="BI26">
            <v>49833</v>
          </cell>
          <cell r="BJ26">
            <v>2309404.3499999992</v>
          </cell>
          <cell r="BK26">
            <v>286754.60979999998</v>
          </cell>
          <cell r="BL26">
            <v>3609469.4699999997</v>
          </cell>
          <cell r="BM26">
            <v>191705.25</v>
          </cell>
          <cell r="BN26">
            <v>11129302.989999996</v>
          </cell>
          <cell r="BO26">
            <v>151590395.29479998</v>
          </cell>
          <cell r="BP26">
            <v>27037969.214799993</v>
          </cell>
          <cell r="BQ26">
            <v>35020091.352799989</v>
          </cell>
        </row>
        <row r="27">
          <cell r="A27">
            <v>15</v>
          </cell>
          <cell r="C27">
            <v>46708394.265799984</v>
          </cell>
          <cell r="D27">
            <v>65693.039999999994</v>
          </cell>
          <cell r="E27">
            <v>535718882.33719987</v>
          </cell>
          <cell r="F27">
            <v>86131860.128199995</v>
          </cell>
          <cell r="G27">
            <v>612563809.97800004</v>
          </cell>
          <cell r="H27">
            <v>196809465.42999995</v>
          </cell>
          <cell r="I27">
            <v>406679837.7762</v>
          </cell>
          <cell r="J27">
            <v>145390444.52820003</v>
          </cell>
          <cell r="K27"/>
          <cell r="L27">
            <v>158626480.40579996</v>
          </cell>
          <cell r="M27">
            <v>31151023.959999993</v>
          </cell>
          <cell r="N27">
            <v>80557134.284800008</v>
          </cell>
          <cell r="O27">
            <v>3092773375.5635996</v>
          </cell>
          <cell r="P27"/>
          <cell r="Q27">
            <v>61680944.81000001</v>
          </cell>
          <cell r="R27">
            <v>11478454.510000002</v>
          </cell>
          <cell r="S27">
            <v>4676364.9000000013</v>
          </cell>
          <cell r="T27">
            <v>8533896.7899999972</v>
          </cell>
          <cell r="U27">
            <v>1815668.7500000002</v>
          </cell>
          <cell r="V27">
            <v>26948338.529999994</v>
          </cell>
          <cell r="W27">
            <v>31491093.840000007</v>
          </cell>
          <cell r="X27">
            <v>2343831.79</v>
          </cell>
          <cell r="Y27">
            <v>2379025.9194</v>
          </cell>
          <cell r="Z27">
            <v>1671101.5188000002</v>
          </cell>
          <cell r="AA27">
            <v>5364587.6999999993</v>
          </cell>
          <cell r="AB27">
            <v>13202851.449999999</v>
          </cell>
          <cell r="AC27">
            <v>4818660.4200000009</v>
          </cell>
          <cell r="AD27">
            <v>161433145.53099999</v>
          </cell>
          <cell r="AE27">
            <v>1405476.1800000002</v>
          </cell>
          <cell r="AF27">
            <v>11518896.589999998</v>
          </cell>
          <cell r="AG27">
            <v>8855.7099999999991</v>
          </cell>
          <cell r="AH27">
            <v>2974574.2800000007</v>
          </cell>
          <cell r="AI27">
            <v>463667.55</v>
          </cell>
          <cell r="AJ27">
            <v>7458623.2099999981</v>
          </cell>
          <cell r="AK27">
            <v>115433789.52</v>
          </cell>
          <cell r="AL27">
            <v>8586810.5443999991</v>
          </cell>
          <cell r="AM27">
            <v>2422311.6399999997</v>
          </cell>
          <cell r="AN27">
            <v>17692917.45000001</v>
          </cell>
          <cell r="AO27">
            <v>51472761.209999993</v>
          </cell>
          <cell r="AP27">
            <v>10000</v>
          </cell>
          <cell r="AQ27">
            <v>4079436.7199999997</v>
          </cell>
          <cell r="AR27">
            <v>11885020.131399998</v>
          </cell>
          <cell r="AS27">
            <v>4286389.25</v>
          </cell>
          <cell r="AT27">
            <v>5353248.410000002</v>
          </cell>
          <cell r="AU27">
            <v>6864849.8518000022</v>
          </cell>
          <cell r="AV27">
            <v>12649212.008199999</v>
          </cell>
          <cell r="AW27">
            <v>2058248.9136000001</v>
          </cell>
          <cell r="AX27">
            <v>2905022.0378</v>
          </cell>
          <cell r="AY27">
            <v>4943936.7205999997</v>
          </cell>
          <cell r="AZ27">
            <v>19303099.68</v>
          </cell>
          <cell r="BA27">
            <v>1126726.55</v>
          </cell>
          <cell r="BB27">
            <v>12835439.870000003</v>
          </cell>
          <cell r="BC27">
            <v>324887.84999999998</v>
          </cell>
          <cell r="BD27">
            <v>1301933.9556</v>
          </cell>
          <cell r="BE27">
            <v>4629508.8000000007</v>
          </cell>
          <cell r="BF27">
            <v>3093316.5700000003</v>
          </cell>
          <cell r="BG27">
            <v>88955178.830000073</v>
          </cell>
          <cell r="BH27">
            <v>21739.85</v>
          </cell>
          <cell r="BI27">
            <v>125012.82</v>
          </cell>
          <cell r="BJ27">
            <v>2684342.2600000002</v>
          </cell>
          <cell r="BK27">
            <v>211227.73</v>
          </cell>
          <cell r="BL27">
            <v>8214370.8999999985</v>
          </cell>
          <cell r="BM27">
            <v>2214485.4000000004</v>
          </cell>
          <cell r="BN27">
            <v>10822018.629999999</v>
          </cell>
          <cell r="BO27">
            <v>140114793.57679993</v>
          </cell>
          <cell r="BP27">
            <v>34784800.089999996</v>
          </cell>
          <cell r="BQ27">
            <v>38750946.469000004</v>
          </cell>
        </row>
        <row r="28">
          <cell r="A28">
            <v>16</v>
          </cell>
          <cell r="C28">
            <v>3351457310.0691986</v>
          </cell>
          <cell r="D28">
            <v>783988.43999999983</v>
          </cell>
          <cell r="E28">
            <v>716033187.42340052</v>
          </cell>
          <cell r="F28">
            <v>239065708.40080005</v>
          </cell>
          <cell r="G28">
            <v>815282707.90100026</v>
          </cell>
          <cell r="H28">
            <v>914700976.94000041</v>
          </cell>
          <cell r="I28">
            <v>673242388.71479964</v>
          </cell>
          <cell r="J28">
            <v>981356626.95039999</v>
          </cell>
          <cell r="K28">
            <v>218467.09</v>
          </cell>
          <cell r="L28">
            <v>8546352830.4171982</v>
          </cell>
          <cell r="M28">
            <v>182113778.04000002</v>
          </cell>
          <cell r="N28">
            <v>701217342.62680006</v>
          </cell>
          <cell r="O28">
            <v>2595788086.2262011</v>
          </cell>
          <cell r="P28">
            <v>16774133.32</v>
          </cell>
          <cell r="Q28">
            <v>21387226.120000008</v>
          </cell>
          <cell r="R28">
            <v>12941551.299999997</v>
          </cell>
          <cell r="S28">
            <v>3938940.4699999988</v>
          </cell>
          <cell r="T28">
            <v>5507050.618400001</v>
          </cell>
          <cell r="U28">
            <v>8188134.9499999965</v>
          </cell>
          <cell r="V28">
            <v>19154437.110000007</v>
          </cell>
          <cell r="W28">
            <v>23425772.469999999</v>
          </cell>
          <cell r="X28">
            <v>2975870.1701999996</v>
          </cell>
          <cell r="Y28">
            <v>5029554.8247999996</v>
          </cell>
          <cell r="Z28">
            <v>16561840.8324</v>
          </cell>
          <cell r="AA28">
            <v>21184059.764600001</v>
          </cell>
          <cell r="AB28">
            <v>6195200.5528000006</v>
          </cell>
          <cell r="AC28">
            <v>5376031.7499999991</v>
          </cell>
          <cell r="AD28">
            <v>79607174.559800029</v>
          </cell>
          <cell r="AE28">
            <v>5034586.3600000003</v>
          </cell>
          <cell r="AF28">
            <v>10707798.049800001</v>
          </cell>
          <cell r="AG28">
            <v>573062.54</v>
          </cell>
          <cell r="AH28">
            <v>1926595.4900000002</v>
          </cell>
          <cell r="AI28">
            <v>3546183.3800000004</v>
          </cell>
          <cell r="AJ28">
            <v>13752514.863800002</v>
          </cell>
          <cell r="AK28">
            <v>26155900.390000001</v>
          </cell>
          <cell r="AL28">
            <v>19588862.695200004</v>
          </cell>
          <cell r="AM28">
            <v>4066192.8400000003</v>
          </cell>
          <cell r="AN28">
            <v>19914626.520000007</v>
          </cell>
          <cell r="AO28">
            <v>19880162.500000004</v>
          </cell>
          <cell r="AP28">
            <v>963356.70000000007</v>
          </cell>
          <cell r="AQ28">
            <v>13682393.556199998</v>
          </cell>
          <cell r="AR28">
            <v>14148505.855999999</v>
          </cell>
          <cell r="AS28">
            <v>5963698.7499999981</v>
          </cell>
          <cell r="AT28">
            <v>5809782.1300000008</v>
          </cell>
          <cell r="AU28">
            <v>21936317.556400008</v>
          </cell>
          <cell r="AV28">
            <v>61946518.915199958</v>
          </cell>
          <cell r="AW28">
            <v>4530487.1458000001</v>
          </cell>
          <cell r="AX28">
            <v>7129501.6718000006</v>
          </cell>
          <cell r="AY28">
            <v>4156308.4999999995</v>
          </cell>
          <cell r="AZ28">
            <v>13082498.219999999</v>
          </cell>
          <cell r="BA28">
            <v>3620761.4</v>
          </cell>
          <cell r="BB28">
            <v>6178071.29</v>
          </cell>
          <cell r="BC28">
            <v>1139363.7600000002</v>
          </cell>
          <cell r="BD28">
            <v>2273920.9240000001</v>
          </cell>
          <cell r="BE28">
            <v>21569041.720000006</v>
          </cell>
          <cell r="BF28">
            <v>49612171.05399999</v>
          </cell>
          <cell r="BG28">
            <v>77954047.270000011</v>
          </cell>
          <cell r="BH28">
            <v>2047299.8195999996</v>
          </cell>
          <cell r="BI28">
            <v>6322381.6899999995</v>
          </cell>
          <cell r="BJ28">
            <v>27463522.509199988</v>
          </cell>
          <cell r="BK28">
            <v>188955.17719999998</v>
          </cell>
          <cell r="BL28">
            <v>43823388.619999997</v>
          </cell>
          <cell r="BM28">
            <v>14350861.294599997</v>
          </cell>
          <cell r="BN28">
            <v>68586236.184799999</v>
          </cell>
          <cell r="BO28">
            <v>167846830.11539996</v>
          </cell>
          <cell r="BP28">
            <v>37799437.257399991</v>
          </cell>
          <cell r="BQ28">
            <v>54453745.841400027</v>
          </cell>
        </row>
        <row r="29">
          <cell r="A29">
            <v>17</v>
          </cell>
          <cell r="C29">
            <v>1818767.8799999997</v>
          </cell>
          <cell r="D29"/>
          <cell r="E29">
            <v>687490.49999999988</v>
          </cell>
          <cell r="F29">
            <v>1102070.92</v>
          </cell>
          <cell r="G29">
            <v>1224431.7499999998</v>
          </cell>
          <cell r="H29">
            <v>4098715.4699999993</v>
          </cell>
          <cell r="I29">
            <v>154357.67000000001</v>
          </cell>
          <cell r="J29">
            <v>823210.25999999989</v>
          </cell>
          <cell r="K29"/>
          <cell r="L29"/>
          <cell r="M29">
            <v>338448.52999999997</v>
          </cell>
          <cell r="N29">
            <v>49250902.710000008</v>
          </cell>
          <cell r="O29">
            <v>5495335.5500000026</v>
          </cell>
          <cell r="P29"/>
          <cell r="Q29">
            <v>27198.589999999997</v>
          </cell>
          <cell r="R29">
            <v>467346.95</v>
          </cell>
          <cell r="S29">
            <v>39228.19</v>
          </cell>
          <cell r="T29">
            <v>341951.89999999991</v>
          </cell>
          <cell r="U29"/>
          <cell r="V29"/>
          <cell r="W29">
            <v>378617.08</v>
          </cell>
          <cell r="X29"/>
          <cell r="Y29">
            <v>32649.46</v>
          </cell>
          <cell r="Z29">
            <v>477310.77599999995</v>
          </cell>
          <cell r="AA29"/>
          <cell r="AB29"/>
          <cell r="AC29">
            <v>236063.38999999998</v>
          </cell>
          <cell r="AD29">
            <v>612415.10380000004</v>
          </cell>
          <cell r="AE29">
            <v>145211.15</v>
          </cell>
          <cell r="AF29">
            <v>42103.67</v>
          </cell>
          <cell r="AG29">
            <v>126876.83</v>
          </cell>
          <cell r="AH29">
            <v>59706.95</v>
          </cell>
          <cell r="AI29">
            <v>174048.89</v>
          </cell>
          <cell r="AJ29">
            <v>795383.25</v>
          </cell>
          <cell r="AK29">
            <v>6141.02</v>
          </cell>
          <cell r="AL29">
            <v>342658.78759999998</v>
          </cell>
          <cell r="AM29">
            <v>79278.860000000015</v>
          </cell>
          <cell r="AN29">
            <v>591583.33999999985</v>
          </cell>
          <cell r="AO29">
            <v>62225.549999999996</v>
          </cell>
          <cell r="AP29"/>
          <cell r="AQ29">
            <v>502496.83000000007</v>
          </cell>
          <cell r="AR29"/>
          <cell r="AS29">
            <v>5927.62</v>
          </cell>
          <cell r="AT29">
            <v>132927.69</v>
          </cell>
          <cell r="AU29"/>
          <cell r="AV29">
            <v>578543.56499999994</v>
          </cell>
          <cell r="AW29">
            <v>53952.62</v>
          </cell>
          <cell r="AX29"/>
          <cell r="AY29">
            <v>806229.96</v>
          </cell>
          <cell r="AZ29">
            <v>5035.0200000000004</v>
          </cell>
          <cell r="BA29"/>
          <cell r="BB29">
            <v>263872.08359999995</v>
          </cell>
          <cell r="BC29"/>
          <cell r="BD29">
            <v>168767.68000000002</v>
          </cell>
          <cell r="BE29">
            <v>491145.72000000003</v>
          </cell>
          <cell r="BF29">
            <v>525735.13</v>
          </cell>
          <cell r="BG29">
            <v>4807697.96</v>
          </cell>
          <cell r="BH29">
            <v>107252.58</v>
          </cell>
          <cell r="BI29">
            <v>255284.81</v>
          </cell>
          <cell r="BJ29">
            <v>618406.5</v>
          </cell>
          <cell r="BK29">
            <v>34716.910000000003</v>
          </cell>
          <cell r="BL29">
            <v>629494.19999999995</v>
          </cell>
          <cell r="BM29">
            <v>6860</v>
          </cell>
          <cell r="BN29">
            <v>917256.8899999999</v>
          </cell>
          <cell r="BO29">
            <v>408096.71</v>
          </cell>
          <cell r="BP29">
            <v>114780.95</v>
          </cell>
          <cell r="BQ29">
            <v>1304654.9600000002</v>
          </cell>
        </row>
        <row r="30">
          <cell r="A30">
            <v>18</v>
          </cell>
          <cell r="C30">
            <v>2161030.23</v>
          </cell>
          <cell r="D30"/>
          <cell r="E30">
            <v>3378843.8600000003</v>
          </cell>
          <cell r="F30">
            <v>208211.27999999997</v>
          </cell>
          <cell r="G30">
            <v>12432104.730000006</v>
          </cell>
          <cell r="H30">
            <v>240313.7</v>
          </cell>
          <cell r="I30">
            <v>20834974.049999993</v>
          </cell>
          <cell r="J30">
            <v>1204531.19</v>
          </cell>
          <cell r="K30"/>
          <cell r="L30">
            <v>1111625.5</v>
          </cell>
          <cell r="M30"/>
          <cell r="N30">
            <v>103543.9</v>
          </cell>
          <cell r="O30">
            <v>11261882.129999999</v>
          </cell>
          <cell r="P30"/>
          <cell r="Q30">
            <v>310691.40999999997</v>
          </cell>
          <cell r="R30">
            <v>68677.91</v>
          </cell>
          <cell r="S30"/>
          <cell r="T30"/>
          <cell r="U30"/>
          <cell r="V30">
            <v>19809.93</v>
          </cell>
          <cell r="W30"/>
          <cell r="X30"/>
          <cell r="Y30"/>
          <cell r="Z30"/>
          <cell r="AA30"/>
          <cell r="AB30"/>
          <cell r="AC30"/>
          <cell r="AD30">
            <v>182776.81519999998</v>
          </cell>
          <cell r="AE30"/>
          <cell r="AF30"/>
          <cell r="AG30"/>
          <cell r="AH30">
            <v>63341.299999999996</v>
          </cell>
          <cell r="AI30"/>
          <cell r="AJ30"/>
          <cell r="AK30">
            <v>39969.39</v>
          </cell>
          <cell r="AL30">
            <v>26058.05</v>
          </cell>
          <cell r="AM30">
            <v>277435.44</v>
          </cell>
          <cell r="AN30"/>
          <cell r="AO30"/>
          <cell r="AP30"/>
          <cell r="AQ30">
            <v>9681.6</v>
          </cell>
          <cell r="AR30"/>
          <cell r="AS30"/>
          <cell r="AT30"/>
          <cell r="AU30">
            <v>5045.99</v>
          </cell>
          <cell r="AV30">
            <v>136954.41200000001</v>
          </cell>
          <cell r="AW30"/>
          <cell r="AX30">
            <v>53895.658599999995</v>
          </cell>
          <cell r="AY30"/>
          <cell r="AZ30">
            <v>151402.04999999999</v>
          </cell>
          <cell r="BA30"/>
          <cell r="BB30">
            <v>29894.1</v>
          </cell>
          <cell r="BC30"/>
          <cell r="BD30"/>
          <cell r="BE30">
            <v>23691.09</v>
          </cell>
          <cell r="BF30"/>
          <cell r="BG30">
            <v>620112.67000000004</v>
          </cell>
          <cell r="BH30"/>
          <cell r="BI30"/>
          <cell r="BJ30">
            <v>279702.7</v>
          </cell>
          <cell r="BK30"/>
          <cell r="BL30">
            <v>12278.45</v>
          </cell>
          <cell r="BM30"/>
          <cell r="BN30">
            <v>44600.97</v>
          </cell>
          <cell r="BO30">
            <v>10589868.468000002</v>
          </cell>
          <cell r="BP30"/>
          <cell r="BQ30"/>
        </row>
        <row r="31">
          <cell r="A31">
            <v>19</v>
          </cell>
          <cell r="C31">
            <v>124990902.54899997</v>
          </cell>
          <cell r="D31">
            <v>75000</v>
          </cell>
          <cell r="E31">
            <v>21994676.503399994</v>
          </cell>
          <cell r="F31">
            <v>20466917.132400014</v>
          </cell>
          <cell r="G31">
            <v>135975977.86880004</v>
          </cell>
          <cell r="H31">
            <v>25045027.950000018</v>
          </cell>
          <cell r="I31">
            <v>92081470.877000049</v>
          </cell>
          <cell r="J31">
            <v>158155538.74399996</v>
          </cell>
          <cell r="K31"/>
          <cell r="L31">
            <v>23879111.302400004</v>
          </cell>
          <cell r="M31">
            <v>10267574.999999998</v>
          </cell>
          <cell r="N31">
            <v>12016195.140000001</v>
          </cell>
          <cell r="O31">
            <v>225949804.69599992</v>
          </cell>
          <cell r="P31">
            <v>9470.66</v>
          </cell>
          <cell r="Q31">
            <v>11095747.464799998</v>
          </cell>
          <cell r="R31">
            <v>4191156.5599999996</v>
          </cell>
          <cell r="S31">
            <v>1364688.26</v>
          </cell>
          <cell r="T31">
            <v>1595944.2500000005</v>
          </cell>
          <cell r="U31">
            <v>97690.82</v>
          </cell>
          <cell r="V31">
            <v>4111876.0599999996</v>
          </cell>
          <cell r="W31">
            <v>8923288.1100000013</v>
          </cell>
          <cell r="X31">
            <v>1146876.0899999996</v>
          </cell>
          <cell r="Y31">
            <v>1661091.6743999999</v>
          </cell>
          <cell r="Z31">
            <v>2724789.3321999996</v>
          </cell>
          <cell r="AA31">
            <v>651632.72999999986</v>
          </cell>
          <cell r="AB31">
            <v>3659928.2600000007</v>
          </cell>
          <cell r="AC31">
            <v>1836311.9168000002</v>
          </cell>
          <cell r="AD31">
            <v>17134204.450800002</v>
          </cell>
          <cell r="AE31">
            <v>1442316.6</v>
          </cell>
          <cell r="AF31">
            <v>1283928.0952000001</v>
          </cell>
          <cell r="AG31">
            <v>29602.16</v>
          </cell>
          <cell r="AH31">
            <v>943830.99</v>
          </cell>
          <cell r="AI31">
            <v>341638.36000000004</v>
          </cell>
          <cell r="AJ31">
            <v>2942015.0899999994</v>
          </cell>
          <cell r="AK31">
            <v>9781351.8000000007</v>
          </cell>
          <cell r="AL31">
            <v>780343.62</v>
          </cell>
          <cell r="AM31">
            <v>1106564.5599999998</v>
          </cell>
          <cell r="AN31">
            <v>2370812.4500000007</v>
          </cell>
          <cell r="AO31">
            <v>5008096.57</v>
          </cell>
          <cell r="AP31">
            <v>33042.61</v>
          </cell>
          <cell r="AQ31">
            <v>898055.66999999981</v>
          </cell>
          <cell r="AR31">
            <v>2152236.9499999997</v>
          </cell>
          <cell r="AS31">
            <v>2015993.4899999998</v>
          </cell>
          <cell r="AT31">
            <v>1524056.36</v>
          </cell>
          <cell r="AU31">
            <v>6961992.2418000009</v>
          </cell>
          <cell r="AV31">
            <v>6926016.2833999991</v>
          </cell>
          <cell r="AW31">
            <v>587434.15580000007</v>
          </cell>
          <cell r="AX31">
            <v>774903.50320000015</v>
          </cell>
          <cell r="AY31">
            <v>1314708.56</v>
          </cell>
          <cell r="AZ31">
            <v>4224710.9400000004</v>
          </cell>
          <cell r="BA31">
            <v>442420.74999999994</v>
          </cell>
          <cell r="BB31">
            <v>971929.51</v>
          </cell>
          <cell r="BC31">
            <v>548875.07000000007</v>
          </cell>
          <cell r="BD31">
            <v>335920.41</v>
          </cell>
          <cell r="BE31">
            <v>1163780.49</v>
          </cell>
          <cell r="BF31">
            <v>6757490.1500000004</v>
          </cell>
          <cell r="BG31">
            <v>12298518.450000005</v>
          </cell>
          <cell r="BH31">
            <v>11229.56</v>
          </cell>
          <cell r="BI31">
            <v>33893.81</v>
          </cell>
          <cell r="BJ31">
            <v>11124532.4826</v>
          </cell>
          <cell r="BK31">
            <v>134547.51999999999</v>
          </cell>
          <cell r="BL31">
            <v>260875.59000000003</v>
          </cell>
          <cell r="BM31">
            <v>2744550.6129999999</v>
          </cell>
          <cell r="BN31">
            <v>4951056.1199999973</v>
          </cell>
          <cell r="BO31">
            <v>41270762.952400006</v>
          </cell>
          <cell r="BP31">
            <v>4139251.94</v>
          </cell>
          <cell r="BQ31">
            <v>15656313.280800004</v>
          </cell>
        </row>
      </sheetData>
      <sheetData sheetId="2">
        <row r="13">
          <cell r="C13" t="str">
            <v>BCR</v>
          </cell>
          <cell r="D13" t="str">
            <v>BEC</v>
          </cell>
          <cell r="E13" t="str">
            <v>BFO</v>
          </cell>
          <cell r="F13" t="str">
            <v>BGA</v>
          </cell>
          <cell r="G13" t="str">
            <v>BIE</v>
          </cell>
          <cell r="H13" t="str">
            <v>BIS</v>
          </cell>
          <cell r="I13" t="str">
            <v>BME</v>
          </cell>
          <cell r="J13" t="str">
            <v>BNA</v>
          </cell>
          <cell r="K13" t="str">
            <v>BNB</v>
          </cell>
          <cell r="L13" t="str">
            <v>BPR</v>
          </cell>
          <cell r="M13" t="str">
            <v>BSO</v>
          </cell>
          <cell r="N13" t="str">
            <v>BUN</v>
          </cell>
          <cell r="O13" t="str">
            <v>CJN</v>
          </cell>
          <cell r="P13" t="str">
            <v>ICI</v>
          </cell>
          <cell r="Q13" t="str">
            <v>PCO</v>
          </cell>
          <cell r="R13" t="str">
            <v>PEF</v>
          </cell>
          <cell r="S13" t="str">
            <v>VL1</v>
          </cell>
          <cell r="T13" t="str">
            <v>VPR</v>
          </cell>
        </row>
        <row r="14">
          <cell r="A14">
            <v>2</v>
          </cell>
          <cell r="C14">
            <v>5786995.1846000021</v>
          </cell>
          <cell r="D14">
            <v>99967774.020000011</v>
          </cell>
          <cell r="E14">
            <v>1124516.0500000003</v>
          </cell>
          <cell r="F14">
            <v>34945178.872800007</v>
          </cell>
          <cell r="G14">
            <v>529743.23</v>
          </cell>
          <cell r="H14">
            <v>7130134.4000000022</v>
          </cell>
          <cell r="I14">
            <v>16266235.91</v>
          </cell>
          <cell r="J14"/>
          <cell r="K14">
            <v>21297566.199999988</v>
          </cell>
          <cell r="L14">
            <v>52523421.300000004</v>
          </cell>
          <cell r="M14"/>
          <cell r="N14">
            <v>1304934.2351999998</v>
          </cell>
          <cell r="O14">
            <v>558190.85000000009</v>
          </cell>
          <cell r="P14"/>
          <cell r="Q14">
            <v>75138.64</v>
          </cell>
          <cell r="R14">
            <v>1073578.8700000001</v>
          </cell>
          <cell r="S14"/>
          <cell r="T14"/>
        </row>
        <row r="15">
          <cell r="A15">
            <v>3</v>
          </cell>
          <cell r="C15">
            <v>467.09</v>
          </cell>
          <cell r="D15">
            <v>148723.04</v>
          </cell>
          <cell r="E15">
            <v>2573.92</v>
          </cell>
          <cell r="F15">
            <v>899444.89</v>
          </cell>
          <cell r="G15"/>
          <cell r="H15">
            <v>328206.47000000003</v>
          </cell>
          <cell r="I15">
            <v>151200.16</v>
          </cell>
          <cell r="J15"/>
          <cell r="K15">
            <v>1794.8500000000001</v>
          </cell>
          <cell r="L15">
            <v>4079940.6500000008</v>
          </cell>
          <cell r="M15"/>
          <cell r="N15">
            <v>63941.74</v>
          </cell>
          <cell r="O15">
            <v>46330.14</v>
          </cell>
          <cell r="P15"/>
          <cell r="Q15"/>
          <cell r="R15">
            <v>17527.769999999997</v>
          </cell>
          <cell r="S15"/>
          <cell r="T15"/>
        </row>
        <row r="16">
          <cell r="A16">
            <v>4</v>
          </cell>
          <cell r="C16">
            <v>11953257.989600003</v>
          </cell>
          <cell r="D16">
            <v>5804845.4552000016</v>
          </cell>
          <cell r="E16">
            <v>178498.46000000002</v>
          </cell>
          <cell r="F16">
            <v>17571720.00040001</v>
          </cell>
          <cell r="G16">
            <v>7627464.54</v>
          </cell>
          <cell r="H16">
            <v>121824685.78759997</v>
          </cell>
          <cell r="I16">
            <v>10977592.8248</v>
          </cell>
          <cell r="J16"/>
          <cell r="K16">
            <v>4508700.7837999994</v>
          </cell>
          <cell r="L16">
            <v>1992482.46</v>
          </cell>
          <cell r="M16"/>
          <cell r="N16">
            <v>33647949.126000002</v>
          </cell>
          <cell r="O16">
            <v>54355.689999999995</v>
          </cell>
          <cell r="P16"/>
          <cell r="Q16"/>
          <cell r="R16">
            <v>20209.8</v>
          </cell>
          <cell r="S16"/>
          <cell r="T16"/>
        </row>
        <row r="17">
          <cell r="A17">
            <v>5</v>
          </cell>
          <cell r="C17">
            <v>584320.3483999999</v>
          </cell>
          <cell r="D17">
            <v>1156592.8100000003</v>
          </cell>
          <cell r="E17">
            <v>46962.95</v>
          </cell>
          <cell r="F17">
            <v>2053794.6400000004</v>
          </cell>
          <cell r="G17">
            <v>10509388.93</v>
          </cell>
          <cell r="H17">
            <v>16863300.18</v>
          </cell>
          <cell r="I17">
            <v>27506123.16</v>
          </cell>
          <cell r="J17"/>
          <cell r="K17">
            <v>25355615.650000002</v>
          </cell>
          <cell r="L17">
            <v>5491800.1399999987</v>
          </cell>
          <cell r="M17"/>
          <cell r="N17">
            <v>159373.05000000002</v>
          </cell>
          <cell r="O17">
            <v>24327.749999999996</v>
          </cell>
          <cell r="P17"/>
          <cell r="Q17"/>
          <cell r="R17">
            <v>192021.99</v>
          </cell>
          <cell r="S17">
            <v>7050</v>
          </cell>
          <cell r="T17"/>
        </row>
        <row r="18">
          <cell r="A18">
            <v>6</v>
          </cell>
          <cell r="C18">
            <v>163936172.75939989</v>
          </cell>
          <cell r="D18">
            <v>179901272.04999998</v>
          </cell>
          <cell r="E18">
            <v>21503997.580000009</v>
          </cell>
          <cell r="F18">
            <v>34305678.976000011</v>
          </cell>
          <cell r="G18">
            <v>266671742.49000001</v>
          </cell>
          <cell r="H18">
            <v>413890774.11999995</v>
          </cell>
          <cell r="I18">
            <v>30755402.079999998</v>
          </cell>
          <cell r="J18">
            <v>1702411.83</v>
          </cell>
          <cell r="K18">
            <v>339919247.89660007</v>
          </cell>
          <cell r="L18">
            <v>46242790.159999989</v>
          </cell>
          <cell r="M18"/>
          <cell r="N18">
            <v>139942030.1252</v>
          </cell>
          <cell r="O18">
            <v>611048.96999999986</v>
          </cell>
          <cell r="P18">
            <v>503271</v>
          </cell>
          <cell r="Q18">
            <v>1794394.0999999996</v>
          </cell>
          <cell r="R18">
            <v>3834999.0100000002</v>
          </cell>
          <cell r="S18">
            <v>35150</v>
          </cell>
          <cell r="T18"/>
        </row>
        <row r="19">
          <cell r="A19">
            <v>7</v>
          </cell>
          <cell r="C19">
            <v>108028285.00579999</v>
          </cell>
          <cell r="D19">
            <v>13665848.140000002</v>
          </cell>
          <cell r="E19">
            <v>2848156.81</v>
          </cell>
          <cell r="F19">
            <v>5858426.709999999</v>
          </cell>
          <cell r="G19"/>
          <cell r="H19">
            <v>82603833.640000015</v>
          </cell>
          <cell r="I19">
            <v>100889177.42999999</v>
          </cell>
          <cell r="J19"/>
          <cell r="K19">
            <v>338080799.06</v>
          </cell>
          <cell r="L19">
            <v>239189.2</v>
          </cell>
          <cell r="M19"/>
          <cell r="N19">
            <v>416128484.44999999</v>
          </cell>
          <cell r="O19">
            <v>22121.88</v>
          </cell>
          <cell r="P19"/>
          <cell r="Q19"/>
          <cell r="R19">
            <v>91168.37000000001</v>
          </cell>
          <cell r="S19"/>
          <cell r="T19"/>
        </row>
        <row r="20">
          <cell r="A20">
            <v>8</v>
          </cell>
          <cell r="C20">
            <v>42978126.032999992</v>
          </cell>
          <cell r="D20">
            <v>250750501.09280005</v>
          </cell>
          <cell r="E20">
            <v>183866296.74119991</v>
          </cell>
          <cell r="F20">
            <v>109883692.31240004</v>
          </cell>
          <cell r="G20">
            <v>5779641.870000001</v>
          </cell>
          <cell r="H20">
            <v>404091549.51000017</v>
          </cell>
          <cell r="I20">
            <v>86650380.281199977</v>
          </cell>
          <cell r="J20"/>
          <cell r="K20">
            <v>647026595.09680021</v>
          </cell>
          <cell r="L20">
            <v>366506787.15999991</v>
          </cell>
          <cell r="M20">
            <v>13720</v>
          </cell>
          <cell r="N20">
            <v>391988131.48519987</v>
          </cell>
          <cell r="O20">
            <v>72546.06</v>
          </cell>
          <cell r="P20">
            <v>81881930.319999993</v>
          </cell>
          <cell r="Q20">
            <v>27094670.650000002</v>
          </cell>
          <cell r="R20">
            <v>1768799.3500000006</v>
          </cell>
          <cell r="S20">
            <v>95696.650000000009</v>
          </cell>
          <cell r="T20">
            <v>7694907.0999999996</v>
          </cell>
        </row>
        <row r="21">
          <cell r="A21">
            <v>9</v>
          </cell>
          <cell r="C21">
            <v>111002173.18339999</v>
          </cell>
          <cell r="D21">
            <v>161574698.72</v>
          </cell>
          <cell r="E21">
            <v>9147911.3000000026</v>
          </cell>
          <cell r="F21">
            <v>86933139.907200009</v>
          </cell>
          <cell r="G21">
            <v>44029203.1338</v>
          </cell>
          <cell r="H21">
            <v>644620399.60699987</v>
          </cell>
          <cell r="I21">
            <v>191264865.16579992</v>
          </cell>
          <cell r="J21">
            <v>3606359.5296</v>
          </cell>
          <cell r="K21">
            <v>211903816.61420012</v>
          </cell>
          <cell r="L21">
            <v>160802188.29999995</v>
          </cell>
          <cell r="M21">
            <v>26935.4</v>
          </cell>
          <cell r="N21">
            <v>37671790.490000017</v>
          </cell>
          <cell r="O21">
            <v>1948744.9500000004</v>
          </cell>
          <cell r="P21">
            <v>3000000</v>
          </cell>
          <cell r="Q21">
            <v>10080960.660000002</v>
          </cell>
          <cell r="R21">
            <v>7013857.0499999989</v>
          </cell>
          <cell r="S21">
            <v>106464.58000000002</v>
          </cell>
          <cell r="T21"/>
        </row>
        <row r="22">
          <cell r="A22">
            <v>10</v>
          </cell>
          <cell r="C22">
            <v>2588430.9912</v>
          </cell>
          <cell r="D22">
            <v>6990359.7900000028</v>
          </cell>
          <cell r="E22">
            <v>1887046.0499999998</v>
          </cell>
          <cell r="F22">
            <v>6430582.2567999996</v>
          </cell>
          <cell r="G22">
            <v>84938.290000000008</v>
          </cell>
          <cell r="H22">
            <v>5574878.25</v>
          </cell>
          <cell r="I22">
            <v>6294152.8600000003</v>
          </cell>
          <cell r="J22"/>
          <cell r="K22">
            <v>9353142.7200000025</v>
          </cell>
          <cell r="L22">
            <v>31038156.349999987</v>
          </cell>
          <cell r="M22"/>
          <cell r="N22">
            <v>1337752.7168000001</v>
          </cell>
          <cell r="O22">
            <v>384935.31000000006</v>
          </cell>
          <cell r="P22"/>
          <cell r="Q22">
            <v>91155.03</v>
          </cell>
          <cell r="R22">
            <v>2427373.63</v>
          </cell>
          <cell r="S22">
            <v>37665.43</v>
          </cell>
          <cell r="T22"/>
        </row>
        <row r="23">
          <cell r="A23">
            <v>11</v>
          </cell>
          <cell r="C23">
            <v>25861758.37659999</v>
          </cell>
          <cell r="D23">
            <v>27685657.157799985</v>
          </cell>
          <cell r="E23">
            <v>2214545.42</v>
          </cell>
          <cell r="F23">
            <v>15984173.000000009</v>
          </cell>
          <cell r="G23">
            <v>8904809.1400000025</v>
          </cell>
          <cell r="H23">
            <v>70988269.947599992</v>
          </cell>
          <cell r="I23">
            <v>8784345.4400000032</v>
          </cell>
          <cell r="J23">
            <v>560711.87999999989</v>
          </cell>
          <cell r="K23">
            <v>26870623.997199994</v>
          </cell>
          <cell r="L23">
            <v>38753135.64000003</v>
          </cell>
          <cell r="M23"/>
          <cell r="N23">
            <v>13174585.541800002</v>
          </cell>
          <cell r="O23">
            <v>878529.56000000041</v>
          </cell>
          <cell r="P23">
            <v>406160.33999999997</v>
          </cell>
          <cell r="Q23">
            <v>317639.44</v>
          </cell>
          <cell r="R23">
            <v>3553003.4200000013</v>
          </cell>
          <cell r="S23">
            <v>5628.51</v>
          </cell>
          <cell r="T23"/>
        </row>
        <row r="24">
          <cell r="A24">
            <v>12</v>
          </cell>
          <cell r="C24">
            <v>554954183.29939973</v>
          </cell>
          <cell r="D24">
            <v>43370146.940000013</v>
          </cell>
          <cell r="E24">
            <v>8661634.5200000014</v>
          </cell>
          <cell r="F24">
            <v>190018230.98920006</v>
          </cell>
          <cell r="G24">
            <v>6386000.7700000014</v>
          </cell>
          <cell r="H24">
            <v>4075750249.2796006</v>
          </cell>
          <cell r="I24">
            <v>777563650.58380032</v>
          </cell>
          <cell r="J24">
            <v>12976000</v>
          </cell>
          <cell r="K24">
            <v>364574158.49359995</v>
          </cell>
          <cell r="L24">
            <v>618222.04</v>
          </cell>
          <cell r="M24"/>
          <cell r="N24">
            <v>422363365.14119983</v>
          </cell>
          <cell r="O24">
            <v>316077.77999999997</v>
          </cell>
          <cell r="P24">
            <v>799420</v>
          </cell>
          <cell r="Q24">
            <v>894188.72</v>
          </cell>
          <cell r="R24">
            <v>1066961.6000000001</v>
          </cell>
          <cell r="S24">
            <v>40806.47</v>
          </cell>
          <cell r="T24"/>
        </row>
        <row r="25">
          <cell r="A25">
            <v>13</v>
          </cell>
          <cell r="C25">
            <v>95771604.620400012</v>
          </cell>
          <cell r="D25">
            <v>59444691.246800013</v>
          </cell>
          <cell r="E25">
            <v>13010129.770200005</v>
          </cell>
          <cell r="F25">
            <v>35128543.19780001</v>
          </cell>
          <cell r="G25">
            <v>1291254.7200000002</v>
          </cell>
          <cell r="H25">
            <v>130379512.17919992</v>
          </cell>
          <cell r="I25">
            <v>197104887.62719992</v>
          </cell>
          <cell r="J25">
            <v>1683763.24</v>
          </cell>
          <cell r="K25">
            <v>89647500.845600024</v>
          </cell>
          <cell r="L25">
            <v>33883916.750000022</v>
          </cell>
          <cell r="M25"/>
          <cell r="N25">
            <v>15000530.957599996</v>
          </cell>
          <cell r="O25">
            <v>785021.06</v>
          </cell>
          <cell r="P25">
            <v>1459739.93</v>
          </cell>
          <cell r="Q25">
            <v>4043579.6600000011</v>
          </cell>
          <cell r="R25">
            <v>2391777.9499999993</v>
          </cell>
          <cell r="S25">
            <v>535713.80999999994</v>
          </cell>
          <cell r="T25"/>
        </row>
        <row r="26">
          <cell r="A26">
            <v>14</v>
          </cell>
          <cell r="C26">
            <v>18828962.7546</v>
          </cell>
          <cell r="D26">
            <v>2556088.9899999998</v>
          </cell>
          <cell r="E26">
            <v>726845.96000000008</v>
          </cell>
          <cell r="F26">
            <v>5956311.5999999996</v>
          </cell>
          <cell r="G26">
            <v>63600</v>
          </cell>
          <cell r="H26">
            <v>7930467.200000002</v>
          </cell>
          <cell r="I26">
            <v>19785734.62120001</v>
          </cell>
          <cell r="J26"/>
          <cell r="K26">
            <v>186912.81000000003</v>
          </cell>
          <cell r="L26">
            <v>1114473.56</v>
          </cell>
          <cell r="M26"/>
          <cell r="N26">
            <v>26253123.832199998</v>
          </cell>
          <cell r="O26">
            <v>933207.15999999922</v>
          </cell>
          <cell r="P26"/>
          <cell r="Q26">
            <v>10000</v>
          </cell>
          <cell r="R26">
            <v>540413.64999999979</v>
          </cell>
          <cell r="S26">
            <v>94411.659999999989</v>
          </cell>
          <cell r="T26"/>
        </row>
        <row r="27">
          <cell r="A27">
            <v>15</v>
          </cell>
          <cell r="C27">
            <v>1465671.1592000003</v>
          </cell>
          <cell r="D27">
            <v>6383257.2600000026</v>
          </cell>
          <cell r="E27">
            <v>1190257.0000000002</v>
          </cell>
          <cell r="F27">
            <v>9251606.6500000004</v>
          </cell>
          <cell r="G27"/>
          <cell r="H27">
            <v>10527197.369999999</v>
          </cell>
          <cell r="I27">
            <v>2512605.6499999994</v>
          </cell>
          <cell r="J27"/>
          <cell r="K27">
            <v>19880506.800000001</v>
          </cell>
          <cell r="L27">
            <v>1962156.7699999996</v>
          </cell>
          <cell r="M27"/>
          <cell r="N27">
            <v>5113309.3881999999</v>
          </cell>
          <cell r="O27">
            <v>2435322.3399999989</v>
          </cell>
          <cell r="P27"/>
          <cell r="Q27">
            <v>30239.560000000005</v>
          </cell>
          <cell r="R27">
            <v>405151.39000000007</v>
          </cell>
          <cell r="S27">
            <v>23647.96</v>
          </cell>
          <cell r="T27"/>
        </row>
        <row r="28">
          <cell r="A28">
            <v>16</v>
          </cell>
          <cell r="C28">
            <v>132703281.06119996</v>
          </cell>
          <cell r="D28">
            <v>87730656.619999975</v>
          </cell>
          <cell r="E28">
            <v>7166888.3699999992</v>
          </cell>
          <cell r="F28">
            <v>38570205.820000015</v>
          </cell>
          <cell r="G28">
            <v>1121800.08</v>
          </cell>
          <cell r="H28">
            <v>31845918.489999995</v>
          </cell>
          <cell r="I28">
            <v>17364164.270000003</v>
          </cell>
          <cell r="J28">
            <v>100143.59</v>
          </cell>
          <cell r="K28">
            <v>237392185.96640006</v>
          </cell>
          <cell r="L28">
            <v>9690134.6500000004</v>
          </cell>
          <cell r="M28"/>
          <cell r="N28">
            <v>16176346.056000004</v>
          </cell>
          <cell r="O28">
            <v>875928.87999999966</v>
          </cell>
          <cell r="P28"/>
          <cell r="Q28">
            <v>462580.65</v>
          </cell>
          <cell r="R28">
            <v>1378908.25</v>
          </cell>
          <cell r="S28">
            <v>498072.67000000004</v>
          </cell>
          <cell r="T28"/>
        </row>
        <row r="29">
          <cell r="A29">
            <v>17</v>
          </cell>
          <cell r="C29">
            <v>25136.33</v>
          </cell>
          <cell r="D29">
            <v>81462.42</v>
          </cell>
          <cell r="E29">
            <v>290.72000000000003</v>
          </cell>
          <cell r="F29">
            <v>263997.35000000003</v>
          </cell>
          <cell r="G29"/>
          <cell r="H29">
            <v>71079.840000000011</v>
          </cell>
          <cell r="I29">
            <v>39107.29</v>
          </cell>
          <cell r="J29"/>
          <cell r="K29"/>
          <cell r="L29">
            <v>46466.36</v>
          </cell>
          <cell r="M29"/>
          <cell r="N29">
            <v>15951.32</v>
          </cell>
          <cell r="O29">
            <v>804.06999999999994</v>
          </cell>
          <cell r="P29"/>
          <cell r="Q29">
            <v>4949.99</v>
          </cell>
          <cell r="R29">
            <v>58944.460000000006</v>
          </cell>
          <cell r="S29"/>
          <cell r="T29"/>
        </row>
        <row r="30">
          <cell r="A30">
            <v>18</v>
          </cell>
          <cell r="C30">
            <v>158648.09960000002</v>
          </cell>
          <cell r="D30">
            <v>221100.65999999997</v>
          </cell>
          <cell r="E30">
            <v>5000</v>
          </cell>
          <cell r="F30">
            <v>1339313.18</v>
          </cell>
          <cell r="G30"/>
          <cell r="H30">
            <v>2833609.8400000003</v>
          </cell>
          <cell r="I30">
            <v>87200.53</v>
          </cell>
          <cell r="J30"/>
          <cell r="K30">
            <v>178611.09999999998</v>
          </cell>
          <cell r="L30"/>
          <cell r="M30"/>
          <cell r="N30">
            <v>74470.44</v>
          </cell>
          <cell r="O30">
            <v>5000</v>
          </cell>
          <cell r="P30"/>
          <cell r="Q30"/>
          <cell r="R30">
            <v>1821.49</v>
          </cell>
          <cell r="S30">
            <v>63666.9</v>
          </cell>
          <cell r="T30"/>
        </row>
        <row r="31">
          <cell r="A31">
            <v>19</v>
          </cell>
          <cell r="C31">
            <v>18636831.157599989</v>
          </cell>
          <cell r="D31">
            <v>1902419.1400000001</v>
          </cell>
          <cell r="E31">
            <v>729165.42000000016</v>
          </cell>
          <cell r="F31">
            <v>6471265.4699999997</v>
          </cell>
          <cell r="G31"/>
          <cell r="H31">
            <v>6656917.5700000022</v>
          </cell>
          <cell r="I31">
            <v>8049109.5799999954</v>
          </cell>
          <cell r="J31"/>
          <cell r="K31">
            <v>5816701.8699999992</v>
          </cell>
          <cell r="L31">
            <v>928118.41</v>
          </cell>
          <cell r="M31"/>
          <cell r="N31">
            <v>5433848.6339999996</v>
          </cell>
          <cell r="O31">
            <v>112841</v>
          </cell>
          <cell r="P31"/>
          <cell r="Q31">
            <v>111522.27</v>
          </cell>
          <cell r="R31">
            <v>366667.69000000006</v>
          </cell>
          <cell r="S31">
            <v>314238.61</v>
          </cell>
          <cell r="T31"/>
        </row>
      </sheetData>
      <sheetData sheetId="3"/>
      <sheetData sheetId="4">
        <row r="3">
          <cell r="A3" t="str">
            <v>AL 31 DE MARZO DE 2026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94354.785916600042</v>
          </cell>
          <cell r="C7">
            <v>42120.309582599992</v>
          </cell>
          <cell r="D7">
            <v>1060.7923275999999</v>
          </cell>
          <cell r="E7">
            <v>436.64853740000001</v>
          </cell>
          <cell r="F7">
            <v>15711.070659999999</v>
          </cell>
          <cell r="G7">
            <v>18417.252245400006</v>
          </cell>
          <cell r="H7">
            <v>16349.246689999998</v>
          </cell>
          <cell r="I7">
            <v>8451.4059474000005</v>
          </cell>
          <cell r="J7">
            <v>16404.215149999996</v>
          </cell>
          <cell r="K7">
            <v>16262.132010600002</v>
          </cell>
          <cell r="L7">
            <v>3486.9569999999999</v>
          </cell>
          <cell r="M7">
            <v>642.96349999999995</v>
          </cell>
          <cell r="N7">
            <v>2390.1150900000002</v>
          </cell>
          <cell r="O7">
            <v>66797.439289999995</v>
          </cell>
          <cell r="P7">
            <v>21700.455149000001</v>
          </cell>
          <cell r="Q7">
            <v>2551.9609699999996</v>
          </cell>
          <cell r="R7">
            <v>1940.3330199999998</v>
          </cell>
          <cell r="S7">
            <v>9622.8877899999989</v>
          </cell>
          <cell r="T7">
            <v>4086.1084899999996</v>
          </cell>
          <cell r="U7">
            <v>620.04617000000007</v>
          </cell>
          <cell r="V7">
            <v>570.42687999999987</v>
          </cell>
        </row>
        <row r="8">
          <cell r="B8">
            <v>3237.0432560000004</v>
          </cell>
          <cell r="C8">
            <v>1876.4769470000001</v>
          </cell>
          <cell r="D8">
            <v>0</v>
          </cell>
          <cell r="E8">
            <v>0</v>
          </cell>
          <cell r="F8">
            <v>476.62236999999993</v>
          </cell>
          <cell r="G8">
            <v>2328.2913100000001</v>
          </cell>
          <cell r="H8">
            <v>1271.1215499999998</v>
          </cell>
          <cell r="I8">
            <v>77.501859999999994</v>
          </cell>
          <cell r="J8">
            <v>273.28712000000002</v>
          </cell>
          <cell r="K8">
            <v>21.933259999999997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15.633959999999998</v>
          </cell>
          <cell r="Q8">
            <v>270.44407000000001</v>
          </cell>
          <cell r="R8">
            <v>0</v>
          </cell>
          <cell r="S8">
            <v>184.90746999999999</v>
          </cell>
          <cell r="T8">
            <v>0</v>
          </cell>
          <cell r="U8">
            <v>0</v>
          </cell>
          <cell r="V8">
            <v>0</v>
          </cell>
        </row>
        <row r="9">
          <cell r="B9">
            <v>4035.4603728000002</v>
          </cell>
          <cell r="C9">
            <v>1464.2528632000005</v>
          </cell>
          <cell r="D9">
            <v>0</v>
          </cell>
          <cell r="E9">
            <v>0</v>
          </cell>
          <cell r="F9">
            <v>41.539929999999998</v>
          </cell>
          <cell r="G9">
            <v>105.19023999999999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109.01735000000001</v>
          </cell>
          <cell r="N9">
            <v>95.225809999999996</v>
          </cell>
          <cell r="O9">
            <v>0</v>
          </cell>
          <cell r="P9">
            <v>23.681939999999997</v>
          </cell>
          <cell r="Q9">
            <v>0</v>
          </cell>
          <cell r="R9">
            <v>25.01482</v>
          </cell>
          <cell r="S9">
            <v>267.75988000000001</v>
          </cell>
          <cell r="T9">
            <v>479.19259999999997</v>
          </cell>
          <cell r="U9">
            <v>16.86009</v>
          </cell>
          <cell r="V9">
            <v>17.09562</v>
          </cell>
        </row>
        <row r="10">
          <cell r="B10">
            <v>2846.0349063999997</v>
          </cell>
          <cell r="C10">
            <v>1746.5637174000001</v>
          </cell>
          <cell r="D10">
            <v>0</v>
          </cell>
          <cell r="E10">
            <v>2280.56774</v>
          </cell>
          <cell r="F10">
            <v>1980.9448999999997</v>
          </cell>
          <cell r="G10">
            <v>1066.8862634</v>
          </cell>
          <cell r="H10">
            <v>0</v>
          </cell>
          <cell r="I10">
            <v>250.56791000000001</v>
          </cell>
          <cell r="J10">
            <v>1003.77101</v>
          </cell>
          <cell r="K10">
            <v>232.12079</v>
          </cell>
          <cell r="L10">
            <v>2237.9880200000007</v>
          </cell>
          <cell r="M10">
            <v>0</v>
          </cell>
          <cell r="N10">
            <v>33218.604920000005</v>
          </cell>
          <cell r="O10">
            <v>0</v>
          </cell>
          <cell r="P10">
            <v>0</v>
          </cell>
          <cell r="Q10">
            <v>108.7574</v>
          </cell>
          <cell r="R10">
            <v>0</v>
          </cell>
          <cell r="S10">
            <v>313.48525000000001</v>
          </cell>
          <cell r="T10">
            <v>62.558190000000003</v>
          </cell>
          <cell r="U10">
            <v>12145.223379999998</v>
          </cell>
          <cell r="V10">
            <v>70947.681593600006</v>
          </cell>
        </row>
        <row r="11">
          <cell r="B11">
            <v>87892.384800800006</v>
          </cell>
          <cell r="C11">
            <v>81963.796351399986</v>
          </cell>
          <cell r="D11">
            <v>14954.864236800004</v>
          </cell>
          <cell r="E11">
            <v>11091.174239599999</v>
          </cell>
          <cell r="F11">
            <v>14465.495251400003</v>
          </cell>
          <cell r="G11">
            <v>30894.778150000006</v>
          </cell>
          <cell r="H11">
            <v>10614.291720000001</v>
          </cell>
          <cell r="I11">
            <v>10972.625243600001</v>
          </cell>
          <cell r="J11">
            <v>26212.175855400004</v>
          </cell>
          <cell r="K11">
            <v>18078.1394998</v>
          </cell>
          <cell r="L11">
            <v>6169.712559999999</v>
          </cell>
          <cell r="M11">
            <v>2649.9609900000005</v>
          </cell>
          <cell r="N11">
            <v>13779.972684200004</v>
          </cell>
          <cell r="O11">
            <v>1996.35094</v>
          </cell>
          <cell r="P11">
            <v>3926.3468900000007</v>
          </cell>
          <cell r="Q11">
            <v>3941.2864600000003</v>
          </cell>
          <cell r="R11">
            <v>14363.284019999999</v>
          </cell>
          <cell r="S11">
            <v>7725.7507699999978</v>
          </cell>
          <cell r="T11">
            <v>2430.9779239999998</v>
          </cell>
          <cell r="U11">
            <v>13427.709929999995</v>
          </cell>
          <cell r="V11">
            <v>20906.033760000006</v>
          </cell>
        </row>
        <row r="12">
          <cell r="B12">
            <v>4250.0985841999982</v>
          </cell>
          <cell r="C12">
            <v>2776.0902017999992</v>
          </cell>
          <cell r="D12">
            <v>0</v>
          </cell>
          <cell r="E12">
            <v>549.43888500000003</v>
          </cell>
          <cell r="F12">
            <v>4140.6171599999989</v>
          </cell>
          <cell r="G12">
            <v>611.06746880000003</v>
          </cell>
          <cell r="H12">
            <v>64.890280000000004</v>
          </cell>
          <cell r="I12">
            <v>96.725740000000002</v>
          </cell>
          <cell r="J12">
            <v>38.778269999999999</v>
          </cell>
          <cell r="K12">
            <v>65.835940000000008</v>
          </cell>
          <cell r="L12">
            <v>204.10657</v>
          </cell>
          <cell r="M12">
            <v>0</v>
          </cell>
          <cell r="N12">
            <v>1949.4218399999995</v>
          </cell>
          <cell r="O12">
            <v>0</v>
          </cell>
          <cell r="P12">
            <v>0</v>
          </cell>
          <cell r="Q12">
            <v>654.11877000000004</v>
          </cell>
          <cell r="R12">
            <v>205.00452000000001</v>
          </cell>
          <cell r="S12">
            <v>1142.4595699999998</v>
          </cell>
          <cell r="T12">
            <v>198.49257</v>
          </cell>
          <cell r="U12">
            <v>420.40411999999998</v>
          </cell>
          <cell r="V12">
            <v>148.12311000000003</v>
          </cell>
        </row>
        <row r="13">
          <cell r="B13">
            <v>24060.766037599999</v>
          </cell>
          <cell r="C13">
            <v>22739.242007000001</v>
          </cell>
          <cell r="D13">
            <v>5829.5164667999998</v>
          </cell>
          <cell r="E13">
            <v>7260.5003776000003</v>
          </cell>
          <cell r="F13">
            <v>8745.2112099999995</v>
          </cell>
          <cell r="G13">
            <v>21747.521251000002</v>
          </cell>
          <cell r="H13">
            <v>4398.7733999999982</v>
          </cell>
          <cell r="I13">
            <v>8984.2230999999938</v>
          </cell>
          <cell r="J13">
            <v>8800.9887899999994</v>
          </cell>
          <cell r="K13">
            <v>4271.7503533999989</v>
          </cell>
          <cell r="L13">
            <v>540.13770000000011</v>
          </cell>
          <cell r="M13">
            <v>280.81837000000007</v>
          </cell>
          <cell r="N13">
            <v>10387.246750000002</v>
          </cell>
          <cell r="O13">
            <v>1664.8914699999998</v>
          </cell>
          <cell r="P13">
            <v>1047.0407899999998</v>
          </cell>
          <cell r="Q13">
            <v>1602.4823835999998</v>
          </cell>
          <cell r="R13">
            <v>6931.0614531999963</v>
          </cell>
          <cell r="S13">
            <v>4236.64246</v>
          </cell>
          <cell r="T13">
            <v>4190.207870000002</v>
          </cell>
          <cell r="U13">
            <v>17435.166440000005</v>
          </cell>
          <cell r="V13">
            <v>15759.745759999996</v>
          </cell>
        </row>
        <row r="14">
          <cell r="B14">
            <v>207221.1438622</v>
          </cell>
          <cell r="C14">
            <v>238238.12365119997</v>
          </cell>
          <cell r="D14">
            <v>69080.162313399953</v>
          </cell>
          <cell r="E14">
            <v>33186.7996002</v>
          </cell>
          <cell r="F14">
            <v>53912.166610799999</v>
          </cell>
          <cell r="G14">
            <v>74973.495137600054</v>
          </cell>
          <cell r="H14">
            <v>45038.045149999998</v>
          </cell>
          <cell r="I14">
            <v>25876.150969999999</v>
          </cell>
          <cell r="J14">
            <v>35409.125315799996</v>
          </cell>
          <cell r="K14">
            <v>36327.848743999995</v>
          </cell>
          <cell r="L14">
            <v>42755.973399999995</v>
          </cell>
          <cell r="M14">
            <v>16170.477099999998</v>
          </cell>
          <cell r="N14">
            <v>33438.178510000005</v>
          </cell>
          <cell r="O14">
            <v>11327.496369999999</v>
          </cell>
          <cell r="P14">
            <v>12745.251200000001</v>
          </cell>
          <cell r="Q14">
            <v>9019.7500600000003</v>
          </cell>
          <cell r="R14">
            <v>17368.011449999998</v>
          </cell>
          <cell r="S14">
            <v>33082.396310000004</v>
          </cell>
          <cell r="T14">
            <v>24499.172072199992</v>
          </cell>
          <cell r="U14">
            <v>62128.63471999998</v>
          </cell>
          <cell r="V14">
            <v>55510.438994199998</v>
          </cell>
        </row>
        <row r="15">
          <cell r="B15">
            <v>40137.046584000011</v>
          </cell>
          <cell r="C15">
            <v>86218.320698399984</v>
          </cell>
          <cell r="D15">
            <v>13183.792918600006</v>
          </cell>
          <cell r="E15">
            <v>7436.7601987999997</v>
          </cell>
          <cell r="F15">
            <v>18379.879659999999</v>
          </cell>
          <cell r="G15">
            <v>16791.577316399998</v>
          </cell>
          <cell r="H15">
            <v>11572.627149999998</v>
          </cell>
          <cell r="I15">
            <v>10318.078076799999</v>
          </cell>
          <cell r="J15">
            <v>14074.437469799999</v>
          </cell>
          <cell r="K15">
            <v>9025.7900197999988</v>
          </cell>
          <cell r="L15">
            <v>5411.8986199999999</v>
          </cell>
          <cell r="M15">
            <v>6599.8477000000003</v>
          </cell>
          <cell r="N15">
            <v>7839.1594400000013</v>
          </cell>
          <cell r="O15">
            <v>3351.0367600000004</v>
          </cell>
          <cell r="P15">
            <v>4173.1370700000007</v>
          </cell>
          <cell r="Q15">
            <v>4637.4117900000001</v>
          </cell>
          <cell r="R15">
            <v>6428.2197399999995</v>
          </cell>
          <cell r="S15">
            <v>6131.1176799999985</v>
          </cell>
          <cell r="T15">
            <v>5777.9833843999995</v>
          </cell>
          <cell r="U15">
            <v>14282.106270000004</v>
          </cell>
          <cell r="V15">
            <v>18688.670690000006</v>
          </cell>
        </row>
        <row r="16">
          <cell r="B16">
            <v>87985.877723200028</v>
          </cell>
          <cell r="C16">
            <v>68916.234712400023</v>
          </cell>
          <cell r="D16">
            <v>56430.872896200002</v>
          </cell>
          <cell r="E16">
            <v>5851.9142983999991</v>
          </cell>
          <cell r="F16">
            <v>32022.07828160001</v>
          </cell>
          <cell r="G16">
            <v>51452.163115399984</v>
          </cell>
          <cell r="H16">
            <v>34157.798515000002</v>
          </cell>
          <cell r="I16">
            <v>46798.720227800011</v>
          </cell>
          <cell r="J16">
            <v>28893.703512</v>
          </cell>
          <cell r="K16">
            <v>32142.960500000001</v>
          </cell>
          <cell r="L16">
            <v>22967.481039999999</v>
          </cell>
          <cell r="M16">
            <v>7481.37417</v>
          </cell>
          <cell r="N16">
            <v>25333.119692200002</v>
          </cell>
          <cell r="O16">
            <v>23250.720490000003</v>
          </cell>
          <cell r="P16">
            <v>5106.1659799999989</v>
          </cell>
          <cell r="Q16">
            <v>7459.9862699999994</v>
          </cell>
          <cell r="R16">
            <v>19805.759290000009</v>
          </cell>
          <cell r="S16">
            <v>31355.742410000013</v>
          </cell>
          <cell r="T16">
            <v>6220.9279192000004</v>
          </cell>
          <cell r="U16">
            <v>33315.930240599999</v>
          </cell>
          <cell r="V16">
            <v>35063.077629999985</v>
          </cell>
        </row>
        <row r="17">
          <cell r="B17">
            <v>55389.682455599999</v>
          </cell>
          <cell r="C17">
            <v>6510.0991157999988</v>
          </cell>
          <cell r="D17">
            <v>199.80579460000001</v>
          </cell>
          <cell r="E17">
            <v>744.05426199999999</v>
          </cell>
          <cell r="F17">
            <v>2297.3347800000001</v>
          </cell>
          <cell r="G17">
            <v>1745.4686899999999</v>
          </cell>
          <cell r="H17">
            <v>47.153289999999998</v>
          </cell>
          <cell r="I17">
            <v>0</v>
          </cell>
          <cell r="J17">
            <v>1217.8017399999999</v>
          </cell>
          <cell r="K17">
            <v>216.33958999999999</v>
          </cell>
          <cell r="L17">
            <v>313.42635000000001</v>
          </cell>
          <cell r="M17">
            <v>946.49813000000017</v>
          </cell>
          <cell r="N17">
            <v>3503.6351800000002</v>
          </cell>
          <cell r="O17">
            <v>449.58103999999992</v>
          </cell>
          <cell r="P17">
            <v>328.13271000000003</v>
          </cell>
          <cell r="Q17">
            <v>1292.36223</v>
          </cell>
          <cell r="R17">
            <v>208.45253000000002</v>
          </cell>
          <cell r="S17">
            <v>2962.6764399999993</v>
          </cell>
          <cell r="T17">
            <v>616.77004999999997</v>
          </cell>
          <cell r="U17">
            <v>926.96092000000033</v>
          </cell>
          <cell r="V17">
            <v>1255.6707799999997</v>
          </cell>
        </row>
        <row r="18">
          <cell r="B18">
            <v>151001.12573600007</v>
          </cell>
          <cell r="C18">
            <v>76943.572839999993</v>
          </cell>
          <cell r="D18">
            <v>97851.637800799974</v>
          </cell>
          <cell r="E18">
            <v>13131.741439199999</v>
          </cell>
          <cell r="F18">
            <v>25363.127624400007</v>
          </cell>
          <cell r="G18">
            <v>39536.024007600005</v>
          </cell>
          <cell r="H18">
            <v>34154.877789999999</v>
          </cell>
          <cell r="I18">
            <v>34364.016418200015</v>
          </cell>
          <cell r="J18">
            <v>17314.455050000004</v>
          </cell>
          <cell r="K18">
            <v>7572.8716901999996</v>
          </cell>
          <cell r="L18">
            <v>11528.046183200002</v>
          </cell>
          <cell r="M18">
            <v>8833.4651200000008</v>
          </cell>
          <cell r="N18">
            <v>9782.562445000005</v>
          </cell>
          <cell r="O18">
            <v>2949.1092699999999</v>
          </cell>
          <cell r="P18">
            <v>6004.2445500000003</v>
          </cell>
          <cell r="Q18">
            <v>2558.23342</v>
          </cell>
          <cell r="R18">
            <v>9099.3598200000033</v>
          </cell>
          <cell r="S18">
            <v>4422.7785799999992</v>
          </cell>
          <cell r="T18">
            <v>4219.4057400000002</v>
          </cell>
          <cell r="U18">
            <v>26069.052789999998</v>
          </cell>
          <cell r="V18">
            <v>9040.1117000000013</v>
          </cell>
        </row>
        <row r="19">
          <cell r="B19">
            <v>66942.723610400019</v>
          </cell>
          <cell r="C19">
            <v>9160.7880118000012</v>
          </cell>
          <cell r="D19">
            <v>0</v>
          </cell>
          <cell r="E19">
            <v>3524.4864612000006</v>
          </cell>
          <cell r="F19">
            <v>4600.8879799999995</v>
          </cell>
          <cell r="G19">
            <v>10972.745241599998</v>
          </cell>
          <cell r="H19">
            <v>3763.7042299999994</v>
          </cell>
          <cell r="I19">
            <v>2577.6732300000003</v>
          </cell>
          <cell r="J19">
            <v>1691.7861300000002</v>
          </cell>
          <cell r="K19">
            <v>810.37317000000007</v>
          </cell>
          <cell r="L19">
            <v>2200.1235499999998</v>
          </cell>
          <cell r="M19">
            <v>3769.7000300000004</v>
          </cell>
          <cell r="N19">
            <v>9647.659399999995</v>
          </cell>
          <cell r="O19">
            <v>335.97317000000004</v>
          </cell>
          <cell r="P19">
            <v>286.23543000000001</v>
          </cell>
          <cell r="Q19">
            <v>3432.0682388000009</v>
          </cell>
          <cell r="R19">
            <v>1320.5075195999998</v>
          </cell>
          <cell r="S19">
            <v>9437.3559799999985</v>
          </cell>
          <cell r="T19">
            <v>2280.0555199999994</v>
          </cell>
          <cell r="U19">
            <v>8357.1692000000003</v>
          </cell>
          <cell r="V19">
            <v>8532.5386799999997</v>
          </cell>
        </row>
        <row r="20">
          <cell r="B20">
            <v>161433.14553099999</v>
          </cell>
          <cell r="C20">
            <v>12649.212008199998</v>
          </cell>
          <cell r="D20">
            <v>1671.1015188000001</v>
          </cell>
          <cell r="E20">
            <v>2905.0220377999999</v>
          </cell>
          <cell r="F20">
            <v>7458.6232099999979</v>
          </cell>
          <cell r="G20">
            <v>6864.8498518000024</v>
          </cell>
          <cell r="H20">
            <v>4286.3892500000002</v>
          </cell>
          <cell r="I20">
            <v>13202.85145</v>
          </cell>
          <cell r="J20">
            <v>5353.248410000002</v>
          </cell>
          <cell r="K20">
            <v>11518.896589999998</v>
          </cell>
          <cell r="L20">
            <v>2422.3116399999994</v>
          </cell>
          <cell r="M20">
            <v>2343.8317900000002</v>
          </cell>
          <cell r="N20">
            <v>31491.093840000009</v>
          </cell>
          <cell r="O20">
            <v>1815.6687500000003</v>
          </cell>
          <cell r="P20">
            <v>1126.7265500000001</v>
          </cell>
          <cell r="Q20">
            <v>12835.439870000004</v>
          </cell>
          <cell r="R20">
            <v>1405.4761800000001</v>
          </cell>
          <cell r="S20">
            <v>51472.761209999997</v>
          </cell>
          <cell r="T20">
            <v>4818.6604200000011</v>
          </cell>
          <cell r="U20">
            <v>26948.338529999994</v>
          </cell>
          <cell r="V20">
            <v>61680.944810000008</v>
          </cell>
        </row>
        <row r="21">
          <cell r="B21">
            <v>79607.174559800027</v>
          </cell>
          <cell r="C21">
            <v>61946.518915199958</v>
          </cell>
          <cell r="D21">
            <v>16561.840832400001</v>
          </cell>
          <cell r="E21">
            <v>7129.5016718000006</v>
          </cell>
          <cell r="F21">
            <v>13752.514863800003</v>
          </cell>
          <cell r="G21">
            <v>21936.317556400008</v>
          </cell>
          <cell r="H21">
            <v>5963.6987499999977</v>
          </cell>
          <cell r="I21">
            <v>6195.2005528000009</v>
          </cell>
          <cell r="J21">
            <v>5809.7821300000005</v>
          </cell>
          <cell r="K21">
            <v>10707.798049800002</v>
          </cell>
          <cell r="L21">
            <v>4066.1928400000002</v>
          </cell>
          <cell r="M21">
            <v>2975.8701701999994</v>
          </cell>
          <cell r="N21">
            <v>23425.77247</v>
          </cell>
          <cell r="O21">
            <v>8188.134949999996</v>
          </cell>
          <cell r="P21">
            <v>3620.7613999999999</v>
          </cell>
          <cell r="Q21">
            <v>6178.0712899999999</v>
          </cell>
          <cell r="R21">
            <v>5034.5863600000002</v>
          </cell>
          <cell r="S21">
            <v>19880.162500000002</v>
          </cell>
          <cell r="T21">
            <v>5376.0317499999992</v>
          </cell>
          <cell r="U21">
            <v>19154.437110000006</v>
          </cell>
          <cell r="V21">
            <v>21387.22612000001</v>
          </cell>
        </row>
        <row r="22">
          <cell r="B22">
            <v>612.4151038</v>
          </cell>
          <cell r="C22">
            <v>578.54356499999994</v>
          </cell>
          <cell r="D22">
            <v>477.31077599999998</v>
          </cell>
          <cell r="E22">
            <v>0</v>
          </cell>
          <cell r="F22">
            <v>795.38324999999998</v>
          </cell>
          <cell r="G22">
            <v>0</v>
          </cell>
          <cell r="H22">
            <v>5.9276200000000001</v>
          </cell>
          <cell r="I22">
            <v>0</v>
          </cell>
          <cell r="J22">
            <v>132.92769000000001</v>
          </cell>
          <cell r="K22">
            <v>42.103670000000001</v>
          </cell>
          <cell r="L22">
            <v>79.278860000000009</v>
          </cell>
          <cell r="M22">
            <v>0</v>
          </cell>
          <cell r="N22">
            <v>378.61708000000004</v>
          </cell>
          <cell r="O22">
            <v>0</v>
          </cell>
          <cell r="P22">
            <v>0</v>
          </cell>
          <cell r="Q22">
            <v>263.87208359999994</v>
          </cell>
          <cell r="R22">
            <v>145.21115</v>
          </cell>
          <cell r="S22">
            <v>62.225549999999998</v>
          </cell>
          <cell r="T22">
            <v>236.06339</v>
          </cell>
          <cell r="U22">
            <v>0</v>
          </cell>
          <cell r="V22">
            <v>27.198589999999996</v>
          </cell>
        </row>
        <row r="23">
          <cell r="B23">
            <v>182.77681519999999</v>
          </cell>
          <cell r="C23">
            <v>136.95441200000002</v>
          </cell>
          <cell r="D23">
            <v>0</v>
          </cell>
          <cell r="E23">
            <v>53.895658599999997</v>
          </cell>
          <cell r="F23">
            <v>0</v>
          </cell>
          <cell r="G23">
            <v>5.0459899999999998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277.43544000000003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29.894099999999998</v>
          </cell>
          <cell r="R23">
            <v>0</v>
          </cell>
          <cell r="S23">
            <v>0</v>
          </cell>
          <cell r="T23">
            <v>0</v>
          </cell>
          <cell r="U23">
            <v>19.809930000000001</v>
          </cell>
          <cell r="V23">
            <v>310.69140999999996</v>
          </cell>
        </row>
        <row r="24">
          <cell r="B24">
            <v>17134.2044508</v>
          </cell>
          <cell r="C24">
            <v>6926.0162833999993</v>
          </cell>
          <cell r="D24">
            <v>2724.7893321999995</v>
          </cell>
          <cell r="E24">
            <v>774.90350320000016</v>
          </cell>
          <cell r="F24">
            <v>2942.0150899999994</v>
          </cell>
          <cell r="G24">
            <v>6961.9922418000006</v>
          </cell>
          <cell r="H24">
            <v>2015.9934899999998</v>
          </cell>
          <cell r="I24">
            <v>3659.9282600000006</v>
          </cell>
          <cell r="J24">
            <v>1524.05636</v>
          </cell>
          <cell r="K24">
            <v>1283.9280952000001</v>
          </cell>
          <cell r="L24">
            <v>1106.5645599999998</v>
          </cell>
          <cell r="M24">
            <v>1146.8760899999995</v>
          </cell>
          <cell r="N24">
            <v>8923.2881100000013</v>
          </cell>
          <cell r="O24">
            <v>97.690820000000002</v>
          </cell>
          <cell r="P24">
            <v>442.42074999999994</v>
          </cell>
          <cell r="Q24">
            <v>971.92951000000005</v>
          </cell>
          <cell r="R24">
            <v>1442.3166000000001</v>
          </cell>
          <cell r="S24">
            <v>5008.0965700000006</v>
          </cell>
          <cell r="T24">
            <v>1836.3119168000003</v>
          </cell>
          <cell r="U24">
            <v>4111.8760599999996</v>
          </cell>
          <cell r="V24">
            <v>11095.747464799999</v>
          </cell>
        </row>
      </sheetData>
      <sheetData sheetId="15">
        <row r="25">
          <cell r="V25">
            <v>7196021.0827218005</v>
          </cell>
        </row>
      </sheetData>
      <sheetData sheetId="16"/>
      <sheetData sheetId="17">
        <row r="3">
          <cell r="A3" t="str">
            <v>AL 31 DE MARZO DE 2026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era"/>
      <sheetName val="carteraycontingente"/>
      <sheetName val="contingente"/>
      <sheetName val="auxiliar"/>
      <sheetName val="150"/>
      <sheetName val="10016"/>
      <sheetName val="12300"/>
      <sheetName val="12030-1"/>
      <sheetName val="10263"/>
      <sheetName val="10256"/>
      <sheetName val="10404"/>
      <sheetName val="10300"/>
      <sheetName val="243"/>
      <sheetName val="12346"/>
      <sheetName val="226"/>
      <sheetName val="227"/>
      <sheetName val="10403"/>
      <sheetName val="150-1"/>
      <sheetName val="10016-1"/>
      <sheetName val="12300-1"/>
      <sheetName val="12030-11"/>
      <sheetName val="10263-1"/>
      <sheetName val="10256-1"/>
      <sheetName val="10404-1"/>
    </sheetNames>
    <sheetDataSet>
      <sheetData sheetId="0">
        <row r="13">
          <cell r="C13" t="str">
            <v>BCR</v>
          </cell>
          <cell r="D13" t="str">
            <v>BDR</v>
          </cell>
          <cell r="E13" t="str">
            <v>BEC</v>
          </cell>
          <cell r="F13" t="str">
            <v>BFO</v>
          </cell>
          <cell r="G13" t="str">
            <v>BGA</v>
          </cell>
          <cell r="H13" t="str">
            <v>BIE</v>
          </cell>
          <cell r="I13" t="str">
            <v>BIS</v>
          </cell>
          <cell r="J13" t="str">
            <v>BME</v>
          </cell>
          <cell r="K13" t="str">
            <v>BNA</v>
          </cell>
          <cell r="L13" t="str">
            <v>BNB</v>
          </cell>
          <cell r="M13" t="str">
            <v>BPR</v>
          </cell>
          <cell r="N13" t="str">
            <v>BSO</v>
          </cell>
          <cell r="O13" t="str">
            <v>BUN</v>
          </cell>
          <cell r="P13" t="str">
            <v>CAE</v>
          </cell>
          <cell r="Q13" t="str">
            <v>CAS</v>
          </cell>
          <cell r="R13" t="str">
            <v>CCA</v>
          </cell>
          <cell r="S13" t="str">
            <v>CCB</v>
          </cell>
          <cell r="T13" t="str">
            <v>CCF</v>
          </cell>
          <cell r="U13" t="str">
            <v>CCM</v>
          </cell>
          <cell r="V13" t="str">
            <v>CCP</v>
          </cell>
          <cell r="W13" t="str">
            <v>CCR</v>
          </cell>
          <cell r="X13" t="str">
            <v>CEC</v>
          </cell>
          <cell r="Y13" t="str">
            <v>CEY</v>
          </cell>
          <cell r="Z13" t="str">
            <v>CFA</v>
          </cell>
          <cell r="AA13" t="str">
            <v>CHO</v>
          </cell>
          <cell r="AB13" t="str">
            <v>CIH</v>
          </cell>
          <cell r="AC13" t="str">
            <v>CJB</v>
          </cell>
          <cell r="AD13" t="str">
            <v>CJN</v>
          </cell>
          <cell r="AE13" t="str">
            <v>CJO</v>
          </cell>
          <cell r="AF13" t="str">
            <v>CJP</v>
          </cell>
          <cell r="AG13" t="str">
            <v>CLC</v>
          </cell>
          <cell r="AH13" t="str">
            <v>CLO</v>
          </cell>
          <cell r="AI13" t="str">
            <v>CLS</v>
          </cell>
          <cell r="AJ13" t="str">
            <v>CLY</v>
          </cell>
          <cell r="AK13" t="str">
            <v>CMD</v>
          </cell>
          <cell r="AL13" t="str">
            <v>CME</v>
          </cell>
          <cell r="AM13" t="str">
            <v>CMG</v>
          </cell>
          <cell r="AN13" t="str">
            <v>CMM</v>
          </cell>
          <cell r="AO13" t="str">
            <v>CMR</v>
          </cell>
          <cell r="AP13" t="str">
            <v>COO</v>
          </cell>
          <cell r="AQ13" t="str">
            <v>CPG</v>
          </cell>
          <cell r="AR13" t="str">
            <v>CPS</v>
          </cell>
          <cell r="AS13" t="str">
            <v>CPX</v>
          </cell>
          <cell r="AT13" t="str">
            <v>CQC</v>
          </cell>
          <cell r="AU13" t="str">
            <v>CSA</v>
          </cell>
          <cell r="AV13" t="str">
            <v>CSM</v>
          </cell>
          <cell r="AW13" t="str">
            <v>CSN</v>
          </cell>
          <cell r="AX13" t="str">
            <v>CSP</v>
          </cell>
          <cell r="AY13" t="str">
            <v>CSQ</v>
          </cell>
          <cell r="AZ13" t="str">
            <v>CSR</v>
          </cell>
          <cell r="BA13" t="str">
            <v>CST</v>
          </cell>
          <cell r="BB13" t="str">
            <v>CTR</v>
          </cell>
          <cell r="BC13" t="str">
            <v>CUM</v>
          </cell>
          <cell r="BD13" t="str">
            <v>CVE</v>
          </cell>
          <cell r="BE13" t="str">
            <v>ICI</v>
          </cell>
          <cell r="BF13" t="str">
            <v>ICR</v>
          </cell>
          <cell r="BG13" t="str">
            <v>IDI</v>
          </cell>
          <cell r="BH13" t="str">
            <v>IFO</v>
          </cell>
          <cell r="BI13" t="str">
            <v>IFU</v>
          </cell>
          <cell r="BJ13" t="str">
            <v>IID</v>
          </cell>
          <cell r="BK13" t="str">
            <v>IIM</v>
          </cell>
          <cell r="BL13" t="str">
            <v>IPM</v>
          </cell>
          <cell r="BM13" t="str">
            <v>PCO</v>
          </cell>
          <cell r="BN13" t="str">
            <v>PEF</v>
          </cell>
          <cell r="BO13" t="str">
            <v>VL1</v>
          </cell>
          <cell r="BP13" t="str">
            <v>VPG</v>
          </cell>
          <cell r="BQ13" t="str">
            <v>VPR</v>
          </cell>
        </row>
        <row r="14">
          <cell r="A14">
            <v>2</v>
          </cell>
          <cell r="C14">
            <v>2195543459.3999991</v>
          </cell>
          <cell r="D14">
            <v>3181007554.1800008</v>
          </cell>
          <cell r="E14">
            <v>1029878513.0200002</v>
          </cell>
          <cell r="F14">
            <v>372507126.40000004</v>
          </cell>
          <cell r="G14">
            <v>3435268285.8094001</v>
          </cell>
          <cell r="H14">
            <v>3469876778.5262012</v>
          </cell>
          <cell r="I14">
            <v>1512958649.3599997</v>
          </cell>
          <cell r="J14">
            <v>1653180973.1199994</v>
          </cell>
          <cell r="K14">
            <v>24907237.722399998</v>
          </cell>
          <cell r="L14">
            <v>2210945118.5394011</v>
          </cell>
          <cell r="M14">
            <v>3084430149.3699994</v>
          </cell>
          <cell r="N14">
            <v>861367033.05999994</v>
          </cell>
          <cell r="O14">
            <v>4638362207.25</v>
          </cell>
          <cell r="P14">
            <v>3737804.0599999991</v>
          </cell>
          <cell r="Q14">
            <v>178588.86</v>
          </cell>
          <cell r="R14">
            <v>573947.76</v>
          </cell>
          <cell r="S14">
            <v>10981226.239999996</v>
          </cell>
          <cell r="T14">
            <v>135338636.51680002</v>
          </cell>
          <cell r="U14">
            <v>39138654.160000004</v>
          </cell>
          <cell r="V14">
            <v>855393.37</v>
          </cell>
          <cell r="W14">
            <v>1621703.9499999997</v>
          </cell>
          <cell r="X14">
            <v>535632.76</v>
          </cell>
          <cell r="Y14">
            <v>19073059.57</v>
          </cell>
          <cell r="Z14">
            <v>877130.9388</v>
          </cell>
          <cell r="AA14">
            <v>60500</v>
          </cell>
          <cell r="AB14">
            <v>6571974.1899999995</v>
          </cell>
          <cell r="AC14">
            <v>3639739.3499999996</v>
          </cell>
          <cell r="AD14">
            <v>81191451.118400037</v>
          </cell>
          <cell r="AE14">
            <v>1459988.8599999999</v>
          </cell>
          <cell r="AF14">
            <v>22012238.409999993</v>
          </cell>
          <cell r="AG14">
            <v>300000</v>
          </cell>
          <cell r="AH14">
            <v>6857001.8499999978</v>
          </cell>
          <cell r="AI14">
            <v>8759461.3399999999</v>
          </cell>
          <cell r="AJ14">
            <v>13070463.729999999</v>
          </cell>
          <cell r="AK14">
            <v>16975152.320000004</v>
          </cell>
          <cell r="AL14">
            <v>13434828.769799996</v>
          </cell>
          <cell r="AM14">
            <v>783522.57</v>
          </cell>
          <cell r="AN14">
            <v>3220642.1299999994</v>
          </cell>
          <cell r="AO14">
            <v>7657751.9200000009</v>
          </cell>
          <cell r="AP14">
            <v>10689743.561199998</v>
          </cell>
          <cell r="AQ14">
            <v>21817307.800800007</v>
          </cell>
          <cell r="AR14">
            <v>767219.29999999993</v>
          </cell>
          <cell r="AS14">
            <v>7254452.5700000012</v>
          </cell>
          <cell r="AT14">
            <v>15163220.389999997</v>
          </cell>
          <cell r="AU14">
            <v>12258716.700000001</v>
          </cell>
          <cell r="AV14">
            <v>28970401.136799991</v>
          </cell>
          <cell r="AW14"/>
          <cell r="AX14">
            <v>32398.35</v>
          </cell>
          <cell r="AY14">
            <v>14036905.590000002</v>
          </cell>
          <cell r="AZ14">
            <v>4664589.4300000006</v>
          </cell>
          <cell r="BA14">
            <v>15262658.430000003</v>
          </cell>
          <cell r="BB14">
            <v>518771.24</v>
          </cell>
          <cell r="BC14">
            <v>341135.49</v>
          </cell>
          <cell r="BD14">
            <v>1175509.3900000001</v>
          </cell>
          <cell r="BE14">
            <v>253022180.24300006</v>
          </cell>
          <cell r="BF14">
            <v>583669604.35399973</v>
          </cell>
          <cell r="BG14">
            <v>273574956.66000009</v>
          </cell>
          <cell r="BH14">
            <v>18969528.567200001</v>
          </cell>
          <cell r="BI14">
            <v>157206968.08999997</v>
          </cell>
          <cell r="BJ14">
            <v>116045470.32919998</v>
          </cell>
          <cell r="BK14">
            <v>3312733.5021999995</v>
          </cell>
          <cell r="BL14">
            <v>23428011.300000004</v>
          </cell>
          <cell r="BM14">
            <v>10544643.110000001</v>
          </cell>
          <cell r="BN14">
            <v>1371769145.4937997</v>
          </cell>
          <cell r="BO14">
            <v>53809.8</v>
          </cell>
          <cell r="BP14"/>
          <cell r="BQ14">
            <v>759800.38399999996</v>
          </cell>
        </row>
        <row r="15">
          <cell r="A15">
            <v>3</v>
          </cell>
          <cell r="C15">
            <v>110890.22</v>
          </cell>
          <cell r="D15">
            <v>60626203.169999987</v>
          </cell>
          <cell r="E15">
            <v>5508941.2000000002</v>
          </cell>
          <cell r="F15">
            <v>9686896.3199999984</v>
          </cell>
          <cell r="G15">
            <v>345693765.12</v>
          </cell>
          <cell r="H15">
            <v>58747847.650000028</v>
          </cell>
          <cell r="I15">
            <v>57168608.649999991</v>
          </cell>
          <cell r="J15">
            <v>111494234.89999999</v>
          </cell>
          <cell r="K15"/>
          <cell r="L15">
            <v>489074.87</v>
          </cell>
          <cell r="M15">
            <v>93921305.650000006</v>
          </cell>
          <cell r="N15">
            <v>3514180.3299999991</v>
          </cell>
          <cell r="O15">
            <v>54485197.229999997</v>
          </cell>
          <cell r="P15"/>
          <cell r="Q15"/>
          <cell r="R15"/>
          <cell r="S15"/>
          <cell r="T15">
            <v>4347105.0799999991</v>
          </cell>
          <cell r="U15"/>
          <cell r="V15"/>
          <cell r="W15"/>
          <cell r="X15"/>
          <cell r="Y15">
            <v>206693.14</v>
          </cell>
          <cell r="Z15"/>
          <cell r="AA15">
            <v>251800.65</v>
          </cell>
          <cell r="AB15">
            <v>77501.86</v>
          </cell>
          <cell r="AC15"/>
          <cell r="AD15">
            <v>2041132.0808000001</v>
          </cell>
          <cell r="AE15"/>
          <cell r="AF15">
            <v>21933.26</v>
          </cell>
          <cell r="AG15"/>
          <cell r="AH15"/>
          <cell r="AI15"/>
          <cell r="AJ15">
            <v>761477.07000000007</v>
          </cell>
          <cell r="AK15"/>
          <cell r="AL15">
            <v>656904.27640000009</v>
          </cell>
          <cell r="AM15"/>
          <cell r="AN15"/>
          <cell r="AO15"/>
          <cell r="AP15"/>
          <cell r="AQ15">
            <v>68600</v>
          </cell>
          <cell r="AR15"/>
          <cell r="AS15">
            <v>548709.75999999989</v>
          </cell>
          <cell r="AT15">
            <v>273287.12</v>
          </cell>
          <cell r="AU15">
            <v>1356123.0300000003</v>
          </cell>
          <cell r="AV15">
            <v>1010551.85</v>
          </cell>
          <cell r="AW15"/>
          <cell r="AX15"/>
          <cell r="AY15"/>
          <cell r="AZ15"/>
          <cell r="BA15"/>
          <cell r="BB15">
            <v>55667.88</v>
          </cell>
          <cell r="BC15">
            <v>15310.89</v>
          </cell>
          <cell r="BD15"/>
          <cell r="BE15">
            <v>6395250.5755999992</v>
          </cell>
          <cell r="BF15">
            <v>13350892.329999996</v>
          </cell>
          <cell r="BG15">
            <v>13679112.439999999</v>
          </cell>
          <cell r="BH15">
            <v>1000</v>
          </cell>
          <cell r="BI15">
            <v>815238.09000000008</v>
          </cell>
          <cell r="BJ15">
            <v>1410679.5040000004</v>
          </cell>
          <cell r="BK15">
            <v>2550.86</v>
          </cell>
          <cell r="BL15">
            <v>252277.52999999997</v>
          </cell>
          <cell r="BM15">
            <v>1026609.65</v>
          </cell>
          <cell r="BN15">
            <v>21574902.920000009</v>
          </cell>
          <cell r="BO15">
            <v>198899.05000000002</v>
          </cell>
          <cell r="BP15"/>
          <cell r="BQ15"/>
        </row>
        <row r="16">
          <cell r="A16">
            <v>4</v>
          </cell>
          <cell r="C16">
            <v>31980852.300000001</v>
          </cell>
          <cell r="D16"/>
          <cell r="E16">
            <v>2331707.1799999997</v>
          </cell>
          <cell r="F16">
            <v>358334.89999999997</v>
          </cell>
          <cell r="G16">
            <v>8941564.1799999997</v>
          </cell>
          <cell r="H16">
            <v>42537.83</v>
          </cell>
          <cell r="I16">
            <v>76475000</v>
          </cell>
          <cell r="J16">
            <v>55302095.789999999</v>
          </cell>
          <cell r="K16"/>
          <cell r="L16">
            <v>9906134.2100000009</v>
          </cell>
          <cell r="M16"/>
          <cell r="N16"/>
          <cell r="O16">
            <v>946664.5</v>
          </cell>
          <cell r="P16"/>
          <cell r="Q16"/>
          <cell r="R16"/>
          <cell r="S16"/>
          <cell r="T16"/>
          <cell r="U16"/>
          <cell r="V16">
            <v>16860.09</v>
          </cell>
          <cell r="W16"/>
          <cell r="X16"/>
          <cell r="Y16"/>
          <cell r="Z16"/>
          <cell r="AA16"/>
          <cell r="AB16"/>
          <cell r="AC16"/>
          <cell r="AD16">
            <v>16961.11</v>
          </cell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28327.16</v>
          </cell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>
            <v>27540.01</v>
          </cell>
          <cell r="BO16"/>
          <cell r="BP16"/>
          <cell r="BQ16"/>
        </row>
        <row r="17">
          <cell r="A17">
            <v>5</v>
          </cell>
          <cell r="C17">
            <v>445240895.62</v>
          </cell>
          <cell r="D17">
            <v>947128.63</v>
          </cell>
          <cell r="E17">
            <v>60969494.020000003</v>
          </cell>
          <cell r="F17">
            <v>18292289.839999992</v>
          </cell>
          <cell r="G17">
            <v>77135916.780000001</v>
          </cell>
          <cell r="H17">
            <v>133209708.15999997</v>
          </cell>
          <cell r="I17">
            <v>625967794.99000013</v>
          </cell>
          <cell r="J17">
            <v>161437745.57999995</v>
          </cell>
          <cell r="K17"/>
          <cell r="L17">
            <v>123774845.25000001</v>
          </cell>
          <cell r="M17">
            <v>114371370.31999998</v>
          </cell>
          <cell r="N17">
            <v>68894503.490000024</v>
          </cell>
          <cell r="O17">
            <v>38232345.401400015</v>
          </cell>
          <cell r="P17">
            <v>171351.6</v>
          </cell>
          <cell r="Q17">
            <v>6643567.21</v>
          </cell>
          <cell r="R17"/>
          <cell r="S17">
            <v>61101.17</v>
          </cell>
          <cell r="T17">
            <v>1110492.42</v>
          </cell>
          <cell r="U17"/>
          <cell r="V17">
            <v>1199354.51</v>
          </cell>
          <cell r="W17">
            <v>1896436.1900000004</v>
          </cell>
          <cell r="X17"/>
          <cell r="Y17"/>
          <cell r="Z17"/>
          <cell r="AA17">
            <v>198547.46999999997</v>
          </cell>
          <cell r="AB17">
            <v>145798.04</v>
          </cell>
          <cell r="AC17"/>
          <cell r="AD17">
            <v>1429145.08</v>
          </cell>
          <cell r="AE17"/>
          <cell r="AF17">
            <v>128770.17000000001</v>
          </cell>
          <cell r="AG17"/>
          <cell r="AH17"/>
          <cell r="AI17">
            <v>344748.18</v>
          </cell>
          <cell r="AJ17">
            <v>203371.92</v>
          </cell>
          <cell r="AK17"/>
          <cell r="AL17">
            <v>1525138.4900000002</v>
          </cell>
          <cell r="AM17"/>
          <cell r="AN17"/>
          <cell r="AO17">
            <v>70066.7</v>
          </cell>
          <cell r="AP17">
            <v>8462.5300000000007</v>
          </cell>
          <cell r="AQ17"/>
          <cell r="AR17">
            <v>116891.59</v>
          </cell>
          <cell r="AS17"/>
          <cell r="AT17">
            <v>948389.10000000009</v>
          </cell>
          <cell r="AU17">
            <v>484685.08999999997</v>
          </cell>
          <cell r="AV17">
            <v>1280805.83</v>
          </cell>
          <cell r="AW17">
            <v>6446134.4780000001</v>
          </cell>
          <cell r="AX17">
            <v>343724.35</v>
          </cell>
          <cell r="AY17"/>
          <cell r="AZ17">
            <v>102719.98000000001</v>
          </cell>
          <cell r="BA17"/>
          <cell r="BB17">
            <v>11713.77</v>
          </cell>
          <cell r="BC17">
            <v>74919.64</v>
          </cell>
          <cell r="BD17">
            <v>90978.17</v>
          </cell>
          <cell r="BE17">
            <v>2966888.7232000004</v>
          </cell>
          <cell r="BF17">
            <v>9940940.9699999969</v>
          </cell>
          <cell r="BG17">
            <v>8609305.5800000019</v>
          </cell>
          <cell r="BH17"/>
          <cell r="BI17">
            <v>2759575.0599999991</v>
          </cell>
          <cell r="BJ17">
            <v>353759.16000000003</v>
          </cell>
          <cell r="BK17"/>
          <cell r="BL17">
            <v>481351.00000000006</v>
          </cell>
          <cell r="BM17">
            <v>6270487.9670000011</v>
          </cell>
          <cell r="BN17">
            <v>30389364.364999998</v>
          </cell>
          <cell r="BO17"/>
          <cell r="BP17"/>
          <cell r="BQ17"/>
        </row>
        <row r="18">
          <cell r="A18">
            <v>6</v>
          </cell>
          <cell r="C18">
            <v>4800698965.3032007</v>
          </cell>
          <cell r="D18">
            <v>1206049186.2300003</v>
          </cell>
          <cell r="E18">
            <v>2681804072.7138004</v>
          </cell>
          <cell r="F18">
            <v>675954236.49000001</v>
          </cell>
          <cell r="G18">
            <v>2361117261.6160002</v>
          </cell>
          <cell r="H18">
            <v>4550524505.597002</v>
          </cell>
          <cell r="I18">
            <v>6158786984.0999985</v>
          </cell>
          <cell r="J18">
            <v>2781631853.4347992</v>
          </cell>
          <cell r="K18">
            <v>28946096.100000001</v>
          </cell>
          <cell r="L18">
            <v>4189899608.4577994</v>
          </cell>
          <cell r="M18">
            <v>1561979574.2252002</v>
          </cell>
          <cell r="N18">
            <v>6127581137.4099998</v>
          </cell>
          <cell r="O18">
            <v>5546144670.2258015</v>
          </cell>
          <cell r="P18">
            <v>330205.65000000002</v>
          </cell>
          <cell r="Q18">
            <v>9419449.4800000023</v>
          </cell>
          <cell r="R18">
            <v>1281277.1600000001</v>
          </cell>
          <cell r="S18">
            <v>3797951.1399999997</v>
          </cell>
          <cell r="T18">
            <v>7011382.5193999996</v>
          </cell>
          <cell r="U18">
            <v>235912.03</v>
          </cell>
          <cell r="V18">
            <v>6022518.7800000003</v>
          </cell>
          <cell r="W18">
            <v>4896712.6300000018</v>
          </cell>
          <cell r="X18">
            <v>604309.85</v>
          </cell>
          <cell r="Y18">
            <v>4737995.7280000001</v>
          </cell>
          <cell r="Z18">
            <v>12336434.683599999</v>
          </cell>
          <cell r="AA18">
            <v>651588.11719999998</v>
          </cell>
          <cell r="AB18">
            <v>7823809.9800000014</v>
          </cell>
          <cell r="AC18">
            <v>798703.06000000017</v>
          </cell>
          <cell r="AD18">
            <v>40761167.404599987</v>
          </cell>
          <cell r="AE18">
            <v>10718863.939999998</v>
          </cell>
          <cell r="AF18">
            <v>14768868.449999997</v>
          </cell>
          <cell r="AG18">
            <v>451338.52999999997</v>
          </cell>
          <cell r="AH18">
            <v>1558451.2300000002</v>
          </cell>
          <cell r="AI18">
            <v>3178531.9899999998</v>
          </cell>
          <cell r="AJ18">
            <v>6903564.9100000001</v>
          </cell>
          <cell r="AK18">
            <v>831416.36000000022</v>
          </cell>
          <cell r="AL18">
            <v>7647527.1362000005</v>
          </cell>
          <cell r="AM18">
            <v>3048953.3500000006</v>
          </cell>
          <cell r="AN18">
            <v>1480081.79</v>
          </cell>
          <cell r="AO18">
            <v>926143.13</v>
          </cell>
          <cell r="AP18">
            <v>3050671.7105999999</v>
          </cell>
          <cell r="AQ18">
            <v>3870736.39</v>
          </cell>
          <cell r="AR18">
            <v>1292626.04</v>
          </cell>
          <cell r="AS18">
            <v>3131543.4900000007</v>
          </cell>
          <cell r="AT18">
            <v>21371871.199999999</v>
          </cell>
          <cell r="AU18">
            <v>15475034.690000001</v>
          </cell>
          <cell r="AV18">
            <v>47538487.782600001</v>
          </cell>
          <cell r="AW18">
            <v>3295487.5249999994</v>
          </cell>
          <cell r="AX18">
            <v>5887828.2451999998</v>
          </cell>
          <cell r="AY18">
            <v>1424936.41</v>
          </cell>
          <cell r="AZ18">
            <v>881510.91</v>
          </cell>
          <cell r="BA18">
            <v>2689925.7399999998</v>
          </cell>
          <cell r="BB18">
            <v>831263.35000000009</v>
          </cell>
          <cell r="BC18">
            <v>3278039.2215999998</v>
          </cell>
          <cell r="BD18">
            <v>124519</v>
          </cell>
          <cell r="BE18">
            <v>61001453.441599987</v>
          </cell>
          <cell r="BF18">
            <v>109236191.45220003</v>
          </cell>
          <cell r="BG18">
            <v>126908149.89000002</v>
          </cell>
          <cell r="BH18">
            <v>1929180.9700000002</v>
          </cell>
          <cell r="BI18">
            <v>18521776.960000001</v>
          </cell>
          <cell r="BJ18">
            <v>25821723.279600002</v>
          </cell>
          <cell r="BK18">
            <v>1526877.6715999998</v>
          </cell>
          <cell r="BL18">
            <v>57420845.75</v>
          </cell>
          <cell r="BM18">
            <v>69962799.452600017</v>
          </cell>
          <cell r="BN18">
            <v>510910839.16900009</v>
          </cell>
          <cell r="BO18">
            <v>2738093.5467999997</v>
          </cell>
          <cell r="BP18">
            <v>254973.31</v>
          </cell>
          <cell r="BQ18">
            <v>7346888.2004000014</v>
          </cell>
        </row>
        <row r="19">
          <cell r="A19">
            <v>7</v>
          </cell>
          <cell r="C19">
            <v>584036241.64999998</v>
          </cell>
          <cell r="D19">
            <v>58751047.829999998</v>
          </cell>
          <cell r="E19">
            <v>207812000.62</v>
          </cell>
          <cell r="F19">
            <v>19000636.890000001</v>
          </cell>
          <cell r="G19">
            <v>279748055.25999999</v>
          </cell>
          <cell r="H19">
            <v>135892025.59999999</v>
          </cell>
          <cell r="I19">
            <v>559824552.60000002</v>
          </cell>
          <cell r="J19">
            <v>99577420.640000015</v>
          </cell>
          <cell r="K19"/>
          <cell r="L19">
            <v>463156692.73999995</v>
          </cell>
          <cell r="M19">
            <v>5463165.370000001</v>
          </cell>
          <cell r="N19">
            <v>9490113.1199999973</v>
          </cell>
          <cell r="O19">
            <v>1781594024.1600008</v>
          </cell>
          <cell r="P19"/>
          <cell r="Q19"/>
          <cell r="R19"/>
          <cell r="S19"/>
          <cell r="T19"/>
          <cell r="U19"/>
          <cell r="V19"/>
          <cell r="W19"/>
          <cell r="X19"/>
          <cell r="Y19">
            <v>7778.08</v>
          </cell>
          <cell r="Z19"/>
          <cell r="AA19"/>
          <cell r="AB19">
            <v>121125.03</v>
          </cell>
          <cell r="AC19"/>
          <cell r="AD19">
            <v>133000</v>
          </cell>
          <cell r="AE19"/>
          <cell r="AF19">
            <v>0</v>
          </cell>
          <cell r="AG19"/>
          <cell r="AH19">
            <v>42313.39</v>
          </cell>
          <cell r="AI19"/>
          <cell r="AJ19">
            <v>1535464.79</v>
          </cell>
          <cell r="AK19"/>
          <cell r="AL19">
            <v>27299.21</v>
          </cell>
          <cell r="AM19"/>
          <cell r="AN19"/>
          <cell r="AO19"/>
          <cell r="AP19"/>
          <cell r="AQ19">
            <v>57323.15</v>
          </cell>
          <cell r="AR19"/>
          <cell r="AS19">
            <v>78566.78</v>
          </cell>
          <cell r="AT19">
            <v>38778.269999999997</v>
          </cell>
          <cell r="AU19"/>
          <cell r="AV19">
            <v>102577.2222</v>
          </cell>
          <cell r="AW19">
            <v>158235.75</v>
          </cell>
          <cell r="AX19"/>
          <cell r="AY19"/>
          <cell r="AZ19"/>
          <cell r="BA19">
            <v>1844.42</v>
          </cell>
          <cell r="BB19">
            <v>9000</v>
          </cell>
          <cell r="BC19"/>
          <cell r="BD19"/>
          <cell r="BE19">
            <v>3334605.8443999998</v>
          </cell>
          <cell r="BF19">
            <v>83843.63</v>
          </cell>
          <cell r="BG19"/>
          <cell r="BH19">
            <v>930026.80119999999</v>
          </cell>
          <cell r="BI19">
            <v>0</v>
          </cell>
          <cell r="BJ19"/>
          <cell r="BK19"/>
          <cell r="BL19">
            <v>106150.78</v>
          </cell>
          <cell r="BM19">
            <v>71827.759999999995</v>
          </cell>
          <cell r="BN19">
            <v>1340055.2200000002</v>
          </cell>
          <cell r="BO19">
            <v>26093.42</v>
          </cell>
          <cell r="BP19"/>
          <cell r="BQ19">
            <v>22524.959999999999</v>
          </cell>
        </row>
        <row r="20">
          <cell r="A20">
            <v>8</v>
          </cell>
          <cell r="C20">
            <v>874406401.77999985</v>
          </cell>
          <cell r="D20">
            <v>29627996.670000002</v>
          </cell>
          <cell r="E20">
            <v>2354059328.7176003</v>
          </cell>
          <cell r="F20">
            <v>945239953.99259973</v>
          </cell>
          <cell r="G20">
            <v>1557441082.7718</v>
          </cell>
          <cell r="H20">
            <v>3823078977.0640016</v>
          </cell>
          <cell r="I20">
            <v>3363917411.1169996</v>
          </cell>
          <cell r="J20">
            <v>2773047761.5930009</v>
          </cell>
          <cell r="K20"/>
          <cell r="L20">
            <v>3450000705.1241984</v>
          </cell>
          <cell r="M20">
            <v>376515170.77999997</v>
          </cell>
          <cell r="N20">
            <v>4611469560.3097992</v>
          </cell>
          <cell r="O20">
            <v>6885174338.6862001</v>
          </cell>
          <cell r="P20">
            <v>328713.30000000005</v>
          </cell>
          <cell r="Q20">
            <v>143961787.85260007</v>
          </cell>
          <cell r="R20">
            <v>26362196.426399998</v>
          </cell>
          <cell r="S20">
            <v>21545851.441399999</v>
          </cell>
          <cell r="T20">
            <v>28108931.379999995</v>
          </cell>
          <cell r="U20">
            <v>5187655.5599999996</v>
          </cell>
          <cell r="V20">
            <v>76560511.149999991</v>
          </cell>
          <cell r="W20">
            <v>47473745.751399986</v>
          </cell>
          <cell r="X20">
            <v>6620162.3202000009</v>
          </cell>
          <cell r="Y20">
            <v>24104568.244399991</v>
          </cell>
          <cell r="Z20">
            <v>48637542.89599999</v>
          </cell>
          <cell r="AA20">
            <v>16369514.858199999</v>
          </cell>
          <cell r="AB20">
            <v>29455505.025799993</v>
          </cell>
          <cell r="AC20">
            <v>4920221.68</v>
          </cell>
          <cell r="AD20">
            <v>14446208.942400003</v>
          </cell>
          <cell r="AE20">
            <v>16107083.079600008</v>
          </cell>
          <cell r="AF20">
            <v>31352608.983200014</v>
          </cell>
          <cell r="AG20">
            <v>6077224.1000000015</v>
          </cell>
          <cell r="AH20">
            <v>14648093.130000001</v>
          </cell>
          <cell r="AI20">
            <v>1452476.3599999996</v>
          </cell>
          <cell r="AJ20">
            <v>39421360.892599992</v>
          </cell>
          <cell r="AK20">
            <v>97095684.649999976</v>
          </cell>
          <cell r="AL20">
            <v>1708072.0238000003</v>
          </cell>
          <cell r="AM20">
            <v>20175319.613199998</v>
          </cell>
          <cell r="AN20">
            <v>43686464.119999997</v>
          </cell>
          <cell r="AO20">
            <v>82595357.010000005</v>
          </cell>
          <cell r="AP20">
            <v>4529229.0600000015</v>
          </cell>
          <cell r="AQ20">
            <v>17453388.740600005</v>
          </cell>
          <cell r="AR20">
            <v>23119178.6686</v>
          </cell>
          <cell r="AS20">
            <v>15826762.860000001</v>
          </cell>
          <cell r="AT20">
            <v>24658521.055799998</v>
          </cell>
          <cell r="AU20">
            <v>52827993.408200011</v>
          </cell>
          <cell r="AV20">
            <v>67292795.170999989</v>
          </cell>
          <cell r="AW20">
            <v>13187991.170400001</v>
          </cell>
          <cell r="AX20">
            <v>20077754.6138</v>
          </cell>
          <cell r="AY20">
            <v>13084164.5</v>
          </cell>
          <cell r="AZ20">
            <v>20022304.385600001</v>
          </cell>
          <cell r="BA20">
            <v>9209227.8190000001</v>
          </cell>
          <cell r="BB20">
            <v>22502364.830000002</v>
          </cell>
          <cell r="BC20">
            <v>1974274.1142</v>
          </cell>
          <cell r="BD20">
            <v>7066100.0023999987</v>
          </cell>
          <cell r="BE20">
            <v>90304537.186599985</v>
          </cell>
          <cell r="BF20">
            <v>270786588.49720001</v>
          </cell>
          <cell r="BG20">
            <v>576926463.41439998</v>
          </cell>
          <cell r="BH20">
            <v>2585387.5942000002</v>
          </cell>
          <cell r="BI20">
            <v>10022135.560000002</v>
          </cell>
          <cell r="BJ20">
            <v>12837840.134999998</v>
          </cell>
          <cell r="BK20">
            <v>2423966.0593999992</v>
          </cell>
          <cell r="BL20">
            <v>83805854.280000016</v>
          </cell>
          <cell r="BM20">
            <v>111050274.85599998</v>
          </cell>
          <cell r="BN20">
            <v>266287658.25840002</v>
          </cell>
          <cell r="BO20">
            <v>370647527.19779992</v>
          </cell>
          <cell r="BP20">
            <v>131591660.25799997</v>
          </cell>
          <cell r="BQ20">
            <v>98447200.037799999</v>
          </cell>
        </row>
        <row r="21">
          <cell r="A21">
            <v>9</v>
          </cell>
          <cell r="C21">
            <v>2464221281.3874006</v>
          </cell>
          <cell r="D21">
            <v>113646728.87000002</v>
          </cell>
          <cell r="E21">
            <v>2373113577.8561997</v>
          </cell>
          <cell r="F21">
            <v>606715434.46099985</v>
          </cell>
          <cell r="G21">
            <v>2519325189.6947999</v>
          </cell>
          <cell r="H21">
            <v>3231106058.5653992</v>
          </cell>
          <cell r="I21">
            <v>3942110322.1400032</v>
          </cell>
          <cell r="J21">
            <v>3097462102.3358002</v>
          </cell>
          <cell r="K21">
            <v>27575846.890000001</v>
          </cell>
          <cell r="L21">
            <v>2419806653.4113998</v>
          </cell>
          <cell r="M21">
            <v>3096403810.151001</v>
          </cell>
          <cell r="N21">
            <v>3708506099.6341987</v>
          </cell>
          <cell r="O21">
            <v>3573226546.0150008</v>
          </cell>
          <cell r="P21">
            <v>11668065.219999997</v>
          </cell>
          <cell r="Q21">
            <v>71934119.909999996</v>
          </cell>
          <cell r="R21">
            <v>28144904.336399999</v>
          </cell>
          <cell r="S21">
            <v>24279247.030000027</v>
          </cell>
          <cell r="T21">
            <v>38188046.502399988</v>
          </cell>
          <cell r="U21">
            <v>45671023.62999998</v>
          </cell>
          <cell r="V21">
            <v>40911505.520000011</v>
          </cell>
          <cell r="W21">
            <v>69657250.5</v>
          </cell>
          <cell r="X21">
            <v>25959906.549999986</v>
          </cell>
          <cell r="Y21">
            <v>23473437.122600008</v>
          </cell>
          <cell r="Z21">
            <v>76263848.392000005</v>
          </cell>
          <cell r="AA21">
            <v>21200816.822999999</v>
          </cell>
          <cell r="AB21">
            <v>32235433.138200004</v>
          </cell>
          <cell r="AC21">
            <v>18200104.538799994</v>
          </cell>
          <cell r="AD21">
            <v>517963230.22400016</v>
          </cell>
          <cell r="AE21">
            <v>13038490.3532</v>
          </cell>
          <cell r="AF21">
            <v>18766522.942000005</v>
          </cell>
          <cell r="AG21">
            <v>13041492.750000004</v>
          </cell>
          <cell r="AH21">
            <v>29529746.709999997</v>
          </cell>
          <cell r="AI21">
            <v>40576873.899999999</v>
          </cell>
          <cell r="AJ21">
            <v>59435925.059999995</v>
          </cell>
          <cell r="AK21">
            <v>60308718.139999986</v>
          </cell>
          <cell r="AL21">
            <v>110712274.09760006</v>
          </cell>
          <cell r="AM21">
            <v>63810216.030000001</v>
          </cell>
          <cell r="AN21">
            <v>27477947.734200008</v>
          </cell>
          <cell r="AO21">
            <v>49767003.00999999</v>
          </cell>
          <cell r="AP21">
            <v>16637093.450000003</v>
          </cell>
          <cell r="AQ21">
            <v>110655401.24979995</v>
          </cell>
          <cell r="AR21">
            <v>75630018.482399985</v>
          </cell>
          <cell r="AS21">
            <v>47930229.639999986</v>
          </cell>
          <cell r="AT21">
            <v>33764991.340000004</v>
          </cell>
          <cell r="AU21">
            <v>105427338.07460003</v>
          </cell>
          <cell r="AV21">
            <v>318891760.77960002</v>
          </cell>
          <cell r="AW21">
            <v>31680969.986999996</v>
          </cell>
          <cell r="AX21">
            <v>24040221.036600001</v>
          </cell>
          <cell r="AY21">
            <v>20086900.369999994</v>
          </cell>
          <cell r="AZ21">
            <v>75877201.779599965</v>
          </cell>
          <cell r="BA21">
            <v>19131164.149999999</v>
          </cell>
          <cell r="BB21">
            <v>12925044.781199997</v>
          </cell>
          <cell r="BC21">
            <v>13071090.5502</v>
          </cell>
          <cell r="BD21">
            <v>1480248.6699999997</v>
          </cell>
          <cell r="BE21">
            <v>180627142.18720001</v>
          </cell>
          <cell r="BF21">
            <v>629412044.82859993</v>
          </cell>
          <cell r="BG21">
            <v>437488113.85000002</v>
          </cell>
          <cell r="BH21">
            <v>11054229.256999996</v>
          </cell>
          <cell r="BI21">
            <v>128513087.77999997</v>
          </cell>
          <cell r="BJ21">
            <v>536079447.92399991</v>
          </cell>
          <cell r="BK21">
            <v>2514758.9295999999</v>
          </cell>
          <cell r="BL21">
            <v>368730231.04999995</v>
          </cell>
          <cell r="BM21">
            <v>98689949.026599988</v>
          </cell>
          <cell r="BN21">
            <v>996858659.17759991</v>
          </cell>
          <cell r="BO21">
            <v>39290196.270199999</v>
          </cell>
          <cell r="BP21">
            <v>3514147.9299999997</v>
          </cell>
          <cell r="BQ21">
            <v>12715770.659600005</v>
          </cell>
        </row>
        <row r="22">
          <cell r="A22">
            <v>10</v>
          </cell>
          <cell r="C22">
            <v>164711072.09</v>
          </cell>
          <cell r="D22">
            <v>95320376.75</v>
          </cell>
          <cell r="E22">
            <v>140776206.47999999</v>
          </cell>
          <cell r="F22">
            <v>154605235.14999998</v>
          </cell>
          <cell r="G22">
            <v>128457965.88999999</v>
          </cell>
          <cell r="H22">
            <v>325732954.16120011</v>
          </cell>
          <cell r="I22">
            <v>452112770.95999998</v>
          </cell>
          <cell r="J22">
            <v>291413420.05999982</v>
          </cell>
          <cell r="K22"/>
          <cell r="L22">
            <v>149227303.088</v>
          </cell>
          <cell r="M22">
            <v>420963476.21999979</v>
          </cell>
          <cell r="N22">
            <v>660094771.66999972</v>
          </cell>
          <cell r="O22">
            <v>304196177.75000012</v>
          </cell>
          <cell r="P22">
            <v>212403.58999999997</v>
          </cell>
          <cell r="Q22">
            <v>4201491.3100000005</v>
          </cell>
          <cell r="R22">
            <v>312596.19</v>
          </cell>
          <cell r="S22">
            <v>1898227.8500000003</v>
          </cell>
          <cell r="T22">
            <v>1152268.8964</v>
          </cell>
          <cell r="U22">
            <v>1798073.4299999997</v>
          </cell>
          <cell r="V22">
            <v>2268575.7499999986</v>
          </cell>
          <cell r="W22">
            <v>2176546.1</v>
          </cell>
          <cell r="X22">
            <v>2567987.0499999998</v>
          </cell>
          <cell r="Y22">
            <v>2004514.2035999997</v>
          </cell>
          <cell r="Z22">
            <v>8960454.557</v>
          </cell>
          <cell r="AA22">
            <v>448358.31</v>
          </cell>
          <cell r="AB22">
            <v>4430726.66</v>
          </cell>
          <cell r="AC22">
            <v>1565366.8399999999</v>
          </cell>
          <cell r="AD22">
            <v>6037997.3392000012</v>
          </cell>
          <cell r="AE22">
            <v>3982716.6300000004</v>
          </cell>
          <cell r="AF22">
            <v>5137655.97</v>
          </cell>
          <cell r="AG22">
            <v>455971.43000000005</v>
          </cell>
          <cell r="AH22">
            <v>289375.92000000004</v>
          </cell>
          <cell r="AI22">
            <v>5988115.4099999992</v>
          </cell>
          <cell r="AJ22">
            <v>6701880.3499999996</v>
          </cell>
          <cell r="AK22">
            <v>976792.12000000023</v>
          </cell>
          <cell r="AL22">
            <v>10966262.138399998</v>
          </cell>
          <cell r="AM22">
            <v>559759.78</v>
          </cell>
          <cell r="AN22">
            <v>694717.49999999988</v>
          </cell>
          <cell r="AO22">
            <v>5213.17</v>
          </cell>
          <cell r="AP22">
            <v>364149.05999999994</v>
          </cell>
          <cell r="AQ22">
            <v>2499975.3399999994</v>
          </cell>
          <cell r="AR22">
            <v>842545.45000000019</v>
          </cell>
          <cell r="AS22">
            <v>2303906.75</v>
          </cell>
          <cell r="AT22">
            <v>11335684.479800003</v>
          </cell>
          <cell r="AU22">
            <v>6722378.6546000009</v>
          </cell>
          <cell r="AV22">
            <v>36619644.726400025</v>
          </cell>
          <cell r="AW22">
            <v>562037.41</v>
          </cell>
          <cell r="AX22">
            <v>3873438.3499999996</v>
          </cell>
          <cell r="AY22">
            <v>444647.24</v>
          </cell>
          <cell r="AZ22">
            <v>2884594.9299999997</v>
          </cell>
          <cell r="BA22">
            <v>1426349.52</v>
          </cell>
          <cell r="BB22">
            <v>1480629.1700000002</v>
          </cell>
          <cell r="BC22">
            <v>2846706.9599999995</v>
          </cell>
          <cell r="BD22">
            <v>799376.59000000008</v>
          </cell>
          <cell r="BE22">
            <v>28348262.066799998</v>
          </cell>
          <cell r="BF22">
            <v>71896667.757399991</v>
          </cell>
          <cell r="BG22">
            <v>32502491.789999999</v>
          </cell>
          <cell r="BH22">
            <v>1839633.5900000008</v>
          </cell>
          <cell r="BI22">
            <v>4666233.910000002</v>
          </cell>
          <cell r="BJ22">
            <v>14797233.993399998</v>
          </cell>
          <cell r="BK22">
            <v>517049.60899999994</v>
          </cell>
          <cell r="BL22">
            <v>65597787.810000002</v>
          </cell>
          <cell r="BM22">
            <v>19184401.93</v>
          </cell>
          <cell r="BN22">
            <v>187315361.13299996</v>
          </cell>
          <cell r="BO22">
            <v>4018111.5999999987</v>
          </cell>
          <cell r="BP22">
            <v>262540.05</v>
          </cell>
          <cell r="BQ22">
            <v>499008.35439999995</v>
          </cell>
        </row>
        <row r="23">
          <cell r="A23">
            <v>11</v>
          </cell>
          <cell r="C23">
            <v>213090920.07860005</v>
          </cell>
          <cell r="D23">
            <v>78966117.390000015</v>
          </cell>
          <cell r="E23">
            <v>299718623.66839999</v>
          </cell>
          <cell r="F23">
            <v>195499574.10760009</v>
          </cell>
          <cell r="G23">
            <v>381339641.43000001</v>
          </cell>
          <cell r="H23">
            <v>1672680445.5892003</v>
          </cell>
          <cell r="I23">
            <v>250257001.91000003</v>
          </cell>
          <cell r="J23">
            <v>563175648.89560008</v>
          </cell>
          <cell r="K23">
            <v>157755.92000000001</v>
          </cell>
          <cell r="L23">
            <v>439640337.80000031</v>
          </cell>
          <cell r="M23">
            <v>1073475487.8400003</v>
          </cell>
          <cell r="N23">
            <v>1548687140.5633998</v>
          </cell>
          <cell r="O23">
            <v>738475445.45480037</v>
          </cell>
          <cell r="P23">
            <v>1572678.8999999997</v>
          </cell>
          <cell r="Q23">
            <v>15464757.789999994</v>
          </cell>
          <cell r="R23">
            <v>6067226.4900000012</v>
          </cell>
          <cell r="S23">
            <v>10302183.339999998</v>
          </cell>
          <cell r="T23">
            <v>25318016.696800001</v>
          </cell>
          <cell r="U23">
            <v>14687512.630000003</v>
          </cell>
          <cell r="V23">
            <v>12536449.810000002</v>
          </cell>
          <cell r="W23">
            <v>11813735.679999994</v>
          </cell>
          <cell r="X23">
            <v>4361285.4899999993</v>
          </cell>
          <cell r="Y23">
            <v>8364423.9389999993</v>
          </cell>
          <cell r="Z23">
            <v>42570943.158999987</v>
          </cell>
          <cell r="AA23">
            <v>4123453.1892000004</v>
          </cell>
          <cell r="AB23">
            <v>34419810.07320001</v>
          </cell>
          <cell r="AC23">
            <v>2405695.6946</v>
          </cell>
          <cell r="AD23">
            <v>26315733.014199998</v>
          </cell>
          <cell r="AE23">
            <v>15104058.770000001</v>
          </cell>
          <cell r="AF23">
            <v>32075787.062199999</v>
          </cell>
          <cell r="AG23">
            <v>381886.18</v>
          </cell>
          <cell r="AH23">
            <v>458287.60000000003</v>
          </cell>
          <cell r="AI23">
            <v>9484648.2800000031</v>
          </cell>
          <cell r="AJ23">
            <v>15717439.759999996</v>
          </cell>
          <cell r="AK23">
            <v>840673.93</v>
          </cell>
          <cell r="AL23">
            <v>10632202.573600002</v>
          </cell>
          <cell r="AM23">
            <v>10022778.790000001</v>
          </cell>
          <cell r="AN23">
            <v>4198552.8600000003</v>
          </cell>
          <cell r="AO23">
            <v>79489.05</v>
          </cell>
          <cell r="AP23">
            <v>888729.54740000004</v>
          </cell>
          <cell r="AQ23">
            <v>9799156.9828000031</v>
          </cell>
          <cell r="AR23">
            <v>5005054.1537999986</v>
          </cell>
          <cell r="AS23">
            <v>10635292.199999999</v>
          </cell>
          <cell r="AT23">
            <v>25981057.801999997</v>
          </cell>
          <cell r="AU23">
            <v>25816145.855</v>
          </cell>
          <cell r="AV23">
            <v>43902721.707000017</v>
          </cell>
          <cell r="AW23">
            <v>11818750.1612</v>
          </cell>
          <cell r="AX23">
            <v>4079571.4692000002</v>
          </cell>
          <cell r="AY23">
            <v>4341637.8</v>
          </cell>
          <cell r="AZ23">
            <v>12999334.823799999</v>
          </cell>
          <cell r="BA23">
            <v>3299230.0899999994</v>
          </cell>
          <cell r="BB23">
            <v>810523.32</v>
          </cell>
          <cell r="BC23">
            <v>1910448.9800000002</v>
          </cell>
          <cell r="BD23">
            <v>1532245.6900000002</v>
          </cell>
          <cell r="BE23">
            <v>53289702.468600005</v>
          </cell>
          <cell r="BF23">
            <v>188451941.26180002</v>
          </cell>
          <cell r="BG23">
            <v>72071892.159999982</v>
          </cell>
          <cell r="BH23">
            <v>1078964.6856</v>
          </cell>
          <cell r="BI23">
            <v>18097034.27</v>
          </cell>
          <cell r="BJ23">
            <v>22705506.147200003</v>
          </cell>
          <cell r="BK23">
            <v>1403303.1603999997</v>
          </cell>
          <cell r="BL23">
            <v>93600230.580000043</v>
          </cell>
          <cell r="BM23">
            <v>33473680.999999993</v>
          </cell>
          <cell r="BN23">
            <v>381199326.70800006</v>
          </cell>
          <cell r="BO23">
            <v>7836578.1399999987</v>
          </cell>
          <cell r="BP23">
            <v>510865.07000000007</v>
          </cell>
          <cell r="BQ23">
            <v>4436441.3684</v>
          </cell>
        </row>
        <row r="24">
          <cell r="A24">
            <v>12</v>
          </cell>
          <cell r="C24">
            <v>108545572.53</v>
          </cell>
          <cell r="D24">
            <v>2178780937.0500002</v>
          </cell>
          <cell r="E24">
            <v>150230776.27999994</v>
          </cell>
          <cell r="F24">
            <v>61906805.709999986</v>
          </cell>
          <cell r="G24">
            <v>106982322.92999999</v>
          </cell>
          <cell r="H24">
            <v>118493958.07999997</v>
          </cell>
          <cell r="I24">
            <v>568217582.01000011</v>
          </cell>
          <cell r="J24">
            <v>55935839.619999997</v>
          </cell>
          <cell r="K24"/>
          <cell r="L24">
            <v>769068851.96999979</v>
          </cell>
          <cell r="M24">
            <v>1137418.8599999999</v>
          </cell>
          <cell r="N24">
            <v>1044738.0499999998</v>
          </cell>
          <cell r="O24">
            <v>74215765.963000014</v>
          </cell>
          <cell r="P24">
            <v>10497102.775000002</v>
          </cell>
          <cell r="Q24">
            <v>9173528.0700000022</v>
          </cell>
          <cell r="R24">
            <v>19522958.050000008</v>
          </cell>
          <cell r="S24">
            <v>11119987.389999997</v>
          </cell>
          <cell r="T24">
            <v>25671945.349999998</v>
          </cell>
          <cell r="U24">
            <v>8669516.7600000016</v>
          </cell>
          <cell r="V24">
            <v>39301290.32</v>
          </cell>
          <cell r="W24">
            <v>497589.92</v>
          </cell>
          <cell r="X24">
            <v>2041399.8099999998</v>
          </cell>
          <cell r="Y24">
            <v>6050088.0391999995</v>
          </cell>
          <cell r="Z24">
            <v>21855965.07540001</v>
          </cell>
          <cell r="AA24">
            <v>7879828.7396</v>
          </cell>
          <cell r="AB24">
            <v>12078272.02</v>
          </cell>
          <cell r="AC24">
            <v>12600681.494000001</v>
          </cell>
          <cell r="AD24">
            <v>149620979.78980005</v>
          </cell>
          <cell r="AE24">
            <v>13550573.660000002</v>
          </cell>
          <cell r="AF24"/>
          <cell r="AG24">
            <v>318215.62</v>
          </cell>
          <cell r="AH24">
            <v>180047.09</v>
          </cell>
          <cell r="AI24">
            <v>180622.88999999998</v>
          </cell>
          <cell r="AJ24">
            <v>20777002.239999991</v>
          </cell>
          <cell r="AK24">
            <v>164939.72999999998</v>
          </cell>
          <cell r="AL24">
            <v>6535209.049999998</v>
          </cell>
          <cell r="AM24"/>
          <cell r="AN24"/>
          <cell r="AO24">
            <v>21954830.66</v>
          </cell>
          <cell r="AP24"/>
          <cell r="AQ24">
            <v>6682120.4599999981</v>
          </cell>
          <cell r="AR24">
            <v>26030611.350000001</v>
          </cell>
          <cell r="AS24">
            <v>46875535.074999996</v>
          </cell>
          <cell r="AT24">
            <v>8034393.3999999985</v>
          </cell>
          <cell r="AU24">
            <v>26357056.40840001</v>
          </cell>
          <cell r="AV24">
            <v>21746545.674400005</v>
          </cell>
          <cell r="AW24">
            <v>145824.31</v>
          </cell>
          <cell r="AX24">
            <v>7721414.1821999997</v>
          </cell>
          <cell r="AY24">
            <v>1543401.1605999998</v>
          </cell>
          <cell r="AZ24">
            <v>31722774.460000001</v>
          </cell>
          <cell r="BA24">
            <v>1100905.2000000002</v>
          </cell>
          <cell r="BB24">
            <v>4076598.9735999997</v>
          </cell>
          <cell r="BC24">
            <v>55694.55</v>
          </cell>
          <cell r="BD24">
            <v>9030846.9900000002</v>
          </cell>
          <cell r="BE24">
            <v>1549858.2000000004</v>
          </cell>
          <cell r="BF24">
            <v>907488397.53000009</v>
          </cell>
          <cell r="BG24">
            <v>88147233.080000073</v>
          </cell>
          <cell r="BH24">
            <v>14884699.41</v>
          </cell>
          <cell r="BI24">
            <v>183561813.76000002</v>
          </cell>
          <cell r="BJ24">
            <v>77297063.670000002</v>
          </cell>
          <cell r="BK24">
            <v>2607179.2499999995</v>
          </cell>
          <cell r="BL24">
            <v>430093141.96999991</v>
          </cell>
          <cell r="BM24">
            <v>160912.8248</v>
          </cell>
          <cell r="BN24">
            <v>1225156.3299999998</v>
          </cell>
          <cell r="BO24">
            <v>1619575.8599999999</v>
          </cell>
          <cell r="BP24">
            <v>109208.20999999999</v>
          </cell>
          <cell r="BQ24">
            <v>2135613</v>
          </cell>
        </row>
        <row r="25">
          <cell r="A25">
            <v>13</v>
          </cell>
          <cell r="C25">
            <v>4926218890.5880003</v>
          </cell>
          <cell r="D25">
            <v>1965888.57</v>
          </cell>
          <cell r="E25">
            <v>2422438424.3857999</v>
          </cell>
          <cell r="F25">
            <v>805802290.36080015</v>
          </cell>
          <cell r="G25">
            <v>2621357237.9127989</v>
          </cell>
          <cell r="H25">
            <v>1606383220.5871999</v>
          </cell>
          <cell r="I25">
            <v>2203502973.6105995</v>
          </cell>
          <cell r="J25">
            <v>16073590902.336203</v>
          </cell>
          <cell r="K25"/>
          <cell r="L25">
            <v>7861863331.9335985</v>
          </cell>
          <cell r="M25">
            <v>220437708.93379998</v>
          </cell>
          <cell r="N25">
            <v>977603310.10759974</v>
          </cell>
          <cell r="O25">
            <v>8948806386.0764027</v>
          </cell>
          <cell r="P25">
            <v>711214.41</v>
          </cell>
          <cell r="Q25">
            <v>58828143.780000009</v>
          </cell>
          <cell r="R25">
            <v>19218083.93</v>
          </cell>
          <cell r="S25">
            <v>12712436.870000003</v>
          </cell>
          <cell r="T25">
            <v>37149046.14819999</v>
          </cell>
          <cell r="U25">
            <v>5934838.5499999998</v>
          </cell>
          <cell r="V25">
            <v>56326756.820599981</v>
          </cell>
          <cell r="W25">
            <v>68737247.480000004</v>
          </cell>
          <cell r="X25">
            <v>7863286.2999999998</v>
          </cell>
          <cell r="Y25">
            <v>15623819.947200002</v>
          </cell>
          <cell r="Z25">
            <v>53657866.463400014</v>
          </cell>
          <cell r="AA25">
            <v>12582060.688999997</v>
          </cell>
          <cell r="AB25">
            <v>36128208.556600012</v>
          </cell>
          <cell r="AC25">
            <v>5060920.3524000002</v>
          </cell>
          <cell r="AD25">
            <v>220714815.35719997</v>
          </cell>
          <cell r="AE25">
            <v>8659611.75</v>
          </cell>
          <cell r="AF25">
            <v>19703096.946599994</v>
          </cell>
          <cell r="AG25">
            <v>1903685.3900000001</v>
          </cell>
          <cell r="AH25">
            <v>4454071.036799999</v>
          </cell>
          <cell r="AI25">
            <v>11012717.289999999</v>
          </cell>
          <cell r="AJ25">
            <v>38193232.179399997</v>
          </cell>
          <cell r="AK25">
            <v>61057853.123000003</v>
          </cell>
          <cell r="AL25">
            <v>41293748.896799996</v>
          </cell>
          <cell r="AM25">
            <v>5670922.7700000005</v>
          </cell>
          <cell r="AN25">
            <v>18045038.499999996</v>
          </cell>
          <cell r="AO25">
            <v>20506747.079999998</v>
          </cell>
          <cell r="AP25">
            <v>1293435.4656</v>
          </cell>
          <cell r="AQ25">
            <v>79827088.746399999</v>
          </cell>
          <cell r="AR25">
            <v>24087503.467800014</v>
          </cell>
          <cell r="AS25">
            <v>37797029.049999997</v>
          </cell>
          <cell r="AT25">
            <v>15820297.245399997</v>
          </cell>
          <cell r="AU25">
            <v>51167026.350599982</v>
          </cell>
          <cell r="AV25">
            <v>122981521.16020004</v>
          </cell>
          <cell r="AW25">
            <v>19493276.3948</v>
          </cell>
          <cell r="AX25">
            <v>28072815.296399999</v>
          </cell>
          <cell r="AY25">
            <v>24551759.721799996</v>
          </cell>
          <cell r="AZ25">
            <v>29326853.3618</v>
          </cell>
          <cell r="BA25">
            <v>7828622.6600000001</v>
          </cell>
          <cell r="BB25">
            <v>13032469.684600001</v>
          </cell>
          <cell r="BC25">
            <v>1594087.3003999998</v>
          </cell>
          <cell r="BD25">
            <v>1793631.48</v>
          </cell>
          <cell r="BE25">
            <v>46917912.032199994</v>
          </cell>
          <cell r="BF25">
            <v>190443507.8688001</v>
          </cell>
          <cell r="BG25">
            <v>260390189.47</v>
          </cell>
          <cell r="BH25">
            <v>1488518.1670000001</v>
          </cell>
          <cell r="BI25">
            <v>7469772.1000000015</v>
          </cell>
          <cell r="BJ25">
            <v>51522292.315800011</v>
          </cell>
          <cell r="BK25">
            <v>991149.6152</v>
          </cell>
          <cell r="BL25">
            <v>76584376.079999939</v>
          </cell>
          <cell r="BM25">
            <v>50778751.840599991</v>
          </cell>
          <cell r="BN25">
            <v>115954907.17600003</v>
          </cell>
          <cell r="BO25">
            <v>858750465.11039996</v>
          </cell>
          <cell r="BP25">
            <v>135544599.98999998</v>
          </cell>
          <cell r="BQ25">
            <v>260667914.53979999</v>
          </cell>
        </row>
        <row r="26">
          <cell r="A26">
            <v>14</v>
          </cell>
          <cell r="C26">
            <v>8652439.2200000007</v>
          </cell>
          <cell r="D26"/>
          <cell r="E26">
            <v>2940451.6899999981</v>
          </cell>
          <cell r="F26">
            <v>5653964.620000001</v>
          </cell>
          <cell r="G26">
            <v>4995998.79</v>
          </cell>
          <cell r="H26">
            <v>4598660.54</v>
          </cell>
          <cell r="I26">
            <v>19980340.640000001</v>
          </cell>
          <cell r="J26">
            <v>71717.38</v>
          </cell>
          <cell r="K26">
            <v>30410.55</v>
          </cell>
          <cell r="L26"/>
          <cell r="M26">
            <v>2183948.0500000003</v>
          </cell>
          <cell r="N26">
            <v>1299073.7100000007</v>
          </cell>
          <cell r="O26">
            <v>2629078686.4299998</v>
          </cell>
          <cell r="P26"/>
          <cell r="Q26">
            <v>761562.77</v>
          </cell>
          <cell r="R26">
            <v>325939.27</v>
          </cell>
          <cell r="S26"/>
          <cell r="T26"/>
          <cell r="U26">
            <v>0</v>
          </cell>
          <cell r="V26"/>
          <cell r="W26">
            <v>2585863.91</v>
          </cell>
          <cell r="X26">
            <v>44771.369999999995</v>
          </cell>
          <cell r="Y26">
            <v>73827.48</v>
          </cell>
          <cell r="Z26"/>
          <cell r="AA26">
            <v>979238.71799999999</v>
          </cell>
          <cell r="AB26">
            <v>276211.60000000003</v>
          </cell>
          <cell r="AC26"/>
          <cell r="AD26">
            <v>451935.32000000007</v>
          </cell>
          <cell r="AE26">
            <v>59921.26</v>
          </cell>
          <cell r="AF26"/>
          <cell r="AG26">
            <v>8278.9599999999991</v>
          </cell>
          <cell r="AH26">
            <v>63132.22</v>
          </cell>
          <cell r="AI26">
            <v>362727.78000000009</v>
          </cell>
          <cell r="AJ26">
            <v>117839.63</v>
          </cell>
          <cell r="AK26"/>
          <cell r="AL26"/>
          <cell r="AM26"/>
          <cell r="AN26">
            <v>37287.310000000005</v>
          </cell>
          <cell r="AO26"/>
          <cell r="AP26"/>
          <cell r="AQ26">
            <v>22990.36</v>
          </cell>
          <cell r="AR26">
            <v>148480.28999999998</v>
          </cell>
          <cell r="AS26">
            <v>91743.13</v>
          </cell>
          <cell r="AT26">
            <v>15564.33</v>
          </cell>
          <cell r="AU26">
            <v>782537.48</v>
          </cell>
          <cell r="AV26">
            <v>833388.00860000006</v>
          </cell>
          <cell r="AW26">
            <v>266239.39</v>
          </cell>
          <cell r="AX26">
            <v>41695.1</v>
          </cell>
          <cell r="AY26">
            <v>373561.17</v>
          </cell>
          <cell r="AZ26">
            <v>66580.399999999994</v>
          </cell>
          <cell r="BA26"/>
          <cell r="BB26"/>
          <cell r="BC26">
            <v>29575.040000000001</v>
          </cell>
          <cell r="BD26"/>
          <cell r="BE26">
            <v>501286.37</v>
          </cell>
          <cell r="BF26"/>
          <cell r="BG26">
            <v>346938.67999999993</v>
          </cell>
          <cell r="BH26"/>
          <cell r="BI26"/>
          <cell r="BJ26">
            <v>105300.35</v>
          </cell>
          <cell r="BK26"/>
          <cell r="BL26">
            <v>273483.75</v>
          </cell>
          <cell r="BM26"/>
          <cell r="BN26">
            <v>1069399.53</v>
          </cell>
          <cell r="BO26">
            <v>42.82</v>
          </cell>
          <cell r="BP26">
            <v>14294.220000000001</v>
          </cell>
          <cell r="BQ26">
            <v>74697.25</v>
          </cell>
        </row>
        <row r="27">
          <cell r="A27">
            <v>15</v>
          </cell>
          <cell r="C27">
            <v>10167737.24</v>
          </cell>
          <cell r="D27"/>
          <cell r="E27">
            <v>56694815.199999981</v>
          </cell>
          <cell r="F27">
            <v>6222102.2800000003</v>
          </cell>
          <cell r="G27">
            <v>81562649.290000007</v>
          </cell>
          <cell r="H27">
            <v>42877814.930000022</v>
          </cell>
          <cell r="I27">
            <v>91417372.720000014</v>
          </cell>
          <cell r="J27">
            <v>50331411.120000005</v>
          </cell>
          <cell r="K27"/>
          <cell r="L27">
            <v>51501941.905400001</v>
          </cell>
          <cell r="M27">
            <v>3114828.2800000012</v>
          </cell>
          <cell r="N27">
            <v>38857324.690000013</v>
          </cell>
          <cell r="O27">
            <v>4724881.6700000018</v>
          </cell>
          <cell r="P27">
            <v>273773.71999999997</v>
          </cell>
          <cell r="Q27">
            <v>5547847.1099999985</v>
          </cell>
          <cell r="R27">
            <v>1229927.5799999998</v>
          </cell>
          <cell r="S27">
            <v>575006.17999999993</v>
          </cell>
          <cell r="T27">
            <v>362307.82000000007</v>
          </cell>
          <cell r="U27">
            <v>48589.439999999995</v>
          </cell>
          <cell r="V27">
            <v>413212.25000000006</v>
          </cell>
          <cell r="W27">
            <v>1651969.2900000003</v>
          </cell>
          <cell r="X27">
            <v>1722359.5300000003</v>
          </cell>
          <cell r="Y27">
            <v>234233.25</v>
          </cell>
          <cell r="Z27">
            <v>1055579.5771999999</v>
          </cell>
          <cell r="AA27">
            <v>1205227.33</v>
          </cell>
          <cell r="AB27">
            <v>1090052.9300000002</v>
          </cell>
          <cell r="AC27">
            <v>83259.329999999987</v>
          </cell>
          <cell r="AD27">
            <v>9036272.0759999957</v>
          </cell>
          <cell r="AE27">
            <v>103516.28</v>
          </cell>
          <cell r="AF27">
            <v>1023029.8900000001</v>
          </cell>
          <cell r="AG27">
            <v>76439.899999999994</v>
          </cell>
          <cell r="AH27">
            <v>322275.81</v>
          </cell>
          <cell r="AI27">
            <v>707827.59000000008</v>
          </cell>
          <cell r="AJ27">
            <v>392163.78</v>
          </cell>
          <cell r="AK27">
            <v>3225548.59</v>
          </cell>
          <cell r="AL27">
            <v>130690.73999999999</v>
          </cell>
          <cell r="AM27">
            <v>518659.35000000003</v>
          </cell>
          <cell r="AN27">
            <v>1119161.1699999997</v>
          </cell>
          <cell r="AO27">
            <v>952981.17999999993</v>
          </cell>
          <cell r="AP27"/>
          <cell r="AQ27">
            <v>820513.79000000015</v>
          </cell>
          <cell r="AR27">
            <v>848094.85000000009</v>
          </cell>
          <cell r="AS27">
            <v>539176.79</v>
          </cell>
          <cell r="AT27">
            <v>950326.5199999999</v>
          </cell>
          <cell r="AU27">
            <v>2246771.1</v>
          </cell>
          <cell r="AV27">
            <v>5477405.5216000006</v>
          </cell>
          <cell r="AW27">
            <v>484764</v>
          </cell>
          <cell r="AX27">
            <v>712970.33</v>
          </cell>
          <cell r="AY27">
            <v>138776.53</v>
          </cell>
          <cell r="AZ27">
            <v>2553510.7399999998</v>
          </cell>
          <cell r="BA27"/>
          <cell r="BB27">
            <v>671692.46</v>
          </cell>
          <cell r="BC27">
            <v>446078.75</v>
          </cell>
          <cell r="BD27"/>
          <cell r="BE27">
            <v>2554505.3399999994</v>
          </cell>
          <cell r="BF27">
            <v>7666325.7196000004</v>
          </cell>
          <cell r="BG27">
            <v>6858494.2200000007</v>
          </cell>
          <cell r="BH27">
            <v>24895.18</v>
          </cell>
          <cell r="BI27">
            <v>52004.44</v>
          </cell>
          <cell r="BJ27">
            <v>391872.56</v>
          </cell>
          <cell r="BK27">
            <v>84000.609999999986</v>
          </cell>
          <cell r="BL27">
            <v>2122672.0500000003</v>
          </cell>
          <cell r="BM27">
            <v>1780482.26</v>
          </cell>
          <cell r="BN27">
            <v>3086917.13</v>
          </cell>
          <cell r="BO27">
            <v>1109489.7</v>
          </cell>
          <cell r="BP27"/>
          <cell r="BQ27">
            <v>161589.43</v>
          </cell>
        </row>
        <row r="28">
          <cell r="A28">
            <v>16</v>
          </cell>
          <cell r="C28">
            <v>1735479077.0677989</v>
          </cell>
          <cell r="D28">
            <v>188063.06</v>
          </cell>
          <cell r="E28">
            <v>77823328.040599957</v>
          </cell>
          <cell r="F28">
            <v>174661255.45039988</v>
          </cell>
          <cell r="G28">
            <v>764767741.33999944</v>
          </cell>
          <cell r="H28">
            <v>280589624.55000001</v>
          </cell>
          <cell r="I28">
            <v>221489424.77000001</v>
          </cell>
          <cell r="J28">
            <v>108785224.45</v>
          </cell>
          <cell r="K28">
            <v>118323.5</v>
          </cell>
          <cell r="L28">
            <v>1226663452.6967998</v>
          </cell>
          <cell r="M28">
            <v>90353839.659999996</v>
          </cell>
          <cell r="N28">
            <v>481804709.34679997</v>
          </cell>
          <cell r="O28">
            <v>92703159.306999981</v>
          </cell>
          <cell r="P28">
            <v>212859.58</v>
          </cell>
          <cell r="Q28">
            <v>4688217.0299999984</v>
          </cell>
          <cell r="R28">
            <v>3017056.8699999992</v>
          </cell>
          <cell r="S28">
            <v>713539.08000000007</v>
          </cell>
          <cell r="T28">
            <v>1794689.2400000002</v>
          </cell>
          <cell r="U28">
            <v>852317.13</v>
          </cell>
          <cell r="V28">
            <v>2967297.5299999993</v>
          </cell>
          <cell r="W28">
            <v>2552282.2699999996</v>
          </cell>
          <cell r="X28">
            <v>1629599.4799999997</v>
          </cell>
          <cell r="Y28">
            <v>2748265.4840000006</v>
          </cell>
          <cell r="Z28">
            <v>13210690.9114</v>
          </cell>
          <cell r="AA28">
            <v>2654280.6923999996</v>
          </cell>
          <cell r="AB28">
            <v>6971239.8828000026</v>
          </cell>
          <cell r="AC28">
            <v>17936700.876800001</v>
          </cell>
          <cell r="AD28">
            <v>8098527.9998000022</v>
          </cell>
          <cell r="AE28">
            <v>2680259.6100000003</v>
          </cell>
          <cell r="AF28">
            <v>3590309.8888000008</v>
          </cell>
          <cell r="AG28">
            <v>88921.03</v>
          </cell>
          <cell r="AH28">
            <v>900765.94000000018</v>
          </cell>
          <cell r="AI28">
            <v>3269720.5700000003</v>
          </cell>
          <cell r="AJ28">
            <v>3752523.1199999992</v>
          </cell>
          <cell r="AK28">
            <v>6460160.1100000003</v>
          </cell>
          <cell r="AL28">
            <v>7746208.633200001</v>
          </cell>
          <cell r="AM28">
            <v>1177502.08</v>
          </cell>
          <cell r="AN28">
            <v>2700372.8399999994</v>
          </cell>
          <cell r="AO28">
            <v>2793623.5099999993</v>
          </cell>
          <cell r="AP28">
            <v>210895.85</v>
          </cell>
          <cell r="AQ28">
            <v>1898946.5</v>
          </cell>
          <cell r="AR28">
            <v>2057389.1400000001</v>
          </cell>
          <cell r="AS28">
            <v>691590.78000000014</v>
          </cell>
          <cell r="AT28">
            <v>5798157.7500000028</v>
          </cell>
          <cell r="AU28">
            <v>5268520.8457999993</v>
          </cell>
          <cell r="AV28">
            <v>25986578.233400002</v>
          </cell>
          <cell r="AW28">
            <v>1503173.6060000001</v>
          </cell>
          <cell r="AX28">
            <v>1473577.5874000001</v>
          </cell>
          <cell r="AY28">
            <v>3826084.05</v>
          </cell>
          <cell r="AZ28">
            <v>6253348.8599999994</v>
          </cell>
          <cell r="BA28">
            <v>596306.33999999985</v>
          </cell>
          <cell r="BB28">
            <v>876139.60660000006</v>
          </cell>
          <cell r="BC28">
            <v>918129.3</v>
          </cell>
          <cell r="BD28">
            <v>240945.48419999998</v>
          </cell>
          <cell r="BE28">
            <v>19737263.151800003</v>
          </cell>
          <cell r="BF28">
            <v>38260750.999999978</v>
          </cell>
          <cell r="BG28">
            <v>25343376.619999986</v>
          </cell>
          <cell r="BH28">
            <v>945903.73940000008</v>
          </cell>
          <cell r="BI28">
            <v>1185606.3700000003</v>
          </cell>
          <cell r="BJ28">
            <v>5898445.2778000003</v>
          </cell>
          <cell r="BK28">
            <v>179727.93119999999</v>
          </cell>
          <cell r="BL28">
            <v>25747396.759999983</v>
          </cell>
          <cell r="BM28">
            <v>6191458.7700000005</v>
          </cell>
          <cell r="BN28">
            <v>44181001.898999989</v>
          </cell>
          <cell r="BO28">
            <v>4034054.55</v>
          </cell>
          <cell r="BP28">
            <v>59035.72</v>
          </cell>
          <cell r="BQ28">
            <v>11450528.995000001</v>
          </cell>
        </row>
        <row r="29">
          <cell r="A29">
            <v>17</v>
          </cell>
          <cell r="C29">
            <v>41187.800000000003</v>
          </cell>
          <cell r="D29"/>
          <cell r="E29">
            <v>139260.96</v>
          </cell>
          <cell r="F29"/>
          <cell r="G29">
            <v>122505.68</v>
          </cell>
          <cell r="H29"/>
          <cell r="I29"/>
          <cell r="J29">
            <v>194741.64</v>
          </cell>
          <cell r="K29"/>
          <cell r="L29">
            <v>55328.45</v>
          </cell>
          <cell r="M29"/>
          <cell r="N29">
            <v>17748519.859999996</v>
          </cell>
          <cell r="O29"/>
          <cell r="P29"/>
          <cell r="Q29"/>
          <cell r="R29">
            <v>4810.08</v>
          </cell>
          <cell r="S29"/>
          <cell r="T29"/>
          <cell r="U29"/>
          <cell r="V29"/>
          <cell r="W29">
            <v>20589.59</v>
          </cell>
          <cell r="X29"/>
          <cell r="Y29">
            <v>32649.46</v>
          </cell>
          <cell r="Z29">
            <v>600030.56039999996</v>
          </cell>
          <cell r="AA29"/>
          <cell r="AB29"/>
          <cell r="AC29"/>
          <cell r="AD29"/>
          <cell r="AE29">
            <v>28180.14</v>
          </cell>
          <cell r="AF29"/>
          <cell r="AG29"/>
          <cell r="AH29"/>
          <cell r="AI29">
            <v>60436.62</v>
          </cell>
          <cell r="AJ29"/>
          <cell r="AK29"/>
          <cell r="AL29">
            <v>254281.94760000001</v>
          </cell>
          <cell r="AM29"/>
          <cell r="AN29"/>
          <cell r="AO29"/>
          <cell r="AP29"/>
          <cell r="AQ29">
            <v>36570.04</v>
          </cell>
          <cell r="AR29"/>
          <cell r="AS29"/>
          <cell r="AT29"/>
          <cell r="AU29"/>
          <cell r="AV29">
            <v>110682.57</v>
          </cell>
          <cell r="AW29"/>
          <cell r="AX29"/>
          <cell r="AY29"/>
          <cell r="AZ29"/>
          <cell r="BA29"/>
          <cell r="BB29">
            <v>6189.85</v>
          </cell>
          <cell r="BC29">
            <v>20725.870000000003</v>
          </cell>
          <cell r="BD29"/>
          <cell r="BE29">
            <v>103481.45</v>
          </cell>
          <cell r="BF29">
            <v>44699.12</v>
          </cell>
          <cell r="BG29">
            <v>215692.41</v>
          </cell>
          <cell r="BH29"/>
          <cell r="BI29"/>
          <cell r="BJ29">
            <v>7541.16</v>
          </cell>
          <cell r="BK29">
            <v>1069.24</v>
          </cell>
          <cell r="BL29">
            <v>307068.92999999993</v>
          </cell>
          <cell r="BM29"/>
          <cell r="BN29">
            <v>329436.41000000003</v>
          </cell>
          <cell r="BO29"/>
          <cell r="BP29"/>
          <cell r="BQ29"/>
        </row>
        <row r="30">
          <cell r="A30">
            <v>18</v>
          </cell>
          <cell r="C30"/>
          <cell r="D30"/>
          <cell r="E30">
            <v>13052.4</v>
          </cell>
          <cell r="F30"/>
          <cell r="G30">
            <v>31132</v>
          </cell>
          <cell r="H30">
            <v>20652.84</v>
          </cell>
          <cell r="I30"/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  <cell r="BL30"/>
          <cell r="BM30"/>
          <cell r="BN30"/>
          <cell r="BO30"/>
          <cell r="BP30"/>
          <cell r="BQ30"/>
        </row>
        <row r="31">
          <cell r="A31">
            <v>19</v>
          </cell>
          <cell r="C31"/>
          <cell r="D31"/>
          <cell r="E31">
            <v>352956.06</v>
          </cell>
          <cell r="F31">
            <v>750073.80999999994</v>
          </cell>
          <cell r="G31">
            <v>398129.76000000007</v>
          </cell>
          <cell r="H31"/>
          <cell r="I31"/>
          <cell r="J31"/>
          <cell r="K31"/>
          <cell r="L31"/>
          <cell r="M31"/>
          <cell r="N31"/>
          <cell r="O31">
            <v>15722.74</v>
          </cell>
          <cell r="P31"/>
          <cell r="Q31">
            <v>138362.42000000001</v>
          </cell>
          <cell r="R31"/>
          <cell r="S31">
            <v>26300.57</v>
          </cell>
          <cell r="T31"/>
          <cell r="U31"/>
          <cell r="V31"/>
          <cell r="W31">
            <v>2000</v>
          </cell>
          <cell r="X31"/>
          <cell r="Y31"/>
          <cell r="Z31"/>
          <cell r="AA31">
            <v>0</v>
          </cell>
          <cell r="AB31"/>
          <cell r="AC31">
            <v>117526.59</v>
          </cell>
          <cell r="AD31"/>
          <cell r="AE31">
            <v>229334.13999999998</v>
          </cell>
          <cell r="AF31"/>
          <cell r="AG31">
            <v>29602.16</v>
          </cell>
          <cell r="AH31"/>
          <cell r="AI31"/>
          <cell r="AJ31">
            <v>101803.4</v>
          </cell>
          <cell r="AK31">
            <v>873.16</v>
          </cell>
          <cell r="AL31"/>
          <cell r="AM31"/>
          <cell r="AN31"/>
          <cell r="AO31"/>
          <cell r="AP31"/>
          <cell r="AQ31"/>
          <cell r="AR31"/>
          <cell r="AS31"/>
          <cell r="AT31"/>
          <cell r="AU31">
            <v>220338.39</v>
          </cell>
          <cell r="AV31">
            <v>136921.35</v>
          </cell>
          <cell r="AW31"/>
          <cell r="AX31"/>
          <cell r="AY31"/>
          <cell r="AZ31">
            <v>3691.07</v>
          </cell>
          <cell r="BA31"/>
          <cell r="BB31"/>
          <cell r="BC31">
            <v>416872.77</v>
          </cell>
          <cell r="BD31"/>
          <cell r="BE31">
            <v>2569.9500000000003</v>
          </cell>
          <cell r="BF31"/>
          <cell r="BG31">
            <v>52926.99</v>
          </cell>
          <cell r="BH31"/>
          <cell r="BI31"/>
          <cell r="BJ31">
            <v>30205.29</v>
          </cell>
          <cell r="BK31">
            <v>3616.69</v>
          </cell>
          <cell r="BL31"/>
          <cell r="BM31"/>
          <cell r="BN31">
            <v>158263.04999999999</v>
          </cell>
          <cell r="BO31"/>
          <cell r="BP31"/>
          <cell r="BQ31">
            <v>0</v>
          </cell>
        </row>
      </sheetData>
      <sheetData sheetId="1">
        <row r="13">
          <cell r="C13" t="str">
            <v>BCR</v>
          </cell>
          <cell r="D13" t="str">
            <v>BDR</v>
          </cell>
          <cell r="E13" t="str">
            <v>BEC</v>
          </cell>
          <cell r="F13" t="str">
            <v>BFO</v>
          </cell>
          <cell r="G13" t="str">
            <v>BGA</v>
          </cell>
          <cell r="H13" t="str">
            <v>BIE</v>
          </cell>
          <cell r="I13" t="str">
            <v>BIS</v>
          </cell>
          <cell r="J13" t="str">
            <v>BME</v>
          </cell>
          <cell r="K13" t="str">
            <v>BNA</v>
          </cell>
          <cell r="L13" t="str">
            <v>BNB</v>
          </cell>
          <cell r="M13" t="str">
            <v>BPR</v>
          </cell>
          <cell r="N13" t="str">
            <v>BSO</v>
          </cell>
          <cell r="O13" t="str">
            <v>BUN</v>
          </cell>
          <cell r="P13" t="str">
            <v>CAE</v>
          </cell>
          <cell r="Q13" t="str">
            <v>CAS</v>
          </cell>
          <cell r="R13" t="str">
            <v>CCA</v>
          </cell>
          <cell r="S13" t="str">
            <v>CCB</v>
          </cell>
          <cell r="T13" t="str">
            <v>CCF</v>
          </cell>
          <cell r="U13" t="str">
            <v>CCM</v>
          </cell>
          <cell r="V13" t="str">
            <v>CCP</v>
          </cell>
          <cell r="W13" t="str">
            <v>CCR</v>
          </cell>
          <cell r="X13" t="str">
            <v>CEC</v>
          </cell>
          <cell r="Y13" t="str">
            <v>CEY</v>
          </cell>
          <cell r="Z13" t="str">
            <v>CFA</v>
          </cell>
          <cell r="AA13" t="str">
            <v>CHO</v>
          </cell>
          <cell r="AB13" t="str">
            <v>CIH</v>
          </cell>
          <cell r="AC13" t="str">
            <v>CJB</v>
          </cell>
          <cell r="AD13" t="str">
            <v>CJN</v>
          </cell>
          <cell r="AE13" t="str">
            <v>CJO</v>
          </cell>
          <cell r="AF13" t="str">
            <v>CJP</v>
          </cell>
          <cell r="AG13" t="str">
            <v>CLC</v>
          </cell>
          <cell r="AH13" t="str">
            <v>CLO</v>
          </cell>
          <cell r="AI13" t="str">
            <v>CLS</v>
          </cell>
          <cell r="AJ13" t="str">
            <v>CLY</v>
          </cell>
          <cell r="AK13" t="str">
            <v>CMD</v>
          </cell>
          <cell r="AL13" t="str">
            <v>CME</v>
          </cell>
          <cell r="AM13" t="str">
            <v>CMG</v>
          </cell>
          <cell r="AN13" t="str">
            <v>CMM</v>
          </cell>
          <cell r="AO13" t="str">
            <v>CMR</v>
          </cell>
          <cell r="AP13" t="str">
            <v>COO</v>
          </cell>
          <cell r="AQ13" t="str">
            <v>CPG</v>
          </cell>
          <cell r="AR13" t="str">
            <v>CPS</v>
          </cell>
          <cell r="AS13" t="str">
            <v>CPX</v>
          </cell>
          <cell r="AT13" t="str">
            <v>CQC</v>
          </cell>
          <cell r="AU13" t="str">
            <v>CSA</v>
          </cell>
          <cell r="AV13" t="str">
            <v>CSM</v>
          </cell>
          <cell r="AW13" t="str">
            <v>CSN</v>
          </cell>
          <cell r="AX13" t="str">
            <v>CSP</v>
          </cell>
          <cell r="AY13" t="str">
            <v>CSQ</v>
          </cell>
          <cell r="AZ13" t="str">
            <v>CSR</v>
          </cell>
          <cell r="BA13" t="str">
            <v>CST</v>
          </cell>
          <cell r="BB13" t="str">
            <v>CTR</v>
          </cell>
          <cell r="BC13" t="str">
            <v>CUM</v>
          </cell>
          <cell r="BD13" t="str">
            <v>CVE</v>
          </cell>
          <cell r="BE13" t="str">
            <v>ICI</v>
          </cell>
          <cell r="BF13" t="str">
            <v>ICR</v>
          </cell>
          <cell r="BG13" t="str">
            <v>IDI</v>
          </cell>
          <cell r="BH13" t="str">
            <v>IFO</v>
          </cell>
          <cell r="BI13" t="str">
            <v>IFU</v>
          </cell>
          <cell r="BJ13" t="str">
            <v>IID</v>
          </cell>
          <cell r="BK13" t="str">
            <v>IIM</v>
          </cell>
          <cell r="BL13" t="str">
            <v>IPM</v>
          </cell>
          <cell r="BM13" t="str">
            <v>PCO</v>
          </cell>
          <cell r="BN13" t="str">
            <v>PEF</v>
          </cell>
          <cell r="BO13" t="str">
            <v>VL1</v>
          </cell>
          <cell r="BP13" t="str">
            <v>VPG</v>
          </cell>
          <cell r="BQ13" t="str">
            <v>VPR</v>
          </cell>
        </row>
        <row r="14">
          <cell r="A14">
            <v>2</v>
          </cell>
          <cell r="C14">
            <v>2195599459.4000001</v>
          </cell>
          <cell r="D14">
            <v>3181007554.1800003</v>
          </cell>
          <cell r="E14">
            <v>1121551445.3800006</v>
          </cell>
          <cell r="F14">
            <v>372507126.40000004</v>
          </cell>
          <cell r="G14">
            <v>3435494907.8322005</v>
          </cell>
          <cell r="H14">
            <v>3470127826.5262008</v>
          </cell>
          <cell r="I14">
            <v>1513092985.7500002</v>
          </cell>
          <cell r="J14">
            <v>1653180973.1199994</v>
          </cell>
          <cell r="K14">
            <v>24907237.722399998</v>
          </cell>
          <cell r="L14">
            <v>2216360328.7894006</v>
          </cell>
          <cell r="M14">
            <v>3086388957.539999</v>
          </cell>
          <cell r="N14">
            <v>861367033.05999982</v>
          </cell>
          <cell r="O14">
            <v>4638483207.249999</v>
          </cell>
          <cell r="P14">
            <v>3737804.0599999991</v>
          </cell>
          <cell r="Q14">
            <v>178588.86</v>
          </cell>
          <cell r="R14">
            <v>573947.76</v>
          </cell>
          <cell r="S14">
            <v>10981226.239999996</v>
          </cell>
          <cell r="T14">
            <v>135338636.51679999</v>
          </cell>
          <cell r="U14">
            <v>39138654.159999996</v>
          </cell>
          <cell r="V14">
            <v>855393.37</v>
          </cell>
          <cell r="W14">
            <v>1621703.9499999997</v>
          </cell>
          <cell r="X14">
            <v>535632.76</v>
          </cell>
          <cell r="Y14">
            <v>19073059.57</v>
          </cell>
          <cell r="Z14">
            <v>877130.9388</v>
          </cell>
          <cell r="AA14">
            <v>60500</v>
          </cell>
          <cell r="AB14">
            <v>6571974.1899999995</v>
          </cell>
          <cell r="AC14">
            <v>3639739.3499999996</v>
          </cell>
          <cell r="AD14">
            <v>81232219.43840003</v>
          </cell>
          <cell r="AE14">
            <v>1459988.8599999999</v>
          </cell>
          <cell r="AF14">
            <v>22012238.409999989</v>
          </cell>
          <cell r="AG14">
            <v>300000</v>
          </cell>
          <cell r="AH14">
            <v>6857001.8499999978</v>
          </cell>
          <cell r="AI14">
            <v>8759461.3399999999</v>
          </cell>
          <cell r="AJ14">
            <v>13070463.729999999</v>
          </cell>
          <cell r="AK14">
            <v>16975152.320000004</v>
          </cell>
          <cell r="AL14">
            <v>13434828.769799998</v>
          </cell>
          <cell r="AM14">
            <v>783522.57000000007</v>
          </cell>
          <cell r="AN14">
            <v>3220642.1299999994</v>
          </cell>
          <cell r="AO14">
            <v>7657751.9200000009</v>
          </cell>
          <cell r="AP14">
            <v>10689743.5612</v>
          </cell>
          <cell r="AQ14">
            <v>21817307.800800007</v>
          </cell>
          <cell r="AR14">
            <v>767219.3</v>
          </cell>
          <cell r="AS14">
            <v>7254452.5700000012</v>
          </cell>
          <cell r="AT14">
            <v>15163220.389999997</v>
          </cell>
          <cell r="AU14">
            <v>12258716.700000001</v>
          </cell>
          <cell r="AV14">
            <v>28970401.136799991</v>
          </cell>
          <cell r="AW14"/>
          <cell r="AX14">
            <v>32398.35</v>
          </cell>
          <cell r="AY14">
            <v>14036905.590000002</v>
          </cell>
          <cell r="AZ14">
            <v>4664589.43</v>
          </cell>
          <cell r="BA14">
            <v>15262658.430000002</v>
          </cell>
          <cell r="BB14">
            <v>518771.24000000005</v>
          </cell>
          <cell r="BC14">
            <v>341135.49</v>
          </cell>
          <cell r="BD14">
            <v>1175509.3899999999</v>
          </cell>
          <cell r="BE14">
            <v>253022180.24300003</v>
          </cell>
          <cell r="BF14">
            <v>583669604.35399973</v>
          </cell>
          <cell r="BG14">
            <v>273574956.66000003</v>
          </cell>
          <cell r="BH14">
            <v>18969528.567200001</v>
          </cell>
          <cell r="BI14">
            <v>157206968.08999997</v>
          </cell>
          <cell r="BJ14">
            <v>116045470.32920001</v>
          </cell>
          <cell r="BK14">
            <v>3312733.5021999991</v>
          </cell>
          <cell r="BL14">
            <v>23428011.300000004</v>
          </cell>
          <cell r="BM14">
            <v>10545540.260000002</v>
          </cell>
          <cell r="BN14">
            <v>1371769145.4937999</v>
          </cell>
          <cell r="BO14">
            <v>53809.8</v>
          </cell>
          <cell r="BP14"/>
          <cell r="BQ14">
            <v>759800.38399999996</v>
          </cell>
        </row>
        <row r="15">
          <cell r="A15">
            <v>3</v>
          </cell>
          <cell r="C15">
            <v>110890.22</v>
          </cell>
          <cell r="D15">
            <v>60626203.169999979</v>
          </cell>
          <cell r="E15">
            <v>5509638.2800000003</v>
          </cell>
          <cell r="F15">
            <v>9686896.3200000003</v>
          </cell>
          <cell r="G15">
            <v>345693792</v>
          </cell>
          <cell r="H15">
            <v>58747847.650000028</v>
          </cell>
          <cell r="I15">
            <v>57168608.649999991</v>
          </cell>
          <cell r="J15">
            <v>111494234.89999999</v>
          </cell>
          <cell r="K15"/>
          <cell r="L15">
            <v>489074.87</v>
          </cell>
          <cell r="M15">
            <v>93921305.650000006</v>
          </cell>
          <cell r="N15">
            <v>3514180.3299999991</v>
          </cell>
          <cell r="O15">
            <v>54485197.230000004</v>
          </cell>
          <cell r="P15"/>
          <cell r="Q15"/>
          <cell r="R15"/>
          <cell r="S15"/>
          <cell r="T15">
            <v>4347105.0799999991</v>
          </cell>
          <cell r="U15"/>
          <cell r="V15"/>
          <cell r="W15"/>
          <cell r="X15"/>
          <cell r="Y15">
            <v>206693.14</v>
          </cell>
          <cell r="Z15"/>
          <cell r="AA15">
            <v>251800.65</v>
          </cell>
          <cell r="AB15">
            <v>77501.86</v>
          </cell>
          <cell r="AC15"/>
          <cell r="AD15">
            <v>2051120.3908000002</v>
          </cell>
          <cell r="AE15"/>
          <cell r="AF15">
            <v>21933.26</v>
          </cell>
          <cell r="AG15"/>
          <cell r="AH15"/>
          <cell r="AI15"/>
          <cell r="AJ15">
            <v>761477.07000000007</v>
          </cell>
          <cell r="AK15"/>
          <cell r="AL15">
            <v>656904.27640000009</v>
          </cell>
          <cell r="AM15"/>
          <cell r="AN15"/>
          <cell r="AO15"/>
          <cell r="AP15"/>
          <cell r="AQ15">
            <v>68600</v>
          </cell>
          <cell r="AR15"/>
          <cell r="AS15">
            <v>548709.75999999989</v>
          </cell>
          <cell r="AT15">
            <v>273287.12</v>
          </cell>
          <cell r="AU15">
            <v>1356123.0300000003</v>
          </cell>
          <cell r="AV15">
            <v>1010551.85</v>
          </cell>
          <cell r="AW15"/>
          <cell r="AX15"/>
          <cell r="AY15"/>
          <cell r="AZ15"/>
          <cell r="BA15"/>
          <cell r="BB15">
            <v>55667.88</v>
          </cell>
          <cell r="BC15">
            <v>15310.89</v>
          </cell>
          <cell r="BD15"/>
          <cell r="BE15">
            <v>6395250.5756000001</v>
          </cell>
          <cell r="BF15">
            <v>13350892.329999996</v>
          </cell>
          <cell r="BG15">
            <v>13679112.439999996</v>
          </cell>
          <cell r="BH15">
            <v>1000</v>
          </cell>
          <cell r="BI15">
            <v>815238.09000000008</v>
          </cell>
          <cell r="BJ15">
            <v>1410679.5040000002</v>
          </cell>
          <cell r="BK15">
            <v>2550.86</v>
          </cell>
          <cell r="BL15">
            <v>252277.52999999994</v>
          </cell>
          <cell r="BM15">
            <v>1026609.65</v>
          </cell>
          <cell r="BN15">
            <v>21574902.920000009</v>
          </cell>
          <cell r="BO15">
            <v>198899.05000000002</v>
          </cell>
          <cell r="BP15"/>
          <cell r="BQ15"/>
        </row>
        <row r="16">
          <cell r="A16">
            <v>4</v>
          </cell>
          <cell r="C16">
            <v>42896905.140000001</v>
          </cell>
          <cell r="D16"/>
          <cell r="E16">
            <v>6128304.655199999</v>
          </cell>
          <cell r="F16">
            <v>358334.89999999997</v>
          </cell>
          <cell r="G16">
            <v>20189150.540400002</v>
          </cell>
          <cell r="H16">
            <v>7670002.3700000001</v>
          </cell>
          <cell r="I16">
            <v>428574180.98819995</v>
          </cell>
          <cell r="J16">
            <v>76113030.72480002</v>
          </cell>
          <cell r="K16"/>
          <cell r="L16">
            <v>14116706.8138</v>
          </cell>
          <cell r="M16">
            <v>1992482.46</v>
          </cell>
          <cell r="N16"/>
          <cell r="O16">
            <v>34357534.649999999</v>
          </cell>
          <cell r="P16"/>
          <cell r="Q16"/>
          <cell r="R16"/>
          <cell r="S16"/>
          <cell r="T16"/>
          <cell r="U16"/>
          <cell r="V16">
            <v>16860.09</v>
          </cell>
          <cell r="W16"/>
          <cell r="X16"/>
          <cell r="Y16"/>
          <cell r="Z16"/>
          <cell r="AA16"/>
          <cell r="AB16"/>
          <cell r="AC16"/>
          <cell r="AD16">
            <v>21000</v>
          </cell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28327.16</v>
          </cell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>
            <v>27540.01</v>
          </cell>
          <cell r="BO16"/>
          <cell r="BP16"/>
          <cell r="BQ16"/>
        </row>
        <row r="17">
          <cell r="A17">
            <v>5</v>
          </cell>
          <cell r="C17">
            <v>445691876.41999996</v>
          </cell>
          <cell r="D17">
            <v>947128.63</v>
          </cell>
          <cell r="E17">
            <v>60969494.020000003</v>
          </cell>
          <cell r="F17">
            <v>18292289.839999996</v>
          </cell>
          <cell r="G17">
            <v>77135916.780000001</v>
          </cell>
          <cell r="H17">
            <v>143714902.57999998</v>
          </cell>
          <cell r="I17">
            <v>634611458.1408</v>
          </cell>
          <cell r="J17">
            <v>188354009.73999998</v>
          </cell>
          <cell r="K17"/>
          <cell r="L17">
            <v>146621540.53999999</v>
          </cell>
          <cell r="M17">
            <v>114491701.48999999</v>
          </cell>
          <cell r="N17">
            <v>68894503.490000024</v>
          </cell>
          <cell r="O17">
            <v>38232345.401400007</v>
          </cell>
          <cell r="P17">
            <v>171351.59999999998</v>
          </cell>
          <cell r="Q17">
            <v>6643567.21</v>
          </cell>
          <cell r="R17"/>
          <cell r="S17">
            <v>61101.17</v>
          </cell>
          <cell r="T17">
            <v>1110492.42</v>
          </cell>
          <cell r="U17"/>
          <cell r="V17">
            <v>1199354.51</v>
          </cell>
          <cell r="W17">
            <v>1896436.1900000004</v>
          </cell>
          <cell r="X17"/>
          <cell r="Y17"/>
          <cell r="Z17"/>
          <cell r="AA17">
            <v>198547.46999999997</v>
          </cell>
          <cell r="AB17">
            <v>145798.04</v>
          </cell>
          <cell r="AC17"/>
          <cell r="AD17">
            <v>1430142.6900000002</v>
          </cell>
          <cell r="AE17"/>
          <cell r="AF17">
            <v>128770.17000000001</v>
          </cell>
          <cell r="AG17"/>
          <cell r="AH17"/>
          <cell r="AI17">
            <v>344748.18</v>
          </cell>
          <cell r="AJ17">
            <v>203371.92</v>
          </cell>
          <cell r="AK17"/>
          <cell r="AL17">
            <v>1525138.49</v>
          </cell>
          <cell r="AM17"/>
          <cell r="AN17"/>
          <cell r="AO17">
            <v>70066.7</v>
          </cell>
          <cell r="AP17">
            <v>8462.5300000000007</v>
          </cell>
          <cell r="AQ17"/>
          <cell r="AR17">
            <v>116891.59</v>
          </cell>
          <cell r="AS17"/>
          <cell r="AT17">
            <v>948389.10000000009</v>
          </cell>
          <cell r="AU17">
            <v>484685.08999999997</v>
          </cell>
          <cell r="AV17">
            <v>1280805.83</v>
          </cell>
          <cell r="AW17">
            <v>6446134.4780000001</v>
          </cell>
          <cell r="AX17">
            <v>343724.35</v>
          </cell>
          <cell r="AY17"/>
          <cell r="AZ17">
            <v>102719.98000000001</v>
          </cell>
          <cell r="BA17"/>
          <cell r="BB17">
            <v>11713.77</v>
          </cell>
          <cell r="BC17">
            <v>74919.64</v>
          </cell>
          <cell r="BD17">
            <v>90978.17</v>
          </cell>
          <cell r="BE17">
            <v>2966888.7232000004</v>
          </cell>
          <cell r="BF17">
            <v>9940940.9699999988</v>
          </cell>
          <cell r="BG17">
            <v>8609305.5799999982</v>
          </cell>
          <cell r="BH17"/>
          <cell r="BI17">
            <v>2759575.0599999991</v>
          </cell>
          <cell r="BJ17">
            <v>353759.16000000003</v>
          </cell>
          <cell r="BK17"/>
          <cell r="BL17">
            <v>481351.00000000006</v>
          </cell>
          <cell r="BM17">
            <v>6270487.9670000011</v>
          </cell>
          <cell r="BN17">
            <v>30389364.365000002</v>
          </cell>
          <cell r="BO17"/>
          <cell r="BP17"/>
          <cell r="BQ17"/>
        </row>
        <row r="18">
          <cell r="A18">
            <v>6</v>
          </cell>
          <cell r="C18">
            <v>4959565153.8512011</v>
          </cell>
          <cell r="D18">
            <v>1206049186.23</v>
          </cell>
          <cell r="E18">
            <v>2840106660.6938009</v>
          </cell>
          <cell r="F18">
            <v>694536633.19000006</v>
          </cell>
          <cell r="G18">
            <v>2375038261.2220006</v>
          </cell>
          <cell r="H18">
            <v>4816775056.9570017</v>
          </cell>
          <cell r="I18">
            <v>8103314670.4905968</v>
          </cell>
          <cell r="J18">
            <v>2798834822.5147996</v>
          </cell>
          <cell r="K18">
            <v>30648507.93</v>
          </cell>
          <cell r="L18">
            <v>4554387657.0544004</v>
          </cell>
          <cell r="M18">
            <v>1563972883.2051995</v>
          </cell>
          <cell r="N18">
            <v>6127581137.4099998</v>
          </cell>
          <cell r="O18">
            <v>5684821529.1058006</v>
          </cell>
          <cell r="P18">
            <v>330205.65000000002</v>
          </cell>
          <cell r="Q18">
            <v>9419449.4800000004</v>
          </cell>
          <cell r="R18">
            <v>1281277.1600000001</v>
          </cell>
          <cell r="S18">
            <v>3797951.1399999992</v>
          </cell>
          <cell r="T18">
            <v>7011382.5193999996</v>
          </cell>
          <cell r="U18">
            <v>235912.03</v>
          </cell>
          <cell r="V18">
            <v>6022518.7800000012</v>
          </cell>
          <cell r="W18">
            <v>4896712.6300000008</v>
          </cell>
          <cell r="X18">
            <v>604309.85</v>
          </cell>
          <cell r="Y18">
            <v>4737995.7280000001</v>
          </cell>
          <cell r="Z18">
            <v>12336434.683599999</v>
          </cell>
          <cell r="AA18">
            <v>651588.11719999998</v>
          </cell>
          <cell r="AB18">
            <v>7823809.9800000014</v>
          </cell>
          <cell r="AC18">
            <v>798703.06000000017</v>
          </cell>
          <cell r="AD18">
            <v>40778021.834599987</v>
          </cell>
          <cell r="AE18">
            <v>10718863.939999998</v>
          </cell>
          <cell r="AF18">
            <v>14768868.449999997</v>
          </cell>
          <cell r="AG18">
            <v>451338.52999999997</v>
          </cell>
          <cell r="AH18">
            <v>1558451.23</v>
          </cell>
          <cell r="AI18">
            <v>3178531.9899999998</v>
          </cell>
          <cell r="AJ18">
            <v>6903564.9100000001</v>
          </cell>
          <cell r="AK18">
            <v>831416.36000000022</v>
          </cell>
          <cell r="AL18">
            <v>7647527.1362000005</v>
          </cell>
          <cell r="AM18">
            <v>3048953.3500000006</v>
          </cell>
          <cell r="AN18">
            <v>1480081.7899999998</v>
          </cell>
          <cell r="AO18">
            <v>926143.13</v>
          </cell>
          <cell r="AP18">
            <v>3050671.7105999999</v>
          </cell>
          <cell r="AQ18">
            <v>3870736.3899999997</v>
          </cell>
          <cell r="AR18">
            <v>1292626.04</v>
          </cell>
          <cell r="AS18">
            <v>3131543.49</v>
          </cell>
          <cell r="AT18">
            <v>21371871.199999996</v>
          </cell>
          <cell r="AU18">
            <v>15475034.690000001</v>
          </cell>
          <cell r="AV18">
            <v>47538487.782600001</v>
          </cell>
          <cell r="AW18">
            <v>3295487.5249999994</v>
          </cell>
          <cell r="AX18">
            <v>5887828.2451999998</v>
          </cell>
          <cell r="AY18">
            <v>1424936.4100000001</v>
          </cell>
          <cell r="AZ18">
            <v>881510.91</v>
          </cell>
          <cell r="BA18">
            <v>2689925.74</v>
          </cell>
          <cell r="BB18">
            <v>831263.35000000009</v>
          </cell>
          <cell r="BC18">
            <v>3278039.2215999993</v>
          </cell>
          <cell r="BD18">
            <v>124519</v>
          </cell>
          <cell r="BE18">
            <v>61504724.441599987</v>
          </cell>
          <cell r="BF18">
            <v>109236191.45220004</v>
          </cell>
          <cell r="BG18">
            <v>126908149.89000003</v>
          </cell>
          <cell r="BH18">
            <v>1929180.9700000004</v>
          </cell>
          <cell r="BI18">
            <v>18521776.959999997</v>
          </cell>
          <cell r="BJ18">
            <v>25821723.279599998</v>
          </cell>
          <cell r="BK18">
            <v>1526877.6715999998</v>
          </cell>
          <cell r="BL18">
            <v>57420845.749999993</v>
          </cell>
          <cell r="BM18">
            <v>71575050.882600009</v>
          </cell>
          <cell r="BN18">
            <v>510910839.16900003</v>
          </cell>
          <cell r="BO18">
            <v>2738093.5467999997</v>
          </cell>
          <cell r="BP18">
            <v>254973.31</v>
          </cell>
          <cell r="BQ18">
            <v>7346888.2004000014</v>
          </cell>
        </row>
        <row r="19">
          <cell r="A19">
            <v>7</v>
          </cell>
          <cell r="C19">
            <v>691726964.68000007</v>
          </cell>
          <cell r="D19">
            <v>58751047.829999998</v>
          </cell>
          <cell r="E19">
            <v>219362174.55000004</v>
          </cell>
          <cell r="F19">
            <v>21626427</v>
          </cell>
          <cell r="G19">
            <v>279949894.64999998</v>
          </cell>
          <cell r="H19">
            <v>135892025.59999999</v>
          </cell>
          <cell r="I19">
            <v>639333329.58000016</v>
          </cell>
          <cell r="J19">
            <v>200250035.69999996</v>
          </cell>
          <cell r="K19"/>
          <cell r="L19">
            <v>800608300.0999999</v>
          </cell>
          <cell r="M19">
            <v>5463165.370000001</v>
          </cell>
          <cell r="N19">
            <v>9490113.1199999992</v>
          </cell>
          <cell r="O19">
            <v>2196743437.1300001</v>
          </cell>
          <cell r="P19"/>
          <cell r="Q19"/>
          <cell r="R19"/>
          <cell r="S19"/>
          <cell r="T19"/>
          <cell r="U19"/>
          <cell r="V19"/>
          <cell r="W19"/>
          <cell r="X19"/>
          <cell r="Y19">
            <v>7778.08</v>
          </cell>
          <cell r="Z19"/>
          <cell r="AA19"/>
          <cell r="AB19">
            <v>121125.03</v>
          </cell>
          <cell r="AC19"/>
          <cell r="AD19">
            <v>133000</v>
          </cell>
          <cell r="AE19"/>
          <cell r="AF19">
            <v>0</v>
          </cell>
          <cell r="AG19"/>
          <cell r="AH19">
            <v>42313.39</v>
          </cell>
          <cell r="AI19"/>
          <cell r="AJ19">
            <v>1535464.79</v>
          </cell>
          <cell r="AK19"/>
          <cell r="AL19">
            <v>27299.21</v>
          </cell>
          <cell r="AM19"/>
          <cell r="AN19"/>
          <cell r="AO19"/>
          <cell r="AP19"/>
          <cell r="AQ19">
            <v>57323.15</v>
          </cell>
          <cell r="AR19"/>
          <cell r="AS19">
            <v>78566.78</v>
          </cell>
          <cell r="AT19">
            <v>38778.269999999997</v>
          </cell>
          <cell r="AU19"/>
          <cell r="AV19">
            <v>102577.2222</v>
          </cell>
          <cell r="AW19">
            <v>158235.75</v>
          </cell>
          <cell r="AX19"/>
          <cell r="AY19"/>
          <cell r="AZ19"/>
          <cell r="BA19">
            <v>1844.42</v>
          </cell>
          <cell r="BB19">
            <v>9000</v>
          </cell>
          <cell r="BC19"/>
          <cell r="BD19"/>
          <cell r="BE19">
            <v>3334605.8444000003</v>
          </cell>
          <cell r="BF19">
            <v>83843.63</v>
          </cell>
          <cell r="BG19"/>
          <cell r="BH19">
            <v>930026.80119999999</v>
          </cell>
          <cell r="BI19">
            <v>0</v>
          </cell>
          <cell r="BJ19"/>
          <cell r="BK19"/>
          <cell r="BL19">
            <v>106150.78</v>
          </cell>
          <cell r="BM19">
            <v>71827.759999999995</v>
          </cell>
          <cell r="BN19">
            <v>1340055.2200000002</v>
          </cell>
          <cell r="BO19">
            <v>26093.42</v>
          </cell>
          <cell r="BP19"/>
          <cell r="BQ19">
            <v>22524.959999999999</v>
          </cell>
        </row>
        <row r="20">
          <cell r="A20">
            <v>8</v>
          </cell>
          <cell r="C20">
            <v>915702408.02999973</v>
          </cell>
          <cell r="D20">
            <v>29627996.670000002</v>
          </cell>
          <cell r="E20">
            <v>2593255773.5004001</v>
          </cell>
          <cell r="F20">
            <v>1126544549.7837994</v>
          </cell>
          <cell r="G20">
            <v>1652751013.8642004</v>
          </cell>
          <cell r="H20">
            <v>3828800722.5239997</v>
          </cell>
          <cell r="I20">
            <v>3849667481.5723996</v>
          </cell>
          <cell r="J20">
            <v>2857558137.3642015</v>
          </cell>
          <cell r="K20"/>
          <cell r="L20">
            <v>3916109498.6022</v>
          </cell>
          <cell r="M20">
            <v>722242982.47000015</v>
          </cell>
          <cell r="N20">
            <v>4611483280.3097992</v>
          </cell>
          <cell r="O20">
            <v>7685342083.4941978</v>
          </cell>
          <cell r="P20">
            <v>328713.30000000005</v>
          </cell>
          <cell r="Q20">
            <v>143961787.85260007</v>
          </cell>
          <cell r="R20">
            <v>26362196.426399998</v>
          </cell>
          <cell r="S20">
            <v>21545851.441399995</v>
          </cell>
          <cell r="T20">
            <v>28108931.379999995</v>
          </cell>
          <cell r="U20">
            <v>5187655.5599999996</v>
          </cell>
          <cell r="V20">
            <v>76560511.149999976</v>
          </cell>
          <cell r="W20">
            <v>47473745.751399986</v>
          </cell>
          <cell r="X20">
            <v>6620162.3202000018</v>
          </cell>
          <cell r="Y20">
            <v>24104568.244399991</v>
          </cell>
          <cell r="Z20">
            <v>48637542.89599999</v>
          </cell>
          <cell r="AA20">
            <v>16369514.858199997</v>
          </cell>
          <cell r="AB20">
            <v>29455505.025799993</v>
          </cell>
          <cell r="AC20">
            <v>4920221.68</v>
          </cell>
          <cell r="AD20">
            <v>14447780.372400003</v>
          </cell>
          <cell r="AE20">
            <v>16107083.079600008</v>
          </cell>
          <cell r="AF20">
            <v>31352608.983200014</v>
          </cell>
          <cell r="AG20">
            <v>6077224.1000000015</v>
          </cell>
          <cell r="AH20">
            <v>14648093.130000001</v>
          </cell>
          <cell r="AI20">
            <v>1452476.3599999996</v>
          </cell>
          <cell r="AJ20">
            <v>39421360.8926</v>
          </cell>
          <cell r="AK20">
            <v>97095684.649999991</v>
          </cell>
          <cell r="AL20">
            <v>1708072.0238000001</v>
          </cell>
          <cell r="AM20">
            <v>20175319.613200005</v>
          </cell>
          <cell r="AN20">
            <v>43686464.120000005</v>
          </cell>
          <cell r="AO20">
            <v>82595357.009999976</v>
          </cell>
          <cell r="AP20">
            <v>4529229.0600000015</v>
          </cell>
          <cell r="AQ20">
            <v>17453388.740600005</v>
          </cell>
          <cell r="AR20">
            <v>23119178.668599997</v>
          </cell>
          <cell r="AS20">
            <v>15826762.860000001</v>
          </cell>
          <cell r="AT20">
            <v>24658521.055799991</v>
          </cell>
          <cell r="AU20">
            <v>52827993.408200011</v>
          </cell>
          <cell r="AV20">
            <v>67292795.171000019</v>
          </cell>
          <cell r="AW20">
            <v>13187991.170399999</v>
          </cell>
          <cell r="AX20">
            <v>20077754.613800004</v>
          </cell>
          <cell r="AY20">
            <v>13084164.500000002</v>
          </cell>
          <cell r="AZ20">
            <v>20022304.385599997</v>
          </cell>
          <cell r="BA20">
            <v>9209227.8190000001</v>
          </cell>
          <cell r="BB20">
            <v>22502364.830000002</v>
          </cell>
          <cell r="BC20">
            <v>1974274.1142</v>
          </cell>
          <cell r="BD20">
            <v>7066100.0023999996</v>
          </cell>
          <cell r="BE20">
            <v>172186467.50659999</v>
          </cell>
          <cell r="BF20">
            <v>270786588.49720007</v>
          </cell>
          <cell r="BG20">
            <v>576926463.41439986</v>
          </cell>
          <cell r="BH20">
            <v>2585387.5941999997</v>
          </cell>
          <cell r="BI20">
            <v>10022135.560000002</v>
          </cell>
          <cell r="BJ20">
            <v>12837840.135</v>
          </cell>
          <cell r="BK20">
            <v>2423966.0593999992</v>
          </cell>
          <cell r="BL20">
            <v>83805854.280000031</v>
          </cell>
          <cell r="BM20">
            <v>138096249.736</v>
          </cell>
          <cell r="BN20">
            <v>266287658.25839999</v>
          </cell>
          <cell r="BO20">
            <v>370664787.43779987</v>
          </cell>
          <cell r="BP20">
            <v>131591660.25799996</v>
          </cell>
          <cell r="BQ20">
            <v>106142107.13780002</v>
          </cell>
        </row>
        <row r="21">
          <cell r="A21">
            <v>9</v>
          </cell>
          <cell r="C21">
            <v>2564143289.4773993</v>
          </cell>
          <cell r="D21">
            <v>113646728.87000002</v>
          </cell>
          <cell r="E21">
            <v>2727508046.9162006</v>
          </cell>
          <cell r="F21">
            <v>610179361.04099977</v>
          </cell>
          <cell r="G21">
            <v>2807607125.2120008</v>
          </cell>
          <cell r="H21">
            <v>3276986495.5792007</v>
          </cell>
          <cell r="I21">
            <v>5246082880.3398018</v>
          </cell>
          <cell r="J21">
            <v>3527852520.9115982</v>
          </cell>
          <cell r="K21">
            <v>31182206.419600002</v>
          </cell>
          <cell r="L21">
            <v>2554835195.695601</v>
          </cell>
          <cell r="M21">
            <v>3464220431.5210023</v>
          </cell>
          <cell r="N21">
            <v>3708533035.0341983</v>
          </cell>
          <cell r="O21">
            <v>3638671670.6927991</v>
          </cell>
          <cell r="P21">
            <v>11668065.219999999</v>
          </cell>
          <cell r="Q21">
            <v>71934119.909999996</v>
          </cell>
          <cell r="R21">
            <v>28144904.336399999</v>
          </cell>
          <cell r="S21">
            <v>24279247.030000024</v>
          </cell>
          <cell r="T21">
            <v>38188046.502399988</v>
          </cell>
          <cell r="U21">
            <v>45671023.629999988</v>
          </cell>
          <cell r="V21">
            <v>40911505.519999996</v>
          </cell>
          <cell r="W21">
            <v>69657250.5</v>
          </cell>
          <cell r="X21">
            <v>25959906.54999999</v>
          </cell>
          <cell r="Y21">
            <v>23473437.122600008</v>
          </cell>
          <cell r="Z21">
            <v>76263848.392000005</v>
          </cell>
          <cell r="AA21">
            <v>21200816.823000003</v>
          </cell>
          <cell r="AB21">
            <v>32235433.138200004</v>
          </cell>
          <cell r="AC21">
            <v>18200104.538799997</v>
          </cell>
          <cell r="AD21">
            <v>527501599.36400008</v>
          </cell>
          <cell r="AE21">
            <v>13038490.353199998</v>
          </cell>
          <cell r="AF21">
            <v>18766522.942000005</v>
          </cell>
          <cell r="AG21">
            <v>13041492.750000006</v>
          </cell>
          <cell r="AH21">
            <v>29529746.709999997</v>
          </cell>
          <cell r="AI21">
            <v>40576873.899999999</v>
          </cell>
          <cell r="AJ21">
            <v>59435925.060000002</v>
          </cell>
          <cell r="AK21">
            <v>60308718.139999993</v>
          </cell>
          <cell r="AL21">
            <v>110712274.09760004</v>
          </cell>
          <cell r="AM21">
            <v>63810216.030000016</v>
          </cell>
          <cell r="AN21">
            <v>27477947.734200004</v>
          </cell>
          <cell r="AO21">
            <v>49767003.009999983</v>
          </cell>
          <cell r="AP21">
            <v>16637093.450000001</v>
          </cell>
          <cell r="AQ21">
            <v>110655401.24979995</v>
          </cell>
          <cell r="AR21">
            <v>75630018.48239997</v>
          </cell>
          <cell r="AS21">
            <v>47930229.639999986</v>
          </cell>
          <cell r="AT21">
            <v>33764991.340000011</v>
          </cell>
          <cell r="AU21">
            <v>105427338.07460003</v>
          </cell>
          <cell r="AV21">
            <v>318891760.77960002</v>
          </cell>
          <cell r="AW21">
            <v>31680969.986999996</v>
          </cell>
          <cell r="AX21">
            <v>24040221.036600001</v>
          </cell>
          <cell r="AY21">
            <v>20086900.369999997</v>
          </cell>
          <cell r="AZ21">
            <v>75877201.77959998</v>
          </cell>
          <cell r="BA21">
            <v>19131164.149999999</v>
          </cell>
          <cell r="BB21">
            <v>12925044.781199997</v>
          </cell>
          <cell r="BC21">
            <v>13071090.550200002</v>
          </cell>
          <cell r="BD21">
            <v>1480248.6699999997</v>
          </cell>
          <cell r="BE21">
            <v>183627142.18720001</v>
          </cell>
          <cell r="BF21">
            <v>629412044.82859993</v>
          </cell>
          <cell r="BG21">
            <v>437488113.85000002</v>
          </cell>
          <cell r="BH21">
            <v>11054229.256999996</v>
          </cell>
          <cell r="BI21">
            <v>128513087.77999999</v>
          </cell>
          <cell r="BJ21">
            <v>536079447.92399991</v>
          </cell>
          <cell r="BK21">
            <v>2514758.9295999999</v>
          </cell>
          <cell r="BL21">
            <v>368730231.04999989</v>
          </cell>
          <cell r="BM21">
            <v>110842218.31659997</v>
          </cell>
          <cell r="BN21">
            <v>1023061844.9176</v>
          </cell>
          <cell r="BO21">
            <v>39384318.240199998</v>
          </cell>
          <cell r="BP21">
            <v>3514147.93</v>
          </cell>
          <cell r="BQ21">
            <v>12715770.659600005</v>
          </cell>
        </row>
        <row r="22">
          <cell r="A22">
            <v>10</v>
          </cell>
          <cell r="C22">
            <v>166278344.61000004</v>
          </cell>
          <cell r="D22">
            <v>95320376.74999997</v>
          </cell>
          <cell r="E22">
            <v>143718604.89999998</v>
          </cell>
          <cell r="F22">
            <v>155066551.65999997</v>
          </cell>
          <cell r="G22">
            <v>128941374.80679998</v>
          </cell>
          <cell r="H22">
            <v>325732954.16120017</v>
          </cell>
          <cell r="I22">
            <v>452563573.20999992</v>
          </cell>
          <cell r="J22">
            <v>293932397.47999978</v>
          </cell>
          <cell r="K22"/>
          <cell r="L22">
            <v>154576079.46800002</v>
          </cell>
          <cell r="M22">
            <v>422579063.7699998</v>
          </cell>
          <cell r="N22">
            <v>660094771.66999984</v>
          </cell>
          <cell r="O22">
            <v>305209726.04000014</v>
          </cell>
          <cell r="P22">
            <v>212403.58999999997</v>
          </cell>
          <cell r="Q22">
            <v>4201491.3099999996</v>
          </cell>
          <cell r="R22">
            <v>312596.19</v>
          </cell>
          <cell r="S22">
            <v>1898227.8500000006</v>
          </cell>
          <cell r="T22">
            <v>1152268.8964</v>
          </cell>
          <cell r="U22">
            <v>1798073.4299999997</v>
          </cell>
          <cell r="V22">
            <v>2268575.7499999995</v>
          </cell>
          <cell r="W22">
            <v>2176546.1</v>
          </cell>
          <cell r="X22">
            <v>2567987.0500000003</v>
          </cell>
          <cell r="Y22">
            <v>2004514.2035999997</v>
          </cell>
          <cell r="Z22">
            <v>8960454.5569999982</v>
          </cell>
          <cell r="AA22">
            <v>448358.31</v>
          </cell>
          <cell r="AB22">
            <v>4430726.66</v>
          </cell>
          <cell r="AC22">
            <v>1565366.8399999999</v>
          </cell>
          <cell r="AD22">
            <v>6046242.2592000011</v>
          </cell>
          <cell r="AE22">
            <v>3982716.6300000004</v>
          </cell>
          <cell r="AF22">
            <v>5137655.97</v>
          </cell>
          <cell r="AG22">
            <v>455971.43000000005</v>
          </cell>
          <cell r="AH22">
            <v>289375.92000000004</v>
          </cell>
          <cell r="AI22">
            <v>5988115.4099999983</v>
          </cell>
          <cell r="AJ22">
            <v>6701880.3499999987</v>
          </cell>
          <cell r="AK22">
            <v>976792.12000000023</v>
          </cell>
          <cell r="AL22">
            <v>10966262.138399996</v>
          </cell>
          <cell r="AM22">
            <v>559759.78</v>
          </cell>
          <cell r="AN22">
            <v>694717.49999999988</v>
          </cell>
          <cell r="AO22">
            <v>5213.17</v>
          </cell>
          <cell r="AP22">
            <v>364149.05999999994</v>
          </cell>
          <cell r="AQ22">
            <v>2499975.3399999994</v>
          </cell>
          <cell r="AR22">
            <v>842545.45000000019</v>
          </cell>
          <cell r="AS22">
            <v>2303906.75</v>
          </cell>
          <cell r="AT22">
            <v>11335684.479800003</v>
          </cell>
          <cell r="AU22">
            <v>6722378.6546000009</v>
          </cell>
          <cell r="AV22">
            <v>36619644.726400018</v>
          </cell>
          <cell r="AW22">
            <v>562037.41</v>
          </cell>
          <cell r="AX22">
            <v>3873438.3499999996</v>
          </cell>
          <cell r="AY22">
            <v>444647.24</v>
          </cell>
          <cell r="AZ22">
            <v>2884594.9299999997</v>
          </cell>
          <cell r="BA22">
            <v>1426349.5199999998</v>
          </cell>
          <cell r="BB22">
            <v>1480629.1700000002</v>
          </cell>
          <cell r="BC22">
            <v>2846706.959999999</v>
          </cell>
          <cell r="BD22">
            <v>799376.59000000008</v>
          </cell>
          <cell r="BE22">
            <v>28348262.066799998</v>
          </cell>
          <cell r="BF22">
            <v>71896667.757399976</v>
          </cell>
          <cell r="BG22">
            <v>32502491.789999999</v>
          </cell>
          <cell r="BH22">
            <v>1839633.5900000008</v>
          </cell>
          <cell r="BI22">
            <v>4666233.9100000011</v>
          </cell>
          <cell r="BJ22">
            <v>14797233.993399994</v>
          </cell>
          <cell r="BK22">
            <v>517049.60900000005</v>
          </cell>
          <cell r="BL22">
            <v>65597787.809999995</v>
          </cell>
          <cell r="BM22">
            <v>19209881.930000003</v>
          </cell>
          <cell r="BN22">
            <v>187315361.13300002</v>
          </cell>
          <cell r="BO22">
            <v>4018111.5999999992</v>
          </cell>
          <cell r="BP22">
            <v>262540.05</v>
          </cell>
          <cell r="BQ22">
            <v>499008.35439999995</v>
          </cell>
        </row>
        <row r="23">
          <cell r="A23">
            <v>11</v>
          </cell>
          <cell r="C23">
            <v>237090704.08859998</v>
          </cell>
          <cell r="D23">
            <v>78966117.390000015</v>
          </cell>
          <cell r="E23">
            <v>316800224.80619997</v>
          </cell>
          <cell r="F23">
            <v>195713869.4476001</v>
          </cell>
          <cell r="G23">
            <v>386398607.5800001</v>
          </cell>
          <cell r="H23">
            <v>1681329213.1192</v>
          </cell>
          <cell r="I23">
            <v>311188969.40480012</v>
          </cell>
          <cell r="J23">
            <v>567197218.67560017</v>
          </cell>
          <cell r="K23">
            <v>718467.79999999993</v>
          </cell>
          <cell r="L23">
            <v>460508389.56720012</v>
          </cell>
          <cell r="M23">
            <v>1078310956.3400002</v>
          </cell>
          <cell r="N23">
            <v>1548687140.5633998</v>
          </cell>
          <cell r="O23">
            <v>749592373.43480027</v>
          </cell>
          <cell r="P23">
            <v>1572678.9</v>
          </cell>
          <cell r="Q23">
            <v>15464757.789999995</v>
          </cell>
          <cell r="R23">
            <v>6067226.4900000012</v>
          </cell>
          <cell r="S23">
            <v>10302183.339999998</v>
          </cell>
          <cell r="T23">
            <v>25318016.696800001</v>
          </cell>
          <cell r="U23">
            <v>14687512.630000003</v>
          </cell>
          <cell r="V23">
            <v>12536449.810000001</v>
          </cell>
          <cell r="W23">
            <v>11813735.679999992</v>
          </cell>
          <cell r="X23">
            <v>4361285.49</v>
          </cell>
          <cell r="Y23">
            <v>8364423.9389999993</v>
          </cell>
          <cell r="Z23">
            <v>42570943.158999987</v>
          </cell>
          <cell r="AA23">
            <v>4123453.1892000004</v>
          </cell>
          <cell r="AB23">
            <v>34419810.07320001</v>
          </cell>
          <cell r="AC23">
            <v>2405695.694600001</v>
          </cell>
          <cell r="AD23">
            <v>26607282.604199994</v>
          </cell>
          <cell r="AE23">
            <v>15104058.770000003</v>
          </cell>
          <cell r="AF23">
            <v>32075787.062199999</v>
          </cell>
          <cell r="AG23">
            <v>381886.18</v>
          </cell>
          <cell r="AH23">
            <v>458287.60000000003</v>
          </cell>
          <cell r="AI23">
            <v>9484648.2800000031</v>
          </cell>
          <cell r="AJ23">
            <v>15717439.759999996</v>
          </cell>
          <cell r="AK23">
            <v>840673.93</v>
          </cell>
          <cell r="AL23">
            <v>10632202.573600002</v>
          </cell>
          <cell r="AM23">
            <v>10022778.790000001</v>
          </cell>
          <cell r="AN23">
            <v>4198552.8600000013</v>
          </cell>
          <cell r="AO23">
            <v>79489.05</v>
          </cell>
          <cell r="AP23">
            <v>888729.54740000004</v>
          </cell>
          <cell r="AQ23">
            <v>9799156.9828000031</v>
          </cell>
          <cell r="AR23">
            <v>5005054.1537999986</v>
          </cell>
          <cell r="AS23">
            <v>10635292.200000001</v>
          </cell>
          <cell r="AT23">
            <v>25981057.802000001</v>
          </cell>
          <cell r="AU23">
            <v>25816145.854999997</v>
          </cell>
          <cell r="AV23">
            <v>43902721.707000017</v>
          </cell>
          <cell r="AW23">
            <v>11818750.161200002</v>
          </cell>
          <cell r="AX23">
            <v>4079571.4692000006</v>
          </cell>
          <cell r="AY23">
            <v>4341637.8</v>
          </cell>
          <cell r="AZ23">
            <v>12999334.823799998</v>
          </cell>
          <cell r="BA23">
            <v>3299230.0899999994</v>
          </cell>
          <cell r="BB23">
            <v>810523.31999999983</v>
          </cell>
          <cell r="BC23">
            <v>1910448.9800000002</v>
          </cell>
          <cell r="BD23">
            <v>1532245.6900000004</v>
          </cell>
          <cell r="BE23">
            <v>53695862.808600008</v>
          </cell>
          <cell r="BF23">
            <v>188451941.26179999</v>
          </cell>
          <cell r="BG23">
            <v>72071892.159999996</v>
          </cell>
          <cell r="BH23">
            <v>1078964.6856</v>
          </cell>
          <cell r="BI23">
            <v>18097034.27</v>
          </cell>
          <cell r="BJ23">
            <v>22705506.147200003</v>
          </cell>
          <cell r="BK23">
            <v>1403303.1603999995</v>
          </cell>
          <cell r="BL23">
            <v>93600230.580000043</v>
          </cell>
          <cell r="BM23">
            <v>33640781.479999997</v>
          </cell>
          <cell r="BN23">
            <v>381199326.70800012</v>
          </cell>
          <cell r="BO23">
            <v>9510550.549999997</v>
          </cell>
          <cell r="BP23">
            <v>510865.07000000007</v>
          </cell>
          <cell r="BQ23">
            <v>4436441.3683999991</v>
          </cell>
        </row>
        <row r="24">
          <cell r="A24">
            <v>12</v>
          </cell>
          <cell r="C24">
            <v>661916867.05740011</v>
          </cell>
          <cell r="D24">
            <v>2178780937.0500002</v>
          </cell>
          <cell r="E24">
            <v>172152690.10000002</v>
          </cell>
          <cell r="F24">
            <v>68485291.310000002</v>
          </cell>
          <cell r="G24">
            <v>281202724.58920002</v>
          </cell>
          <cell r="H24">
            <v>124574450.07999997</v>
          </cell>
          <cell r="I24">
            <v>802412290.50680006</v>
          </cell>
          <cell r="J24">
            <v>845707024.56320012</v>
          </cell>
          <cell r="K24">
            <v>12976000</v>
          </cell>
          <cell r="L24">
            <v>1639899238.6823993</v>
          </cell>
          <cell r="M24">
            <v>1415090.5899999999</v>
          </cell>
          <cell r="N24">
            <v>1044738.0499999998</v>
          </cell>
          <cell r="O24">
            <v>87588244.622400016</v>
          </cell>
          <cell r="P24">
            <v>10497102.775</v>
          </cell>
          <cell r="Q24">
            <v>9173528.0700000022</v>
          </cell>
          <cell r="R24">
            <v>19522958.050000004</v>
          </cell>
          <cell r="S24">
            <v>11119987.389999999</v>
          </cell>
          <cell r="T24">
            <v>25671945.349999994</v>
          </cell>
          <cell r="U24">
            <v>8669516.7600000016</v>
          </cell>
          <cell r="V24">
            <v>39301290.319999993</v>
          </cell>
          <cell r="W24">
            <v>497589.92</v>
          </cell>
          <cell r="X24">
            <v>2041399.8099999998</v>
          </cell>
          <cell r="Y24">
            <v>6050088.0392000005</v>
          </cell>
          <cell r="Z24">
            <v>21855965.07540001</v>
          </cell>
          <cell r="AA24">
            <v>7879828.7396</v>
          </cell>
          <cell r="AB24">
            <v>12078272.02</v>
          </cell>
          <cell r="AC24">
            <v>12600681.493999999</v>
          </cell>
          <cell r="AD24">
            <v>149666411.0898</v>
          </cell>
          <cell r="AE24">
            <v>13550573.660000002</v>
          </cell>
          <cell r="AF24"/>
          <cell r="AG24">
            <v>318215.62</v>
          </cell>
          <cell r="AH24">
            <v>180047.09</v>
          </cell>
          <cell r="AI24">
            <v>180622.89</v>
          </cell>
          <cell r="AJ24">
            <v>20777002.239999991</v>
          </cell>
          <cell r="AK24">
            <v>164939.72999999998</v>
          </cell>
          <cell r="AL24">
            <v>6535209.049999998</v>
          </cell>
          <cell r="AM24"/>
          <cell r="AN24"/>
          <cell r="AO24">
            <v>21954830.66</v>
          </cell>
          <cell r="AP24"/>
          <cell r="AQ24">
            <v>6682120.4599999972</v>
          </cell>
          <cell r="AR24">
            <v>26030611.350000001</v>
          </cell>
          <cell r="AS24">
            <v>46875535.074999988</v>
          </cell>
          <cell r="AT24">
            <v>8034393.3999999976</v>
          </cell>
          <cell r="AU24">
            <v>26357056.408400007</v>
          </cell>
          <cell r="AV24">
            <v>21746545.674400005</v>
          </cell>
          <cell r="AW24">
            <v>145824.31</v>
          </cell>
          <cell r="AX24">
            <v>7721414.1821999997</v>
          </cell>
          <cell r="AY24">
            <v>1543401.1605999998</v>
          </cell>
          <cell r="AZ24">
            <v>31722774.460000001</v>
          </cell>
          <cell r="BA24">
            <v>1100905.2000000002</v>
          </cell>
          <cell r="BB24">
            <v>4076598.9735999997</v>
          </cell>
          <cell r="BC24">
            <v>55694.55</v>
          </cell>
          <cell r="BD24">
            <v>9030846.9900000021</v>
          </cell>
          <cell r="BE24">
            <v>2349278.2000000002</v>
          </cell>
          <cell r="BF24">
            <v>907488397.53000021</v>
          </cell>
          <cell r="BG24">
            <v>88147233.080000073</v>
          </cell>
          <cell r="BH24">
            <v>14884699.409999998</v>
          </cell>
          <cell r="BI24">
            <v>183561813.75999999</v>
          </cell>
          <cell r="BJ24">
            <v>77297063.670000017</v>
          </cell>
          <cell r="BK24">
            <v>2607179.2499999991</v>
          </cell>
          <cell r="BL24">
            <v>430093141.96999991</v>
          </cell>
          <cell r="BM24">
            <v>1052112.8248000001</v>
          </cell>
          <cell r="BN24">
            <v>1225156.33</v>
          </cell>
          <cell r="BO24">
            <v>1619575.8599999999</v>
          </cell>
          <cell r="BP24">
            <v>109208.20999999999</v>
          </cell>
          <cell r="BQ24">
            <v>2135613</v>
          </cell>
        </row>
        <row r="25">
          <cell r="A25">
            <v>13</v>
          </cell>
          <cell r="C25">
            <v>4970293206.7582006</v>
          </cell>
          <cell r="D25">
            <v>1965888.5699999998</v>
          </cell>
          <cell r="E25">
            <v>2450157281.4326005</v>
          </cell>
          <cell r="F25">
            <v>815058593.55100036</v>
          </cell>
          <cell r="G25">
            <v>2630662950.5406003</v>
          </cell>
          <cell r="H25">
            <v>1607470875.4171996</v>
          </cell>
          <cell r="I25">
            <v>3756073617.7251992</v>
          </cell>
          <cell r="J25">
            <v>16097093642.815197</v>
          </cell>
          <cell r="K25">
            <v>1683763.24</v>
          </cell>
          <cell r="L25">
            <v>7913716936.4892006</v>
          </cell>
          <cell r="M25">
            <v>247866528.7737999</v>
          </cell>
          <cell r="N25">
            <v>977603310.10759985</v>
          </cell>
          <cell r="O25">
            <v>8957545637.5598011</v>
          </cell>
          <cell r="P25">
            <v>711214.41</v>
          </cell>
          <cell r="Q25">
            <v>58828143.780000009</v>
          </cell>
          <cell r="R25">
            <v>19218083.93</v>
          </cell>
          <cell r="S25">
            <v>12712436.870000003</v>
          </cell>
          <cell r="T25">
            <v>37149046.148199998</v>
          </cell>
          <cell r="U25">
            <v>5934838.5500000007</v>
          </cell>
          <cell r="V25">
            <v>56326756.820599981</v>
          </cell>
          <cell r="W25">
            <v>68737247.480000004</v>
          </cell>
          <cell r="X25">
            <v>7863286.3000000007</v>
          </cell>
          <cell r="Y25">
            <v>15623819.947200002</v>
          </cell>
          <cell r="Z25">
            <v>53657866.463400006</v>
          </cell>
          <cell r="AA25">
            <v>12582060.688999999</v>
          </cell>
          <cell r="AB25">
            <v>36128208.556600019</v>
          </cell>
          <cell r="AC25">
            <v>5060920.3524000002</v>
          </cell>
          <cell r="AD25">
            <v>220728243.33719996</v>
          </cell>
          <cell r="AE25">
            <v>8659611.75</v>
          </cell>
          <cell r="AF25">
            <v>19703096.946599998</v>
          </cell>
          <cell r="AG25">
            <v>1903685.3900000001</v>
          </cell>
          <cell r="AH25">
            <v>4454071.036799999</v>
          </cell>
          <cell r="AI25">
            <v>11012717.289999997</v>
          </cell>
          <cell r="AJ25">
            <v>38193232.179400004</v>
          </cell>
          <cell r="AK25">
            <v>61057853.122999996</v>
          </cell>
          <cell r="AL25">
            <v>41293748.896799996</v>
          </cell>
          <cell r="AM25">
            <v>5670922.7700000005</v>
          </cell>
          <cell r="AN25">
            <v>18045038.499999996</v>
          </cell>
          <cell r="AO25">
            <v>20506747.079999998</v>
          </cell>
          <cell r="AP25">
            <v>1293435.4655999998</v>
          </cell>
          <cell r="AQ25">
            <v>79827088.746399999</v>
          </cell>
          <cell r="AR25">
            <v>24087503.46780001</v>
          </cell>
          <cell r="AS25">
            <v>37797029.049999997</v>
          </cell>
          <cell r="AT25">
            <v>15820297.2454</v>
          </cell>
          <cell r="AU25">
            <v>51167026.350599974</v>
          </cell>
          <cell r="AV25">
            <v>122981521.16020003</v>
          </cell>
          <cell r="AW25">
            <v>19493276.3948</v>
          </cell>
          <cell r="AX25">
            <v>28072815.296399999</v>
          </cell>
          <cell r="AY25">
            <v>24551759.721799996</v>
          </cell>
          <cell r="AZ25">
            <v>29326853.3618</v>
          </cell>
          <cell r="BA25">
            <v>7828622.6600000001</v>
          </cell>
          <cell r="BB25">
            <v>13032469.684600001</v>
          </cell>
          <cell r="BC25">
            <v>1594087.3003999996</v>
          </cell>
          <cell r="BD25">
            <v>1793631.4799999997</v>
          </cell>
          <cell r="BE25">
            <v>48377651.962199986</v>
          </cell>
          <cell r="BF25">
            <v>190443507.86880007</v>
          </cell>
          <cell r="BG25">
            <v>260390189.47</v>
          </cell>
          <cell r="BH25">
            <v>1488518.1670000001</v>
          </cell>
          <cell r="BI25">
            <v>7469772.1000000015</v>
          </cell>
          <cell r="BJ25">
            <v>51522292.315800011</v>
          </cell>
          <cell r="BK25">
            <v>991149.6152</v>
          </cell>
          <cell r="BL25">
            <v>76584376.079999954</v>
          </cell>
          <cell r="BM25">
            <v>53658870.560599998</v>
          </cell>
          <cell r="BN25">
            <v>115954907.17600003</v>
          </cell>
          <cell r="BO25">
            <v>858813616.56040001</v>
          </cell>
          <cell r="BP25">
            <v>135544599.98999998</v>
          </cell>
          <cell r="BQ25">
            <v>260667914.53979999</v>
          </cell>
        </row>
        <row r="26">
          <cell r="A26">
            <v>14</v>
          </cell>
          <cell r="C26">
            <v>9418993.1699999981</v>
          </cell>
          <cell r="D26"/>
          <cell r="E26">
            <v>3239874.3599999989</v>
          </cell>
          <cell r="F26">
            <v>5658764.620000001</v>
          </cell>
          <cell r="G26">
            <v>5238786.24</v>
          </cell>
          <cell r="H26">
            <v>4633172.54</v>
          </cell>
          <cell r="I26">
            <v>20019443.84</v>
          </cell>
          <cell r="J26">
            <v>704645.63</v>
          </cell>
          <cell r="K26">
            <v>30410.55</v>
          </cell>
          <cell r="L26"/>
          <cell r="M26">
            <v>2413807.62</v>
          </cell>
          <cell r="N26">
            <v>1299073.7100000007</v>
          </cell>
          <cell r="O26">
            <v>2629827596.0399995</v>
          </cell>
          <cell r="P26"/>
          <cell r="Q26">
            <v>761562.77</v>
          </cell>
          <cell r="R26">
            <v>325939.27</v>
          </cell>
          <cell r="S26"/>
          <cell r="T26"/>
          <cell r="U26">
            <v>0</v>
          </cell>
          <cell r="V26"/>
          <cell r="W26">
            <v>2585863.91</v>
          </cell>
          <cell r="X26">
            <v>44771.369999999995</v>
          </cell>
          <cell r="Y26">
            <v>73827.48</v>
          </cell>
          <cell r="Z26"/>
          <cell r="AA26">
            <v>979238.71799999999</v>
          </cell>
          <cell r="AB26">
            <v>276211.60000000003</v>
          </cell>
          <cell r="AC26"/>
          <cell r="AD26">
            <v>488877.62000000005</v>
          </cell>
          <cell r="AE26">
            <v>59921.26</v>
          </cell>
          <cell r="AF26"/>
          <cell r="AG26">
            <v>8278.9599999999991</v>
          </cell>
          <cell r="AH26">
            <v>63132.22</v>
          </cell>
          <cell r="AI26">
            <v>362727.78</v>
          </cell>
          <cell r="AJ26">
            <v>117839.63</v>
          </cell>
          <cell r="AK26"/>
          <cell r="AL26"/>
          <cell r="AM26"/>
          <cell r="AN26">
            <v>37287.310000000005</v>
          </cell>
          <cell r="AO26"/>
          <cell r="AP26"/>
          <cell r="AQ26">
            <v>22990.36</v>
          </cell>
          <cell r="AR26">
            <v>148480.28999999998</v>
          </cell>
          <cell r="AS26">
            <v>91743.13</v>
          </cell>
          <cell r="AT26">
            <v>15564.33</v>
          </cell>
          <cell r="AU26">
            <v>782537.4800000001</v>
          </cell>
          <cell r="AV26">
            <v>833388.00860000006</v>
          </cell>
          <cell r="AW26">
            <v>266239.39</v>
          </cell>
          <cell r="AX26">
            <v>41695.1</v>
          </cell>
          <cell r="AY26">
            <v>373561.17</v>
          </cell>
          <cell r="AZ26">
            <v>66580.399999999994</v>
          </cell>
          <cell r="BA26"/>
          <cell r="BB26"/>
          <cell r="BC26">
            <v>29575.040000000001</v>
          </cell>
          <cell r="BD26"/>
          <cell r="BE26">
            <v>501286.37</v>
          </cell>
          <cell r="BF26"/>
          <cell r="BG26">
            <v>346938.67999999993</v>
          </cell>
          <cell r="BH26"/>
          <cell r="BI26"/>
          <cell r="BJ26">
            <v>105300.35</v>
          </cell>
          <cell r="BK26"/>
          <cell r="BL26">
            <v>273483.75</v>
          </cell>
          <cell r="BM26"/>
          <cell r="BN26">
            <v>1069399.53</v>
          </cell>
          <cell r="BO26">
            <v>9750</v>
          </cell>
          <cell r="BP26">
            <v>14294.220000000001</v>
          </cell>
          <cell r="BQ26">
            <v>74697.25</v>
          </cell>
        </row>
        <row r="27">
          <cell r="A27">
            <v>15</v>
          </cell>
          <cell r="C27">
            <v>10306801.369999999</v>
          </cell>
          <cell r="D27"/>
          <cell r="E27">
            <v>56991149.779999964</v>
          </cell>
          <cell r="F27">
            <v>6222102.2800000003</v>
          </cell>
          <cell r="G27">
            <v>81704641.850000009</v>
          </cell>
          <cell r="H27">
            <v>42877814.930000015</v>
          </cell>
          <cell r="I27">
            <v>91426129.920000017</v>
          </cell>
          <cell r="J27">
            <v>50335671.120000012</v>
          </cell>
          <cell r="K27"/>
          <cell r="L27">
            <v>69117113.425400004</v>
          </cell>
          <cell r="M27">
            <v>3224998.1800000006</v>
          </cell>
          <cell r="N27">
            <v>38857324.690000005</v>
          </cell>
          <cell r="O27">
            <v>4727041.6700000018</v>
          </cell>
          <cell r="P27">
            <v>273773.71999999997</v>
          </cell>
          <cell r="Q27">
            <v>5547847.1099999985</v>
          </cell>
          <cell r="R27">
            <v>1229927.5799999998</v>
          </cell>
          <cell r="S27">
            <v>575006.17999999993</v>
          </cell>
          <cell r="T27">
            <v>362307.82</v>
          </cell>
          <cell r="U27">
            <v>48589.439999999995</v>
          </cell>
          <cell r="V27">
            <v>413212.25000000006</v>
          </cell>
          <cell r="W27">
            <v>1651969.2900000003</v>
          </cell>
          <cell r="X27">
            <v>1722359.53</v>
          </cell>
          <cell r="Y27">
            <v>234233.25</v>
          </cell>
          <cell r="Z27">
            <v>1055579.5771999999</v>
          </cell>
          <cell r="AA27">
            <v>1205227.3300000003</v>
          </cell>
          <cell r="AB27">
            <v>1090052.9300000002</v>
          </cell>
          <cell r="AC27">
            <v>83259.329999999987</v>
          </cell>
          <cell r="AD27">
            <v>9075988.2659999952</v>
          </cell>
          <cell r="AE27">
            <v>103516.27999999998</v>
          </cell>
          <cell r="AF27">
            <v>1023029.8900000001</v>
          </cell>
          <cell r="AG27">
            <v>76439.899999999994</v>
          </cell>
          <cell r="AH27">
            <v>322275.81</v>
          </cell>
          <cell r="AI27">
            <v>707827.59</v>
          </cell>
          <cell r="AJ27">
            <v>392163.78</v>
          </cell>
          <cell r="AK27">
            <v>3225548.59</v>
          </cell>
          <cell r="AL27">
            <v>130690.73999999999</v>
          </cell>
          <cell r="AM27">
            <v>518659.35000000003</v>
          </cell>
          <cell r="AN27">
            <v>1119161.17</v>
          </cell>
          <cell r="AO27">
            <v>952981.18</v>
          </cell>
          <cell r="AP27"/>
          <cell r="AQ27">
            <v>820513.79000000015</v>
          </cell>
          <cell r="AR27">
            <v>848094.85000000009</v>
          </cell>
          <cell r="AS27">
            <v>539176.79</v>
          </cell>
          <cell r="AT27">
            <v>950326.52</v>
          </cell>
          <cell r="AU27">
            <v>2246771.1</v>
          </cell>
          <cell r="AV27">
            <v>5477405.5216000015</v>
          </cell>
          <cell r="AW27">
            <v>484764</v>
          </cell>
          <cell r="AX27">
            <v>712970.33</v>
          </cell>
          <cell r="AY27">
            <v>138776.53</v>
          </cell>
          <cell r="AZ27">
            <v>2553510.7399999998</v>
          </cell>
          <cell r="BA27"/>
          <cell r="BB27">
            <v>671692.46</v>
          </cell>
          <cell r="BC27">
            <v>446078.75</v>
          </cell>
          <cell r="BD27"/>
          <cell r="BE27">
            <v>2554505.34</v>
          </cell>
          <cell r="BF27">
            <v>7666325.7196000004</v>
          </cell>
          <cell r="BG27">
            <v>6858494.2200000007</v>
          </cell>
          <cell r="BH27">
            <v>24895.18</v>
          </cell>
          <cell r="BI27">
            <v>52004.44</v>
          </cell>
          <cell r="BJ27">
            <v>391872.56</v>
          </cell>
          <cell r="BK27">
            <v>84000.609999999986</v>
          </cell>
          <cell r="BL27">
            <v>2122672.0500000003</v>
          </cell>
          <cell r="BM27">
            <v>1780482.26</v>
          </cell>
          <cell r="BN27">
            <v>3086917.13</v>
          </cell>
          <cell r="BO27">
            <v>1109489.7</v>
          </cell>
          <cell r="BP27"/>
          <cell r="BQ27">
            <v>161589.43</v>
          </cell>
        </row>
        <row r="28">
          <cell r="A28">
            <v>16</v>
          </cell>
          <cell r="C28">
            <v>1987586137.6461997</v>
          </cell>
          <cell r="D28">
            <v>188063.06</v>
          </cell>
          <cell r="E28">
            <v>97692544.170599997</v>
          </cell>
          <cell r="F28">
            <v>206480062.67040002</v>
          </cell>
          <cell r="G28">
            <v>767943887.19999969</v>
          </cell>
          <cell r="H28">
            <v>281501344.59000003</v>
          </cell>
          <cell r="I28">
            <v>232487751.52999991</v>
          </cell>
          <cell r="J28">
            <v>109875921.45999999</v>
          </cell>
          <cell r="K28">
            <v>218467.09</v>
          </cell>
          <cell r="L28">
            <v>1266592472.6531999</v>
          </cell>
          <cell r="M28">
            <v>92144399.629999995</v>
          </cell>
          <cell r="N28">
            <v>481804709.34679991</v>
          </cell>
          <cell r="O28">
            <v>130532889.41780002</v>
          </cell>
          <cell r="P28">
            <v>212859.58</v>
          </cell>
          <cell r="Q28">
            <v>4688217.0299999975</v>
          </cell>
          <cell r="R28">
            <v>3017056.8699999996</v>
          </cell>
          <cell r="S28">
            <v>713539.08000000007</v>
          </cell>
          <cell r="T28">
            <v>1794689.2400000002</v>
          </cell>
          <cell r="U28">
            <v>852317.13</v>
          </cell>
          <cell r="V28">
            <v>2967297.53</v>
          </cell>
          <cell r="W28">
            <v>2552282.2699999996</v>
          </cell>
          <cell r="X28">
            <v>1629599.4799999997</v>
          </cell>
          <cell r="Y28">
            <v>2748265.4840000006</v>
          </cell>
          <cell r="Z28">
            <v>13210690.911400001</v>
          </cell>
          <cell r="AA28">
            <v>2654280.6923999996</v>
          </cell>
          <cell r="AB28">
            <v>6971239.8828000026</v>
          </cell>
          <cell r="AC28">
            <v>17936700.876800001</v>
          </cell>
          <cell r="AD28">
            <v>8115961.0398000022</v>
          </cell>
          <cell r="AE28">
            <v>2680259.6100000003</v>
          </cell>
          <cell r="AF28">
            <v>3590309.8888000008</v>
          </cell>
          <cell r="AG28">
            <v>88921.03</v>
          </cell>
          <cell r="AH28">
            <v>900765.94000000006</v>
          </cell>
          <cell r="AI28">
            <v>3269720.5700000003</v>
          </cell>
          <cell r="AJ28">
            <v>3752523.1199999992</v>
          </cell>
          <cell r="AK28">
            <v>6460160.1100000003</v>
          </cell>
          <cell r="AL28">
            <v>7746208.633200001</v>
          </cell>
          <cell r="AM28">
            <v>1177502.0799999998</v>
          </cell>
          <cell r="AN28">
            <v>2700372.84</v>
          </cell>
          <cell r="AO28">
            <v>2793623.51</v>
          </cell>
          <cell r="AP28">
            <v>210895.85</v>
          </cell>
          <cell r="AQ28">
            <v>1898946.5</v>
          </cell>
          <cell r="AR28">
            <v>2057389.1400000004</v>
          </cell>
          <cell r="AS28">
            <v>691590.78000000014</v>
          </cell>
          <cell r="AT28">
            <v>5798157.7500000028</v>
          </cell>
          <cell r="AU28">
            <v>5268520.8457999993</v>
          </cell>
          <cell r="AV28">
            <v>25986578.233400002</v>
          </cell>
          <cell r="AW28">
            <v>1503173.6060000001</v>
          </cell>
          <cell r="AX28">
            <v>1473577.5874000001</v>
          </cell>
          <cell r="AY28">
            <v>3826084.0499999993</v>
          </cell>
          <cell r="AZ28">
            <v>6253348.8599999994</v>
          </cell>
          <cell r="BA28">
            <v>596306.34</v>
          </cell>
          <cell r="BB28">
            <v>876139.60660000006</v>
          </cell>
          <cell r="BC28">
            <v>918129.3</v>
          </cell>
          <cell r="BD28">
            <v>240945.48419999998</v>
          </cell>
          <cell r="BE28">
            <v>19737263.151799999</v>
          </cell>
          <cell r="BF28">
            <v>38260750.99999997</v>
          </cell>
          <cell r="BG28">
            <v>25343376.619999986</v>
          </cell>
          <cell r="BH28">
            <v>945903.73940000008</v>
          </cell>
          <cell r="BI28">
            <v>1185606.3700000003</v>
          </cell>
          <cell r="BJ28">
            <v>5898445.2778000003</v>
          </cell>
          <cell r="BK28">
            <v>179727.93119999999</v>
          </cell>
          <cell r="BL28">
            <v>25747396.75999999</v>
          </cell>
          <cell r="BM28">
            <v>6427186.1900000013</v>
          </cell>
          <cell r="BN28">
            <v>44181001.899000004</v>
          </cell>
          <cell r="BO28">
            <v>4034054.5499999993</v>
          </cell>
          <cell r="BP28">
            <v>59035.72</v>
          </cell>
          <cell r="BQ28">
            <v>11450528.995000001</v>
          </cell>
        </row>
        <row r="29">
          <cell r="A29">
            <v>17</v>
          </cell>
          <cell r="C29">
            <v>41187.800000000003</v>
          </cell>
          <cell r="D29"/>
          <cell r="E29">
            <v>145316.69</v>
          </cell>
          <cell r="F29"/>
          <cell r="G29">
            <v>122505.68</v>
          </cell>
          <cell r="H29"/>
          <cell r="I29"/>
          <cell r="J29">
            <v>194741.64</v>
          </cell>
          <cell r="K29"/>
          <cell r="L29">
            <v>55328.45</v>
          </cell>
          <cell r="M29"/>
          <cell r="N29">
            <v>17748519.859999999</v>
          </cell>
          <cell r="O29">
            <v>13720</v>
          </cell>
          <cell r="P29"/>
          <cell r="Q29"/>
          <cell r="R29">
            <v>4810.08</v>
          </cell>
          <cell r="S29"/>
          <cell r="T29"/>
          <cell r="U29"/>
          <cell r="V29"/>
          <cell r="W29">
            <v>20589.59</v>
          </cell>
          <cell r="X29"/>
          <cell r="Y29">
            <v>32649.46</v>
          </cell>
          <cell r="Z29">
            <v>600030.56039999996</v>
          </cell>
          <cell r="AA29"/>
          <cell r="AB29"/>
          <cell r="AC29"/>
          <cell r="AD29"/>
          <cell r="AE29">
            <v>28180.14</v>
          </cell>
          <cell r="AF29"/>
          <cell r="AG29"/>
          <cell r="AH29"/>
          <cell r="AI29">
            <v>60436.62</v>
          </cell>
          <cell r="AJ29"/>
          <cell r="AK29"/>
          <cell r="AL29">
            <v>254281.94760000001</v>
          </cell>
          <cell r="AM29"/>
          <cell r="AN29"/>
          <cell r="AO29"/>
          <cell r="AP29"/>
          <cell r="AQ29">
            <v>36570.04</v>
          </cell>
          <cell r="AR29"/>
          <cell r="AS29"/>
          <cell r="AT29"/>
          <cell r="AU29"/>
          <cell r="AV29">
            <v>110682.57</v>
          </cell>
          <cell r="AW29"/>
          <cell r="AX29"/>
          <cell r="AY29"/>
          <cell r="AZ29"/>
          <cell r="BA29"/>
          <cell r="BB29">
            <v>6189.85</v>
          </cell>
          <cell r="BC29">
            <v>20725.870000000003</v>
          </cell>
          <cell r="BD29"/>
          <cell r="BE29">
            <v>103481.45</v>
          </cell>
          <cell r="BF29">
            <v>44699.12</v>
          </cell>
          <cell r="BG29">
            <v>215692.41</v>
          </cell>
          <cell r="BH29"/>
          <cell r="BI29"/>
          <cell r="BJ29">
            <v>7541.16</v>
          </cell>
          <cell r="BK29">
            <v>1069.24</v>
          </cell>
          <cell r="BL29">
            <v>307068.92999999993</v>
          </cell>
          <cell r="BM29"/>
          <cell r="BN29">
            <v>329436.41000000009</v>
          </cell>
          <cell r="BO29"/>
          <cell r="BP29"/>
          <cell r="BQ29"/>
        </row>
        <row r="30">
          <cell r="A30">
            <v>18</v>
          </cell>
          <cell r="C30">
            <v>41000</v>
          </cell>
          <cell r="D30"/>
          <cell r="E30">
            <v>34450</v>
          </cell>
          <cell r="F30"/>
          <cell r="G30">
            <v>35000</v>
          </cell>
          <cell r="H30">
            <v>20652.84</v>
          </cell>
          <cell r="I30">
            <v>80401.61</v>
          </cell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  <cell r="BL30"/>
          <cell r="BM30"/>
          <cell r="BN30"/>
          <cell r="BO30"/>
          <cell r="BP30"/>
          <cell r="BQ30"/>
        </row>
        <row r="31">
          <cell r="A31">
            <v>19</v>
          </cell>
          <cell r="C31"/>
          <cell r="D31"/>
          <cell r="E31">
            <v>617951.81000000006</v>
          </cell>
          <cell r="F31">
            <v>750073.80999999994</v>
          </cell>
          <cell r="G31">
            <v>441211.49</v>
          </cell>
          <cell r="H31"/>
          <cell r="I31"/>
          <cell r="J31"/>
          <cell r="K31"/>
          <cell r="L31">
            <v>0</v>
          </cell>
          <cell r="M31">
            <v>15879</v>
          </cell>
          <cell r="N31"/>
          <cell r="O31">
            <v>57903.85</v>
          </cell>
          <cell r="P31"/>
          <cell r="Q31">
            <v>138362.42000000001</v>
          </cell>
          <cell r="R31"/>
          <cell r="S31">
            <v>26300.57</v>
          </cell>
          <cell r="T31"/>
          <cell r="U31"/>
          <cell r="V31"/>
          <cell r="W31">
            <v>2000</v>
          </cell>
          <cell r="X31"/>
          <cell r="Y31"/>
          <cell r="Z31"/>
          <cell r="AA31">
            <v>0</v>
          </cell>
          <cell r="AB31"/>
          <cell r="AC31">
            <v>117526.59</v>
          </cell>
          <cell r="AD31"/>
          <cell r="AE31">
            <v>229334.13999999998</v>
          </cell>
          <cell r="AF31"/>
          <cell r="AG31">
            <v>29602.16</v>
          </cell>
          <cell r="AH31"/>
          <cell r="AI31"/>
          <cell r="AJ31">
            <v>101803.4</v>
          </cell>
          <cell r="AK31">
            <v>873.16</v>
          </cell>
          <cell r="AL31"/>
          <cell r="AM31"/>
          <cell r="AN31"/>
          <cell r="AO31"/>
          <cell r="AP31"/>
          <cell r="AQ31"/>
          <cell r="AR31"/>
          <cell r="AS31"/>
          <cell r="AT31"/>
          <cell r="AU31">
            <v>220338.39</v>
          </cell>
          <cell r="AV31">
            <v>136921.35</v>
          </cell>
          <cell r="AW31"/>
          <cell r="AX31"/>
          <cell r="AY31"/>
          <cell r="AZ31">
            <v>3691.07</v>
          </cell>
          <cell r="BA31"/>
          <cell r="BB31"/>
          <cell r="BC31">
            <v>416872.77</v>
          </cell>
          <cell r="BD31"/>
          <cell r="BE31">
            <v>2569.9500000000003</v>
          </cell>
          <cell r="BF31"/>
          <cell r="BG31">
            <v>52926.989999999991</v>
          </cell>
          <cell r="BH31"/>
          <cell r="BI31"/>
          <cell r="BJ31">
            <v>30205.29</v>
          </cell>
          <cell r="BK31">
            <v>3616.69</v>
          </cell>
          <cell r="BL31"/>
          <cell r="BM31"/>
          <cell r="BN31">
            <v>158263.04999999999</v>
          </cell>
          <cell r="BO31"/>
          <cell r="BP31"/>
          <cell r="BQ31">
            <v>0</v>
          </cell>
        </row>
      </sheetData>
      <sheetData sheetId="2">
        <row r="13">
          <cell r="C13" t="str">
            <v>BCR</v>
          </cell>
          <cell r="D13" t="str">
            <v>BEC</v>
          </cell>
          <cell r="E13" t="str">
            <v>BFO</v>
          </cell>
          <cell r="F13" t="str">
            <v>BGA</v>
          </cell>
          <cell r="G13" t="str">
            <v>BIE</v>
          </cell>
          <cell r="H13" t="str">
            <v>BIS</v>
          </cell>
          <cell r="I13" t="str">
            <v>BME</v>
          </cell>
          <cell r="J13" t="str">
            <v>BNA</v>
          </cell>
          <cell r="K13" t="str">
            <v>BNB</v>
          </cell>
          <cell r="L13" t="str">
            <v>BPR</v>
          </cell>
          <cell r="M13" t="str">
            <v>BSO</v>
          </cell>
          <cell r="N13" t="str">
            <v>BUN</v>
          </cell>
          <cell r="O13" t="str">
            <v>CJN</v>
          </cell>
          <cell r="P13" t="str">
            <v>ICI</v>
          </cell>
          <cell r="Q13" t="str">
            <v>PCO</v>
          </cell>
          <cell r="R13" t="str">
            <v>PEF</v>
          </cell>
          <cell r="S13" t="str">
            <v>VL1</v>
          </cell>
          <cell r="T13" t="str">
            <v>VPR</v>
          </cell>
        </row>
        <row r="14">
          <cell r="A14">
            <v>2</v>
          </cell>
          <cell r="C14">
            <v>56000</v>
          </cell>
          <cell r="D14">
            <v>91672932.359999999</v>
          </cell>
          <cell r="E14"/>
          <cell r="F14">
            <v>226622.02280000001</v>
          </cell>
          <cell r="G14">
            <v>251048</v>
          </cell>
          <cell r="H14">
            <v>134336.39000000001</v>
          </cell>
          <cell r="I14"/>
          <cell r="J14"/>
          <cell r="K14">
            <v>5415210.25</v>
          </cell>
          <cell r="L14">
            <v>1958808.1700000002</v>
          </cell>
          <cell r="M14"/>
          <cell r="N14">
            <v>121000</v>
          </cell>
          <cell r="O14">
            <v>40768.32</v>
          </cell>
          <cell r="P14"/>
          <cell r="Q14">
            <v>897.15</v>
          </cell>
          <cell r="R14"/>
          <cell r="S14"/>
          <cell r="T14"/>
        </row>
        <row r="15">
          <cell r="A15">
            <v>3</v>
          </cell>
          <cell r="C15"/>
          <cell r="D15">
            <v>697.08</v>
          </cell>
          <cell r="E15"/>
          <cell r="F15">
            <v>26.88</v>
          </cell>
          <cell r="G15"/>
          <cell r="H15"/>
          <cell r="I15"/>
          <cell r="J15"/>
          <cell r="K15"/>
          <cell r="L15"/>
          <cell r="M15"/>
          <cell r="N15"/>
          <cell r="O15">
            <v>9988.31</v>
          </cell>
          <cell r="P15"/>
          <cell r="Q15"/>
          <cell r="R15"/>
          <cell r="S15"/>
          <cell r="T15"/>
        </row>
        <row r="16">
          <cell r="A16">
            <v>4</v>
          </cell>
          <cell r="C16">
            <v>10916052.840000002</v>
          </cell>
          <cell r="D16">
            <v>3796597.4751999998</v>
          </cell>
          <cell r="E16"/>
          <cell r="F16">
            <v>11247586.360399997</v>
          </cell>
          <cell r="G16">
            <v>7627464.54</v>
          </cell>
          <cell r="H16">
            <v>352099180.98820001</v>
          </cell>
          <cell r="I16">
            <v>20810934.934800003</v>
          </cell>
          <cell r="J16"/>
          <cell r="K16">
            <v>4210572.6037999997</v>
          </cell>
          <cell r="L16">
            <v>1992482.46</v>
          </cell>
          <cell r="M16"/>
          <cell r="N16">
            <v>33410870.149999999</v>
          </cell>
          <cell r="O16">
            <v>4038.89</v>
          </cell>
          <cell r="P16"/>
          <cell r="Q16"/>
          <cell r="R16"/>
          <cell r="S16"/>
          <cell r="T16"/>
        </row>
        <row r="17">
          <cell r="A17">
            <v>5</v>
          </cell>
          <cell r="C17">
            <v>450980.8</v>
          </cell>
          <cell r="D17"/>
          <cell r="E17"/>
          <cell r="F17">
            <v>0</v>
          </cell>
          <cell r="G17">
            <v>10505194.42</v>
          </cell>
          <cell r="H17">
            <v>8643663.1508000009</v>
          </cell>
          <cell r="I17">
            <v>26916264.16</v>
          </cell>
          <cell r="J17"/>
          <cell r="K17">
            <v>22846695.289999999</v>
          </cell>
          <cell r="L17">
            <v>120331.17</v>
          </cell>
          <cell r="M17"/>
          <cell r="N17"/>
          <cell r="O17">
            <v>997.61</v>
          </cell>
          <cell r="P17"/>
          <cell r="Q17"/>
          <cell r="R17"/>
          <cell r="S17"/>
          <cell r="T17"/>
        </row>
        <row r="18">
          <cell r="A18">
            <v>6</v>
          </cell>
          <cell r="C18">
            <v>158866188.54799998</v>
          </cell>
          <cell r="D18">
            <v>158302587.98000008</v>
          </cell>
          <cell r="E18">
            <v>18582396.699999999</v>
          </cell>
          <cell r="F18">
            <v>13920999.606000002</v>
          </cell>
          <cell r="G18">
            <v>266250551.36000001</v>
          </cell>
          <cell r="H18">
            <v>1944527686.3905997</v>
          </cell>
          <cell r="I18">
            <v>17202969.079999998</v>
          </cell>
          <cell r="J18">
            <v>1702411.83</v>
          </cell>
          <cell r="K18">
            <v>364488048.59659994</v>
          </cell>
          <cell r="L18">
            <v>1993308.9799999997</v>
          </cell>
          <cell r="M18"/>
          <cell r="N18">
            <v>138676858.88</v>
          </cell>
          <cell r="O18">
            <v>16854.43</v>
          </cell>
          <cell r="P18">
            <v>503271</v>
          </cell>
          <cell r="Q18">
            <v>1612251.4300000002</v>
          </cell>
          <cell r="R18"/>
          <cell r="S18"/>
          <cell r="T18"/>
        </row>
        <row r="19">
          <cell r="A19">
            <v>7</v>
          </cell>
          <cell r="C19">
            <v>107690723.03</v>
          </cell>
          <cell r="D19">
            <v>11550173.930000002</v>
          </cell>
          <cell r="E19">
            <v>2625790.11</v>
          </cell>
          <cell r="F19">
            <v>201839.39</v>
          </cell>
          <cell r="G19"/>
          <cell r="H19">
            <v>79508776.980000019</v>
          </cell>
          <cell r="I19">
            <v>100672615.06</v>
          </cell>
          <cell r="J19"/>
          <cell r="K19">
            <v>337451607.36000001</v>
          </cell>
          <cell r="L19"/>
          <cell r="M19"/>
          <cell r="N19">
            <v>415149412.96999997</v>
          </cell>
          <cell r="O19"/>
          <cell r="P19"/>
          <cell r="Q19"/>
          <cell r="R19"/>
          <cell r="S19"/>
          <cell r="T19"/>
        </row>
        <row r="20">
          <cell r="A20">
            <v>8</v>
          </cell>
          <cell r="C20">
            <v>41296006.249999993</v>
          </cell>
          <cell r="D20">
            <v>239196444.78279993</v>
          </cell>
          <cell r="E20">
            <v>181304595.79119989</v>
          </cell>
          <cell r="F20">
            <v>95309931.092400014</v>
          </cell>
          <cell r="G20">
            <v>5721745.46</v>
          </cell>
          <cell r="H20">
            <v>485750070.45539993</v>
          </cell>
          <cell r="I20">
            <v>84510375.771200016</v>
          </cell>
          <cell r="J20"/>
          <cell r="K20">
            <v>466108793.4780001</v>
          </cell>
          <cell r="L20">
            <v>345727811.69</v>
          </cell>
          <cell r="M20">
            <v>13720</v>
          </cell>
          <cell r="N20">
            <v>800167744.80799997</v>
          </cell>
          <cell r="O20">
            <v>1571.43</v>
          </cell>
          <cell r="P20">
            <v>81881930.319999993</v>
          </cell>
          <cell r="Q20">
            <v>27045974.879999999</v>
          </cell>
          <cell r="R20"/>
          <cell r="S20">
            <v>17260.240000000002</v>
          </cell>
          <cell r="T20">
            <v>7694907.0999999996</v>
          </cell>
        </row>
        <row r="21">
          <cell r="A21">
            <v>9</v>
          </cell>
          <cell r="C21">
            <v>99922008.089999974</v>
          </cell>
          <cell r="D21">
            <v>354394469.06000012</v>
          </cell>
          <cell r="E21">
            <v>3463926.5800000005</v>
          </cell>
          <cell r="F21">
            <v>288281935.51719999</v>
          </cell>
          <cell r="G21">
            <v>45880437.013800003</v>
          </cell>
          <cell r="H21">
            <v>1303972558.1998</v>
          </cell>
          <cell r="I21">
            <v>430390418.57579994</v>
          </cell>
          <cell r="J21">
            <v>3606359.5296</v>
          </cell>
          <cell r="K21">
            <v>135028542.28419998</v>
          </cell>
          <cell r="L21">
            <v>367816621.37</v>
          </cell>
          <cell r="M21">
            <v>26935.4</v>
          </cell>
          <cell r="N21">
            <v>65445124.677800022</v>
          </cell>
          <cell r="O21">
            <v>9538369.1399999969</v>
          </cell>
          <cell r="P21">
            <v>3000000</v>
          </cell>
          <cell r="Q21">
            <v>12152269.290000003</v>
          </cell>
          <cell r="R21">
            <v>26203185.739999995</v>
          </cell>
          <cell r="S21">
            <v>94121.969999999972</v>
          </cell>
          <cell r="T21"/>
        </row>
        <row r="22">
          <cell r="A22">
            <v>10</v>
          </cell>
          <cell r="C22">
            <v>1567272.52</v>
          </cell>
          <cell r="D22">
            <v>2942398.4199999995</v>
          </cell>
          <cell r="E22">
            <v>461316.50999999995</v>
          </cell>
          <cell r="F22">
            <v>483408.91680000001</v>
          </cell>
          <cell r="G22"/>
          <cell r="H22">
            <v>450802.25</v>
          </cell>
          <cell r="I22">
            <v>2518977.42</v>
          </cell>
          <cell r="J22"/>
          <cell r="K22">
            <v>5348776.38</v>
          </cell>
          <cell r="L22">
            <v>1615587.5500000005</v>
          </cell>
          <cell r="M22"/>
          <cell r="N22">
            <v>1013548.29</v>
          </cell>
          <cell r="O22">
            <v>8244.92</v>
          </cell>
          <cell r="P22"/>
          <cell r="Q22">
            <v>25480</v>
          </cell>
          <cell r="R22"/>
          <cell r="S22"/>
          <cell r="T22"/>
        </row>
        <row r="23">
          <cell r="A23">
            <v>11</v>
          </cell>
          <cell r="C23">
            <v>23999784.009999998</v>
          </cell>
          <cell r="D23">
            <v>17081601.137799997</v>
          </cell>
          <cell r="E23">
            <v>214295.34</v>
          </cell>
          <cell r="F23">
            <v>5058966.1500000004</v>
          </cell>
          <cell r="G23">
            <v>8648767.5299999993</v>
          </cell>
          <cell r="H23">
            <v>60931967.494799994</v>
          </cell>
          <cell r="I23">
            <v>4021569.7800000012</v>
          </cell>
          <cell r="J23">
            <v>560711.87999999989</v>
          </cell>
          <cell r="K23">
            <v>20868051.767200004</v>
          </cell>
          <cell r="L23">
            <v>4835468.4999999981</v>
          </cell>
          <cell r="M23"/>
          <cell r="N23">
            <v>11116927.979999999</v>
          </cell>
          <cell r="O23">
            <v>291549.58999999997</v>
          </cell>
          <cell r="P23">
            <v>406160.33999999997</v>
          </cell>
          <cell r="Q23">
            <v>167100.47999999998</v>
          </cell>
          <cell r="R23"/>
          <cell r="S23">
            <v>1673972.4099999997</v>
          </cell>
          <cell r="T23"/>
        </row>
        <row r="24">
          <cell r="A24">
            <v>12</v>
          </cell>
          <cell r="C24">
            <v>553371294.5273999</v>
          </cell>
          <cell r="D24">
            <v>21921913.82</v>
          </cell>
          <cell r="E24">
            <v>6578485.5999999996</v>
          </cell>
          <cell r="F24">
            <v>174220401.65919995</v>
          </cell>
          <cell r="G24">
            <v>6080492</v>
          </cell>
          <cell r="H24">
            <v>234194708.49680001</v>
          </cell>
          <cell r="I24">
            <v>789771184.94320011</v>
          </cell>
          <cell r="J24">
            <v>12976000</v>
          </cell>
          <cell r="K24">
            <v>870830386.71239948</v>
          </cell>
          <cell r="L24">
            <v>277671.73000000004</v>
          </cell>
          <cell r="M24"/>
          <cell r="N24">
            <v>13372478.659399999</v>
          </cell>
          <cell r="O24">
            <v>45431.3</v>
          </cell>
          <cell r="P24">
            <v>799420</v>
          </cell>
          <cell r="Q24">
            <v>891200</v>
          </cell>
          <cell r="R24"/>
          <cell r="S24"/>
          <cell r="T24"/>
        </row>
        <row r="25">
          <cell r="A25">
            <v>13</v>
          </cell>
          <cell r="C25">
            <v>44074316.170200005</v>
          </cell>
          <cell r="D25">
            <v>27718857.046800006</v>
          </cell>
          <cell r="E25">
            <v>9256303.1901999991</v>
          </cell>
          <cell r="F25">
            <v>9305712.6278000008</v>
          </cell>
          <cell r="G25">
            <v>1087654.83</v>
          </cell>
          <cell r="H25">
            <v>1552570644.1145999</v>
          </cell>
          <cell r="I25">
            <v>23502740.478999995</v>
          </cell>
          <cell r="J25">
            <v>1683763.24</v>
          </cell>
          <cell r="K25">
            <v>51853604.555599995</v>
          </cell>
          <cell r="L25">
            <v>27428819.84</v>
          </cell>
          <cell r="M25"/>
          <cell r="N25">
            <v>8739251.4834000003</v>
          </cell>
          <cell r="O25">
            <v>13427.98</v>
          </cell>
          <cell r="P25">
            <v>1459739.93</v>
          </cell>
          <cell r="Q25">
            <v>2880118.7199999997</v>
          </cell>
          <cell r="R25"/>
          <cell r="S25">
            <v>63151.45</v>
          </cell>
          <cell r="T25"/>
        </row>
        <row r="26">
          <cell r="A26">
            <v>14</v>
          </cell>
          <cell r="C26">
            <v>766553.95</v>
          </cell>
          <cell r="D26">
            <v>299422.67000000004</v>
          </cell>
          <cell r="E26">
            <v>4800</v>
          </cell>
          <cell r="F26">
            <v>242787.45</v>
          </cell>
          <cell r="G26">
            <v>34512</v>
          </cell>
          <cell r="H26">
            <v>39103.199999999997</v>
          </cell>
          <cell r="I26">
            <v>632928.25</v>
          </cell>
          <cell r="J26"/>
          <cell r="K26"/>
          <cell r="L26">
            <v>229859.57</v>
          </cell>
          <cell r="M26"/>
          <cell r="N26">
            <v>748909.61</v>
          </cell>
          <cell r="O26">
            <v>36942.299999999996</v>
          </cell>
          <cell r="P26"/>
          <cell r="Q26"/>
          <cell r="R26"/>
          <cell r="S26">
            <v>9707.18</v>
          </cell>
          <cell r="T26"/>
        </row>
        <row r="27">
          <cell r="A27">
            <v>15</v>
          </cell>
          <cell r="C27">
            <v>139064.13</v>
          </cell>
          <cell r="D27">
            <v>296334.58</v>
          </cell>
          <cell r="E27"/>
          <cell r="F27">
            <v>141992.56</v>
          </cell>
          <cell r="G27"/>
          <cell r="H27">
            <v>8757.2000000000007</v>
          </cell>
          <cell r="I27">
            <v>4260</v>
          </cell>
          <cell r="J27"/>
          <cell r="K27">
            <v>17615171.52</v>
          </cell>
          <cell r="L27">
            <v>110169.90000000001</v>
          </cell>
          <cell r="M27"/>
          <cell r="N27">
            <v>2160</v>
          </cell>
          <cell r="O27">
            <v>39716.19</v>
          </cell>
          <cell r="P27"/>
          <cell r="Q27"/>
          <cell r="R27"/>
          <cell r="S27"/>
          <cell r="T27"/>
        </row>
        <row r="28">
          <cell r="A28">
            <v>16</v>
          </cell>
          <cell r="C28">
            <v>252107060.57839999</v>
          </cell>
          <cell r="D28">
            <v>19869216.129999995</v>
          </cell>
          <cell r="E28">
            <v>31818807.220000003</v>
          </cell>
          <cell r="F28">
            <v>3176145.8600000003</v>
          </cell>
          <cell r="G28">
            <v>911720.04</v>
          </cell>
          <cell r="H28">
            <v>10998326.760000002</v>
          </cell>
          <cell r="I28">
            <v>1090697.0099999998</v>
          </cell>
          <cell r="J28">
            <v>100143.59</v>
          </cell>
          <cell r="K28">
            <v>39929019.956400007</v>
          </cell>
          <cell r="L28">
            <v>1790559.97</v>
          </cell>
          <cell r="M28"/>
          <cell r="N28">
            <v>37829730.110799991</v>
          </cell>
          <cell r="O28">
            <v>17433.039999999997</v>
          </cell>
          <cell r="P28"/>
          <cell r="Q28">
            <v>235727.41999999998</v>
          </cell>
          <cell r="R28"/>
          <cell r="S28"/>
          <cell r="T28"/>
        </row>
        <row r="29">
          <cell r="A29">
            <v>17</v>
          </cell>
          <cell r="C29"/>
          <cell r="D29">
            <v>6055.73</v>
          </cell>
          <cell r="E29"/>
          <cell r="F29"/>
          <cell r="G29"/>
          <cell r="H29"/>
          <cell r="I29"/>
          <cell r="J29"/>
          <cell r="K29"/>
          <cell r="L29"/>
          <cell r="M29"/>
          <cell r="N29">
            <v>13720</v>
          </cell>
          <cell r="O29"/>
          <cell r="P29"/>
          <cell r="Q29"/>
          <cell r="R29"/>
          <cell r="S29"/>
          <cell r="T29"/>
        </row>
        <row r="30">
          <cell r="A30">
            <v>18</v>
          </cell>
          <cell r="C30">
            <v>41000</v>
          </cell>
          <cell r="D30">
            <v>21397.599999999999</v>
          </cell>
          <cell r="E30"/>
          <cell r="F30">
            <v>3868</v>
          </cell>
          <cell r="G30"/>
          <cell r="H30">
            <v>80401.61</v>
          </cell>
          <cell r="I30"/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</row>
        <row r="31">
          <cell r="A31">
            <v>19</v>
          </cell>
          <cell r="C31"/>
          <cell r="D31">
            <v>264995.75</v>
          </cell>
          <cell r="E31"/>
          <cell r="F31">
            <v>43081.729999999996</v>
          </cell>
          <cell r="G31"/>
          <cell r="H31"/>
          <cell r="I31"/>
          <cell r="J31"/>
          <cell r="K31">
            <v>0</v>
          </cell>
          <cell r="L31">
            <v>15879</v>
          </cell>
          <cell r="M31"/>
          <cell r="N31">
            <v>42181.11</v>
          </cell>
          <cell r="O31"/>
          <cell r="P31"/>
          <cell r="Q31"/>
          <cell r="R31"/>
          <cell r="S31"/>
          <cell r="T31"/>
        </row>
      </sheetData>
      <sheetData sheetId="3"/>
      <sheetData sheetId="4">
        <row r="3">
          <cell r="A3" t="str">
            <v>AL 31 DE MARZO DE 2026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81232.219438400032</v>
          </cell>
          <cell r="C7">
            <v>28970.401136799992</v>
          </cell>
          <cell r="D7">
            <v>877.13093879999997</v>
          </cell>
          <cell r="E7">
            <v>32.398350000000001</v>
          </cell>
          <cell r="F7">
            <v>13070.463729999999</v>
          </cell>
          <cell r="G7">
            <v>12258.716700000001</v>
          </cell>
          <cell r="H7">
            <v>7254.4525700000013</v>
          </cell>
          <cell r="I7">
            <v>6571.9741899999999</v>
          </cell>
          <cell r="J7">
            <v>15163.220389999997</v>
          </cell>
          <cell r="K7">
            <v>22012.238409999987</v>
          </cell>
          <cell r="L7">
            <v>783.52257000000009</v>
          </cell>
          <cell r="M7">
            <v>535.63275999999996</v>
          </cell>
          <cell r="N7">
            <v>1621.7039499999996</v>
          </cell>
          <cell r="O7">
            <v>39138.654159999998</v>
          </cell>
          <cell r="P7">
            <v>15262.658430000001</v>
          </cell>
          <cell r="Q7">
            <v>518.77124000000003</v>
          </cell>
          <cell r="R7">
            <v>1459.9888599999999</v>
          </cell>
          <cell r="S7">
            <v>7657.7519200000006</v>
          </cell>
          <cell r="T7">
            <v>3639.7393499999998</v>
          </cell>
          <cell r="U7">
            <v>855.39337</v>
          </cell>
          <cell r="V7">
            <v>178.58885999999998</v>
          </cell>
        </row>
        <row r="8">
          <cell r="B8">
            <v>2051.1203908000002</v>
          </cell>
          <cell r="C8">
            <v>1010.5518499999999</v>
          </cell>
          <cell r="D8">
            <v>0</v>
          </cell>
          <cell r="E8">
            <v>0</v>
          </cell>
          <cell r="F8">
            <v>761.47707000000003</v>
          </cell>
          <cell r="G8">
            <v>1356.1230300000002</v>
          </cell>
          <cell r="H8">
            <v>548.70975999999985</v>
          </cell>
          <cell r="I8">
            <v>77.501859999999994</v>
          </cell>
          <cell r="J8">
            <v>273.28712000000002</v>
          </cell>
          <cell r="K8">
            <v>21.933259999999997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55.667879999999997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</row>
        <row r="9">
          <cell r="B9">
            <v>21</v>
          </cell>
          <cell r="C9">
            <v>28.327159999999999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16.86009</v>
          </cell>
          <cell r="V9">
            <v>0</v>
          </cell>
        </row>
        <row r="10">
          <cell r="B10">
            <v>1430.1426900000001</v>
          </cell>
          <cell r="C10">
            <v>1280.80583</v>
          </cell>
          <cell r="D10">
            <v>0</v>
          </cell>
          <cell r="E10">
            <v>343.72434999999996</v>
          </cell>
          <cell r="F10">
            <v>203.37192000000002</v>
          </cell>
          <cell r="G10">
            <v>484.68508999999995</v>
          </cell>
          <cell r="H10">
            <v>0</v>
          </cell>
          <cell r="I10">
            <v>145.79804000000001</v>
          </cell>
          <cell r="J10">
            <v>948.3891000000001</v>
          </cell>
          <cell r="K10">
            <v>128.77017000000001</v>
          </cell>
          <cell r="L10">
            <v>0</v>
          </cell>
          <cell r="M10">
            <v>0</v>
          </cell>
          <cell r="N10">
            <v>1896.4361900000004</v>
          </cell>
          <cell r="O10">
            <v>0</v>
          </cell>
          <cell r="P10">
            <v>0</v>
          </cell>
          <cell r="Q10">
            <v>11.71377</v>
          </cell>
          <cell r="R10">
            <v>0</v>
          </cell>
          <cell r="S10">
            <v>70.066699999999997</v>
          </cell>
          <cell r="T10">
            <v>0</v>
          </cell>
          <cell r="U10">
            <v>1199.3545100000001</v>
          </cell>
          <cell r="V10">
            <v>6643.5672100000002</v>
          </cell>
        </row>
        <row r="11">
          <cell r="B11">
            <v>40778.021834599989</v>
          </cell>
          <cell r="C11">
            <v>47538.487782600001</v>
          </cell>
          <cell r="D11">
            <v>12336.434683599999</v>
          </cell>
          <cell r="E11">
            <v>5887.8282451999994</v>
          </cell>
          <cell r="F11">
            <v>6903.5649100000001</v>
          </cell>
          <cell r="G11">
            <v>15475.034690000002</v>
          </cell>
          <cell r="H11">
            <v>3131.54349</v>
          </cell>
          <cell r="I11">
            <v>7823.8099800000018</v>
          </cell>
          <cell r="J11">
            <v>21371.871199999994</v>
          </cell>
          <cell r="K11">
            <v>14768.868449999998</v>
          </cell>
          <cell r="L11">
            <v>3048.9533500000007</v>
          </cell>
          <cell r="M11">
            <v>604.30984999999998</v>
          </cell>
          <cell r="N11">
            <v>4896.7126300000009</v>
          </cell>
          <cell r="O11">
            <v>235.91202999999999</v>
          </cell>
          <cell r="P11">
            <v>2689.9257400000001</v>
          </cell>
          <cell r="Q11">
            <v>831.26335000000006</v>
          </cell>
          <cell r="R11">
            <v>10718.863939999997</v>
          </cell>
          <cell r="S11">
            <v>926.14313000000004</v>
          </cell>
          <cell r="T11">
            <v>798.70306000000016</v>
          </cell>
          <cell r="U11">
            <v>6022.5187800000012</v>
          </cell>
          <cell r="V11">
            <v>9419.4494800000011</v>
          </cell>
        </row>
        <row r="12">
          <cell r="B12">
            <v>133</v>
          </cell>
          <cell r="C12">
            <v>102.57722220000001</v>
          </cell>
          <cell r="D12">
            <v>0</v>
          </cell>
          <cell r="E12">
            <v>0</v>
          </cell>
          <cell r="F12">
            <v>1535.46479</v>
          </cell>
          <cell r="G12">
            <v>0</v>
          </cell>
          <cell r="H12">
            <v>78.566779999999994</v>
          </cell>
          <cell r="I12">
            <v>121.12503</v>
          </cell>
          <cell r="J12">
            <v>38.778269999999999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1.8444200000000002</v>
          </cell>
          <cell r="Q12">
            <v>9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B13">
            <v>14447.780372400002</v>
          </cell>
          <cell r="C13">
            <v>67292.79517100002</v>
          </cell>
          <cell r="D13">
            <v>48637.542895999992</v>
          </cell>
          <cell r="E13">
            <v>20077.754613800003</v>
          </cell>
          <cell r="F13">
            <v>39421.360892600002</v>
          </cell>
          <cell r="G13">
            <v>52827.993408200011</v>
          </cell>
          <cell r="H13">
            <v>15826.762860000001</v>
          </cell>
          <cell r="I13">
            <v>29455.505025799994</v>
          </cell>
          <cell r="J13">
            <v>24658.521055799993</v>
          </cell>
          <cell r="K13">
            <v>31352.608983200014</v>
          </cell>
          <cell r="L13">
            <v>20175.319613200005</v>
          </cell>
          <cell r="M13">
            <v>6620.1623202000019</v>
          </cell>
          <cell r="N13">
            <v>47473.745751399983</v>
          </cell>
          <cell r="O13">
            <v>5187.6555599999992</v>
          </cell>
          <cell r="P13">
            <v>9209.2278189999997</v>
          </cell>
          <cell r="Q13">
            <v>22502.364830000002</v>
          </cell>
          <cell r="R13">
            <v>16107.083079600008</v>
          </cell>
          <cell r="S13">
            <v>82595.357009999978</v>
          </cell>
          <cell r="T13">
            <v>4920.2216799999997</v>
          </cell>
          <cell r="U13">
            <v>76560.511149999977</v>
          </cell>
          <cell r="V13">
            <v>143961.78785260007</v>
          </cell>
        </row>
        <row r="14">
          <cell r="B14">
            <v>527501.59936400014</v>
          </cell>
          <cell r="C14">
            <v>318891.76077960001</v>
          </cell>
          <cell r="D14">
            <v>76263.848392</v>
          </cell>
          <cell r="E14">
            <v>24040.2210366</v>
          </cell>
          <cell r="F14">
            <v>59435.925060000001</v>
          </cell>
          <cell r="G14">
            <v>105427.33807460003</v>
          </cell>
          <cell r="H14">
            <v>47930.229639999983</v>
          </cell>
          <cell r="I14">
            <v>32235.433138200002</v>
          </cell>
          <cell r="J14">
            <v>33764.991340000008</v>
          </cell>
          <cell r="K14">
            <v>18766.522942000007</v>
          </cell>
          <cell r="L14">
            <v>63810.216030000018</v>
          </cell>
          <cell r="M14">
            <v>25959.906549999989</v>
          </cell>
          <cell r="N14">
            <v>69657.250499999995</v>
          </cell>
          <cell r="O14">
            <v>45671.023629999989</v>
          </cell>
          <cell r="P14">
            <v>19131.164149999997</v>
          </cell>
          <cell r="Q14">
            <v>12925.044781199997</v>
          </cell>
          <cell r="R14">
            <v>13038.490353199997</v>
          </cell>
          <cell r="S14">
            <v>49767.003009999986</v>
          </cell>
          <cell r="T14">
            <v>18200.104538799998</v>
          </cell>
          <cell r="U14">
            <v>40911.505519999999</v>
          </cell>
          <cell r="V14">
            <v>71934.119909999994</v>
          </cell>
        </row>
        <row r="15">
          <cell r="B15">
            <v>6046.2422592000012</v>
          </cell>
          <cell r="C15">
            <v>36619.644726400016</v>
          </cell>
          <cell r="D15">
            <v>8960.4545569999973</v>
          </cell>
          <cell r="E15">
            <v>3873.4383499999994</v>
          </cell>
          <cell r="F15">
            <v>6701.8803499999985</v>
          </cell>
          <cell r="G15">
            <v>6722.378654600001</v>
          </cell>
          <cell r="H15">
            <v>2303.9067500000001</v>
          </cell>
          <cell r="I15">
            <v>4430.7266600000003</v>
          </cell>
          <cell r="J15">
            <v>11335.684479800002</v>
          </cell>
          <cell r="K15">
            <v>5137.6559699999998</v>
          </cell>
          <cell r="L15">
            <v>559.75977999999998</v>
          </cell>
          <cell r="M15">
            <v>2567.9870500000002</v>
          </cell>
          <cell r="N15">
            <v>2176.5461</v>
          </cell>
          <cell r="O15">
            <v>1798.0734299999997</v>
          </cell>
          <cell r="P15">
            <v>1426.3495199999998</v>
          </cell>
          <cell r="Q15">
            <v>1480.6291700000002</v>
          </cell>
          <cell r="R15">
            <v>3982.7166300000004</v>
          </cell>
          <cell r="S15">
            <v>5.2131699999999999</v>
          </cell>
          <cell r="T15">
            <v>1565.3668399999999</v>
          </cell>
          <cell r="U15">
            <v>2268.5757499999995</v>
          </cell>
          <cell r="V15">
            <v>4201.4913099999994</v>
          </cell>
        </row>
        <row r="16">
          <cell r="B16">
            <v>26607.282604199994</v>
          </cell>
          <cell r="C16">
            <v>43902.721707000019</v>
          </cell>
          <cell r="D16">
            <v>42570.943158999988</v>
          </cell>
          <cell r="E16">
            <v>4079.5714692000006</v>
          </cell>
          <cell r="F16">
            <v>15717.439759999996</v>
          </cell>
          <cell r="G16">
            <v>25816.145854999995</v>
          </cell>
          <cell r="H16">
            <v>10635.292200000002</v>
          </cell>
          <cell r="I16">
            <v>34419.810073200009</v>
          </cell>
          <cell r="J16">
            <v>25981.057801999999</v>
          </cell>
          <cell r="K16">
            <v>32075.787062199997</v>
          </cell>
          <cell r="L16">
            <v>10022.77879</v>
          </cell>
          <cell r="M16">
            <v>4361.2854900000002</v>
          </cell>
          <cell r="N16">
            <v>11813.735679999992</v>
          </cell>
          <cell r="O16">
            <v>14687.512630000003</v>
          </cell>
          <cell r="P16">
            <v>3299.2300899999996</v>
          </cell>
          <cell r="Q16">
            <v>810.52331999999979</v>
          </cell>
          <cell r="R16">
            <v>15104.058770000003</v>
          </cell>
          <cell r="S16">
            <v>79.489050000000006</v>
          </cell>
          <cell r="T16">
            <v>2405.6956946000009</v>
          </cell>
          <cell r="U16">
            <v>12536.44981</v>
          </cell>
          <cell r="V16">
            <v>15464.757789999996</v>
          </cell>
        </row>
        <row r="17">
          <cell r="B17">
            <v>149666.41108980001</v>
          </cell>
          <cell r="C17">
            <v>21746.545674400004</v>
          </cell>
          <cell r="D17">
            <v>21855.96507540001</v>
          </cell>
          <cell r="E17">
            <v>7721.4141822000001</v>
          </cell>
          <cell r="F17">
            <v>20777.002239999991</v>
          </cell>
          <cell r="G17">
            <v>26357.056408400007</v>
          </cell>
          <cell r="H17">
            <v>46875.535074999985</v>
          </cell>
          <cell r="I17">
            <v>12078.27202</v>
          </cell>
          <cell r="J17">
            <v>8034.3933999999972</v>
          </cell>
          <cell r="K17">
            <v>0</v>
          </cell>
          <cell r="L17">
            <v>0</v>
          </cell>
          <cell r="M17">
            <v>2041.3998099999999</v>
          </cell>
          <cell r="N17">
            <v>497.58992000000001</v>
          </cell>
          <cell r="O17">
            <v>8669.5167600000023</v>
          </cell>
          <cell r="P17">
            <v>1100.9052000000001</v>
          </cell>
          <cell r="Q17">
            <v>4076.5989735999997</v>
          </cell>
          <cell r="R17">
            <v>13550.573660000002</v>
          </cell>
          <cell r="S17">
            <v>21954.83066</v>
          </cell>
          <cell r="T17">
            <v>12600.681493999999</v>
          </cell>
          <cell r="U17">
            <v>39301.290319999993</v>
          </cell>
          <cell r="V17">
            <v>9173.5280700000021</v>
          </cell>
        </row>
        <row r="18">
          <cell r="B18">
            <v>220728.24333719997</v>
          </cell>
          <cell r="C18">
            <v>122981.52116020003</v>
          </cell>
          <cell r="D18">
            <v>53657.866463400009</v>
          </cell>
          <cell r="E18">
            <v>28072.8152964</v>
          </cell>
          <cell r="F18">
            <v>38193.232179400002</v>
          </cell>
          <cell r="G18">
            <v>51167.026350599976</v>
          </cell>
          <cell r="H18">
            <v>37797.029049999997</v>
          </cell>
          <cell r="I18">
            <v>36128.208556600017</v>
          </cell>
          <cell r="J18">
            <v>15820.297245400001</v>
          </cell>
          <cell r="K18">
            <v>19703.096946599999</v>
          </cell>
          <cell r="L18">
            <v>5670.9227700000001</v>
          </cell>
          <cell r="M18">
            <v>7863.2863000000007</v>
          </cell>
          <cell r="N18">
            <v>68737.247480000005</v>
          </cell>
          <cell r="O18">
            <v>5934.8385500000004</v>
          </cell>
          <cell r="P18">
            <v>7828.62266</v>
          </cell>
          <cell r="Q18">
            <v>13032.469684600001</v>
          </cell>
          <cell r="R18">
            <v>8659.61175</v>
          </cell>
          <cell r="S18">
            <v>20506.747079999997</v>
          </cell>
          <cell r="T18">
            <v>5060.9203524000004</v>
          </cell>
          <cell r="U18">
            <v>56326.756820599978</v>
          </cell>
          <cell r="V18">
            <v>58828.143780000006</v>
          </cell>
        </row>
        <row r="19">
          <cell r="B19">
            <v>488.87762000000004</v>
          </cell>
          <cell r="C19">
            <v>833.38800860000003</v>
          </cell>
          <cell r="D19">
            <v>0</v>
          </cell>
          <cell r="E19">
            <v>41.695099999999996</v>
          </cell>
          <cell r="F19">
            <v>117.83963</v>
          </cell>
          <cell r="G19">
            <v>782.53748000000007</v>
          </cell>
          <cell r="H19">
            <v>91.743130000000008</v>
          </cell>
          <cell r="I19">
            <v>276.21160000000003</v>
          </cell>
          <cell r="J19">
            <v>15.56433</v>
          </cell>
          <cell r="K19">
            <v>0</v>
          </cell>
          <cell r="L19">
            <v>0</v>
          </cell>
          <cell r="M19">
            <v>44.771369999999997</v>
          </cell>
          <cell r="N19">
            <v>2585.86391</v>
          </cell>
          <cell r="O19">
            <v>0</v>
          </cell>
          <cell r="P19">
            <v>0</v>
          </cell>
          <cell r="Q19">
            <v>0</v>
          </cell>
          <cell r="R19">
            <v>59.921260000000004</v>
          </cell>
          <cell r="S19">
            <v>0</v>
          </cell>
          <cell r="T19">
            <v>0</v>
          </cell>
          <cell r="U19">
            <v>0</v>
          </cell>
          <cell r="V19">
            <v>761.56277</v>
          </cell>
        </row>
        <row r="20">
          <cell r="B20">
            <v>9075.9882659999948</v>
          </cell>
          <cell r="C20">
            <v>5477.4055216000015</v>
          </cell>
          <cell r="D20">
            <v>1055.5795771999999</v>
          </cell>
          <cell r="E20">
            <v>712.97032999999999</v>
          </cell>
          <cell r="F20">
            <v>392.16378000000003</v>
          </cell>
          <cell r="G20">
            <v>2246.7710999999999</v>
          </cell>
          <cell r="H20">
            <v>539.17678999999998</v>
          </cell>
          <cell r="I20">
            <v>1090.0529300000001</v>
          </cell>
          <cell r="J20">
            <v>950.32652000000007</v>
          </cell>
          <cell r="K20">
            <v>1023.0298900000001</v>
          </cell>
          <cell r="L20">
            <v>518.65935000000002</v>
          </cell>
          <cell r="M20">
            <v>1722.3595299999999</v>
          </cell>
          <cell r="N20">
            <v>1651.9692900000002</v>
          </cell>
          <cell r="O20">
            <v>48.589439999999996</v>
          </cell>
          <cell r="P20">
            <v>0</v>
          </cell>
          <cell r="Q20">
            <v>671.69245999999998</v>
          </cell>
          <cell r="R20">
            <v>103.51627999999998</v>
          </cell>
          <cell r="S20">
            <v>952.98117999999999</v>
          </cell>
          <cell r="T20">
            <v>83.259329999999991</v>
          </cell>
          <cell r="U20">
            <v>413.21225000000004</v>
          </cell>
          <cell r="V20">
            <v>5547.8471099999988</v>
          </cell>
        </row>
        <row r="21">
          <cell r="B21">
            <v>8115.9610398000023</v>
          </cell>
          <cell r="C21">
            <v>25986.578233400003</v>
          </cell>
          <cell r="D21">
            <v>13210.690911400001</v>
          </cell>
          <cell r="E21">
            <v>1473.5775874000001</v>
          </cell>
          <cell r="F21">
            <v>3752.5231199999994</v>
          </cell>
          <cell r="G21">
            <v>5268.5208457999997</v>
          </cell>
          <cell r="H21">
            <v>691.59078000000011</v>
          </cell>
          <cell r="I21">
            <v>6971.2398828000023</v>
          </cell>
          <cell r="J21">
            <v>5798.157750000003</v>
          </cell>
          <cell r="K21">
            <v>3590.3098888000009</v>
          </cell>
          <cell r="L21">
            <v>1177.5020799999998</v>
          </cell>
          <cell r="M21">
            <v>1629.5994799999999</v>
          </cell>
          <cell r="N21">
            <v>2552.2822699999997</v>
          </cell>
          <cell r="O21">
            <v>852.31713000000002</v>
          </cell>
          <cell r="P21">
            <v>596.30633999999998</v>
          </cell>
          <cell r="Q21">
            <v>876.13960660000009</v>
          </cell>
          <cell r="R21">
            <v>2680.2596100000005</v>
          </cell>
          <cell r="S21">
            <v>2793.6235099999999</v>
          </cell>
          <cell r="T21">
            <v>17936.700876800001</v>
          </cell>
          <cell r="U21">
            <v>2967.2975299999998</v>
          </cell>
          <cell r="V21">
            <v>4688.2170299999971</v>
          </cell>
        </row>
        <row r="22">
          <cell r="B22">
            <v>0</v>
          </cell>
          <cell r="C22">
            <v>110.68257000000001</v>
          </cell>
          <cell r="D22">
            <v>600.03056040000001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20.589590000000001</v>
          </cell>
          <cell r="O22">
            <v>0</v>
          </cell>
          <cell r="P22">
            <v>0</v>
          </cell>
          <cell r="Q22">
            <v>6.1898500000000007</v>
          </cell>
          <cell r="R22">
            <v>28.180139999999998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</row>
        <row r="24">
          <cell r="B24">
            <v>0</v>
          </cell>
          <cell r="C24">
            <v>136.92135000000002</v>
          </cell>
          <cell r="D24">
            <v>0</v>
          </cell>
          <cell r="E24">
            <v>0</v>
          </cell>
          <cell r="F24">
            <v>101.8034</v>
          </cell>
          <cell r="G24">
            <v>220.33839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229.33413999999999</v>
          </cell>
          <cell r="S24">
            <v>0</v>
          </cell>
          <cell r="T24">
            <v>117.52659</v>
          </cell>
          <cell r="U24">
            <v>0</v>
          </cell>
          <cell r="V24">
            <v>138.36242000000001</v>
          </cell>
        </row>
      </sheetData>
      <sheetData sheetId="15">
        <row r="25">
          <cell r="V25">
            <v>7196021.0827217996</v>
          </cell>
        </row>
      </sheetData>
      <sheetData sheetId="16"/>
      <sheetData sheetId="17">
        <row r="3">
          <cell r="A3" t="str">
            <v>AL 31 DE MARZO DE 2026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era"/>
      <sheetName val="carteraycontingente"/>
      <sheetName val="contingente"/>
      <sheetName val="porobjeto"/>
      <sheetName val="auxiliar"/>
      <sheetName val="174"/>
      <sheetName val="10018"/>
      <sheetName val="12325"/>
      <sheetName val="12032"/>
      <sheetName val="10259"/>
      <sheetName val="10260"/>
      <sheetName val="10407"/>
      <sheetName val="174-1"/>
      <sheetName val="10018-1"/>
      <sheetName val="12325-1"/>
      <sheetName val="12032-1"/>
      <sheetName val="10259-1"/>
      <sheetName val="10260-1"/>
      <sheetName val="10407-1"/>
      <sheetName val="174-2"/>
      <sheetName val="10018-2"/>
      <sheetName val="12325-2"/>
      <sheetName val="12032-2"/>
      <sheetName val="10259-2"/>
      <sheetName val="10260-2"/>
      <sheetName val="10407-2"/>
      <sheetName val="554"/>
      <sheetName val="558"/>
      <sheetName val="12343"/>
      <sheetName val="12034"/>
      <sheetName val="556"/>
      <sheetName val="557"/>
      <sheetName val="10410"/>
    </sheetNames>
    <sheetDataSet>
      <sheetData sheetId="0">
        <row r="13">
          <cell r="D13" t="str">
            <v>BCR</v>
          </cell>
          <cell r="E13" t="str">
            <v>BDR</v>
          </cell>
          <cell r="F13" t="str">
            <v>BEC</v>
          </cell>
          <cell r="G13" t="str">
            <v>BFO</v>
          </cell>
          <cell r="H13" t="str">
            <v>BGA</v>
          </cell>
          <cell r="I13" t="str">
            <v>BIE</v>
          </cell>
          <cell r="J13" t="str">
            <v>BIS</v>
          </cell>
          <cell r="K13" t="str">
            <v>BME</v>
          </cell>
          <cell r="L13" t="str">
            <v>BNA</v>
          </cell>
          <cell r="M13" t="str">
            <v>BNB</v>
          </cell>
          <cell r="N13" t="str">
            <v>BPR</v>
          </cell>
          <cell r="O13" t="str">
            <v>BSO</v>
          </cell>
          <cell r="P13" t="str">
            <v>BUN</v>
          </cell>
          <cell r="Q13" t="str">
            <v>CAE</v>
          </cell>
          <cell r="R13" t="str">
            <v>CAS</v>
          </cell>
          <cell r="S13" t="str">
            <v>CCA</v>
          </cell>
          <cell r="T13" t="str">
            <v>CCB</v>
          </cell>
          <cell r="U13" t="str">
            <v>CCF</v>
          </cell>
          <cell r="V13" t="str">
            <v>CCM</v>
          </cell>
          <cell r="W13" t="str">
            <v>CCP</v>
          </cell>
          <cell r="X13" t="str">
            <v>CCR</v>
          </cell>
          <cell r="Y13" t="str">
            <v>CEC</v>
          </cell>
          <cell r="Z13" t="str">
            <v>CEY</v>
          </cell>
          <cell r="AA13" t="str">
            <v>CFA</v>
          </cell>
          <cell r="AB13" t="str">
            <v>CHO</v>
          </cell>
          <cell r="AC13" t="str">
            <v>CIH</v>
          </cell>
          <cell r="AD13" t="str">
            <v>CJB</v>
          </cell>
          <cell r="AE13" t="str">
            <v>CJN</v>
          </cell>
          <cell r="AF13" t="str">
            <v>CJO</v>
          </cell>
          <cell r="AG13" t="str">
            <v>CJP</v>
          </cell>
          <cell r="AH13" t="str">
            <v>CLC</v>
          </cell>
          <cell r="AI13" t="str">
            <v>CLO</v>
          </cell>
          <cell r="AJ13" t="str">
            <v>CLS</v>
          </cell>
          <cell r="AK13" t="str">
            <v>CLY</v>
          </cell>
          <cell r="AL13" t="str">
            <v>CMD</v>
          </cell>
          <cell r="AM13" t="str">
            <v>CME</v>
          </cell>
          <cell r="AN13" t="str">
            <v>CMG</v>
          </cell>
          <cell r="AO13" t="str">
            <v>CMM</v>
          </cell>
          <cell r="AP13" t="str">
            <v>CMR</v>
          </cell>
          <cell r="AQ13" t="str">
            <v>COO</v>
          </cell>
          <cell r="AR13" t="str">
            <v>CPG</v>
          </cell>
          <cell r="AS13" t="str">
            <v>CPS</v>
          </cell>
          <cell r="AT13" t="str">
            <v>CPX</v>
          </cell>
          <cell r="AU13" t="str">
            <v>CQC</v>
          </cell>
          <cell r="AV13" t="str">
            <v>CSA</v>
          </cell>
          <cell r="AW13" t="str">
            <v>CSM</v>
          </cell>
          <cell r="AX13" t="str">
            <v>CSN</v>
          </cell>
          <cell r="AY13" t="str">
            <v>CSP</v>
          </cell>
          <cell r="AZ13" t="str">
            <v>CSQ</v>
          </cell>
          <cell r="BA13" t="str">
            <v>CSR</v>
          </cell>
          <cell r="BB13" t="str">
            <v>CST</v>
          </cell>
          <cell r="BC13" t="str">
            <v>CTR</v>
          </cell>
          <cell r="BD13" t="str">
            <v>CUM</v>
          </cell>
          <cell r="BE13" t="str">
            <v>CVE</v>
          </cell>
          <cell r="BF13" t="str">
            <v>ICI</v>
          </cell>
          <cell r="BG13" t="str">
            <v>ICR</v>
          </cell>
          <cell r="BH13" t="str">
            <v>IDI</v>
          </cell>
          <cell r="BI13" t="str">
            <v>IFO</v>
          </cell>
          <cell r="BJ13" t="str">
            <v>IFU</v>
          </cell>
          <cell r="BK13" t="str">
            <v>IID</v>
          </cell>
          <cell r="BL13" t="str">
            <v>IIM</v>
          </cell>
          <cell r="BM13" t="str">
            <v>IPM</v>
          </cell>
          <cell r="BN13" t="str">
            <v>PCO</v>
          </cell>
          <cell r="BO13" t="str">
            <v>PEF</v>
          </cell>
          <cell r="BP13" t="str">
            <v>VL1</v>
          </cell>
          <cell r="BQ13" t="str">
            <v>VPG</v>
          </cell>
          <cell r="BR13" t="str">
            <v>VPR</v>
          </cell>
        </row>
        <row r="14">
          <cell r="A14">
            <v>2</v>
          </cell>
          <cell r="D14">
            <v>7845583159.7199984</v>
          </cell>
          <cell r="E14">
            <v>2230576687.0500011</v>
          </cell>
          <cell r="F14">
            <v>4087599851.8500013</v>
          </cell>
          <cell r="G14">
            <v>623862493.78000021</v>
          </cell>
          <cell r="H14">
            <v>5480120461.119998</v>
          </cell>
          <cell r="I14">
            <v>2631780100.21</v>
          </cell>
          <cell r="J14">
            <v>11005730286.1</v>
          </cell>
          <cell r="K14">
            <v>4121933388.7900023</v>
          </cell>
          <cell r="L14">
            <v>51806762.760000005</v>
          </cell>
          <cell r="M14">
            <v>6533504958.329999</v>
          </cell>
          <cell r="N14"/>
          <cell r="O14"/>
          <cell r="P14">
            <v>8626445053.0910015</v>
          </cell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>
            <v>34238717.622999996</v>
          </cell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/>
          <cell r="BJ14"/>
          <cell r="BK14"/>
          <cell r="BL14"/>
          <cell r="BM14"/>
          <cell r="BN14">
            <v>3846757.3591999998</v>
          </cell>
          <cell r="BO14"/>
          <cell r="BP14">
            <v>17223526.869999997</v>
          </cell>
          <cell r="BQ14"/>
          <cell r="BR14"/>
        </row>
        <row r="15">
          <cell r="A15">
            <v>3</v>
          </cell>
          <cell r="D15">
            <v>19052520.029999997</v>
          </cell>
          <cell r="E15">
            <v>15762320.400000002</v>
          </cell>
          <cell r="F15">
            <v>6257176.7599999988</v>
          </cell>
          <cell r="G15"/>
          <cell r="H15">
            <v>45890902.390000001</v>
          </cell>
          <cell r="I15"/>
          <cell r="J15">
            <v>15738880.779999999</v>
          </cell>
          <cell r="K15">
            <v>19620933.990000006</v>
          </cell>
          <cell r="L15"/>
          <cell r="M15">
            <v>27962210.764200009</v>
          </cell>
          <cell r="N15">
            <v>8681565.75</v>
          </cell>
          <cell r="O15"/>
          <cell r="P15">
            <v>8304026.0300000003</v>
          </cell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/>
          <cell r="BP15"/>
          <cell r="BQ15"/>
          <cell r="BR15"/>
        </row>
        <row r="16">
          <cell r="A16">
            <v>4</v>
          </cell>
          <cell r="D16"/>
          <cell r="E16"/>
          <cell r="F16"/>
          <cell r="G16"/>
          <cell r="H16">
            <v>40242195.490000002</v>
          </cell>
          <cell r="I16"/>
          <cell r="J16">
            <v>709901350.58999991</v>
          </cell>
          <cell r="K16"/>
          <cell r="L16"/>
          <cell r="M16">
            <v>35901911.5</v>
          </cell>
          <cell r="N16"/>
          <cell r="O16"/>
          <cell r="P16">
            <v>704515354.52999997</v>
          </cell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/>
          <cell r="BP16"/>
          <cell r="BQ16"/>
          <cell r="BR16"/>
        </row>
        <row r="17">
          <cell r="A17">
            <v>5</v>
          </cell>
          <cell r="D17">
            <v>942466713.83000004</v>
          </cell>
          <cell r="E17">
            <v>13431475.74</v>
          </cell>
          <cell r="F17"/>
          <cell r="G17">
            <v>3970000</v>
          </cell>
          <cell r="H17"/>
          <cell r="I17">
            <v>529433736.72999996</v>
          </cell>
          <cell r="J17">
            <v>1089212205.47</v>
          </cell>
          <cell r="K17">
            <v>95854838.310000002</v>
          </cell>
          <cell r="L17">
            <v>13720000</v>
          </cell>
          <cell r="M17">
            <v>956265509.8499999</v>
          </cell>
          <cell r="N17"/>
          <cell r="O17"/>
          <cell r="P17">
            <v>1338831053.8699999</v>
          </cell>
          <cell r="Q17"/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>
            <v>4070509.6</v>
          </cell>
          <cell r="BG17"/>
          <cell r="BH17"/>
          <cell r="BI17"/>
          <cell r="BJ17"/>
          <cell r="BK17"/>
          <cell r="BL17"/>
          <cell r="BM17"/>
          <cell r="BN17"/>
          <cell r="BO17"/>
          <cell r="BP17"/>
          <cell r="BQ17"/>
          <cell r="BR17"/>
        </row>
        <row r="18">
          <cell r="A18">
            <v>6</v>
          </cell>
          <cell r="D18">
            <v>1868816372.1000001</v>
          </cell>
          <cell r="E18">
            <v>713272178.55999982</v>
          </cell>
          <cell r="F18">
            <v>1430920760.0903997</v>
          </cell>
          <cell r="G18">
            <v>190967758.00839999</v>
          </cell>
          <cell r="H18">
            <v>921022244.91000009</v>
          </cell>
          <cell r="I18">
            <v>429398268.71000004</v>
          </cell>
          <cell r="J18">
            <v>2071931250.3199997</v>
          </cell>
          <cell r="K18">
            <v>1491679129.256</v>
          </cell>
          <cell r="L18">
            <v>5346556.2823999999</v>
          </cell>
          <cell r="M18">
            <v>1634097610.9799988</v>
          </cell>
          <cell r="N18"/>
          <cell r="O18"/>
          <cell r="P18">
            <v>1906359736.9780004</v>
          </cell>
          <cell r="Q18"/>
          <cell r="R18"/>
          <cell r="S18"/>
          <cell r="T18"/>
          <cell r="U18"/>
          <cell r="V18"/>
          <cell r="W18"/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  <cell r="BL18"/>
          <cell r="BM18"/>
          <cell r="BN18">
            <v>13686441.979999999</v>
          </cell>
          <cell r="BO18"/>
          <cell r="BP18">
            <v>3395752.95</v>
          </cell>
          <cell r="BQ18">
            <v>372899.07</v>
          </cell>
          <cell r="BR18"/>
        </row>
        <row r="19">
          <cell r="A19">
            <v>7</v>
          </cell>
          <cell r="D19">
            <v>390015813.60779995</v>
          </cell>
          <cell r="E19">
            <v>143565995.84</v>
          </cell>
          <cell r="F19">
            <v>296016009.34859997</v>
          </cell>
          <cell r="G19">
            <v>372709712.93000013</v>
          </cell>
          <cell r="H19">
            <v>337497469.54239994</v>
          </cell>
          <cell r="I19">
            <v>147832281.36759999</v>
          </cell>
          <cell r="J19">
            <v>423291394.13000017</v>
          </cell>
          <cell r="K19">
            <v>1030571422.0373999</v>
          </cell>
          <cell r="L19"/>
          <cell r="M19">
            <v>378068176.55540007</v>
          </cell>
          <cell r="N19">
            <v>298398084.8051998</v>
          </cell>
          <cell r="O19">
            <v>12622931.710000001</v>
          </cell>
          <cell r="P19">
            <v>651337109.64999986</v>
          </cell>
          <cell r="Q19"/>
          <cell r="R19"/>
          <cell r="S19">
            <v>14400.031800000001</v>
          </cell>
          <cell r="T19"/>
          <cell r="U19"/>
          <cell r="V19"/>
          <cell r="W19"/>
          <cell r="X19">
            <v>1152370.77</v>
          </cell>
          <cell r="Y19"/>
          <cell r="Z19"/>
          <cell r="AA19">
            <v>2290295.0153999999</v>
          </cell>
          <cell r="AB19"/>
          <cell r="AC19"/>
          <cell r="AD19"/>
          <cell r="AE19">
            <v>71352552.714400023</v>
          </cell>
          <cell r="AF19"/>
          <cell r="AG19"/>
          <cell r="AH19"/>
          <cell r="AI19"/>
          <cell r="AJ19"/>
          <cell r="AK19">
            <v>900289.63</v>
          </cell>
          <cell r="AL19"/>
          <cell r="AM19">
            <v>13228407.0942</v>
          </cell>
          <cell r="AN19"/>
          <cell r="AO19"/>
          <cell r="AP19"/>
          <cell r="AQ19"/>
          <cell r="AR19"/>
          <cell r="AS19"/>
          <cell r="AT19">
            <v>2358516.77</v>
          </cell>
          <cell r="AU19"/>
          <cell r="AV19"/>
          <cell r="AW19">
            <v>30536454.492799997</v>
          </cell>
          <cell r="AX19"/>
          <cell r="AY19">
            <v>1233744</v>
          </cell>
          <cell r="AZ19"/>
          <cell r="BA19"/>
          <cell r="BB19"/>
          <cell r="BC19"/>
          <cell r="BD19"/>
          <cell r="BE19"/>
          <cell r="BF19">
            <v>25771697.1096</v>
          </cell>
          <cell r="BG19"/>
          <cell r="BH19">
            <v>16720900.41</v>
          </cell>
          <cell r="BI19">
            <v>953332.54119999998</v>
          </cell>
          <cell r="BJ19"/>
          <cell r="BK19">
            <v>15428.130000000001</v>
          </cell>
          <cell r="BL19"/>
          <cell r="BM19"/>
          <cell r="BN19">
            <v>77912716.68719995</v>
          </cell>
          <cell r="BO19">
            <v>24503879.342399996</v>
          </cell>
          <cell r="BP19">
            <v>19948139.099999998</v>
          </cell>
          <cell r="BQ19"/>
          <cell r="BR19">
            <v>19811991.410399999</v>
          </cell>
        </row>
        <row r="20">
          <cell r="A20">
            <v>8</v>
          </cell>
          <cell r="D20">
            <v>1233603.2100000002</v>
          </cell>
          <cell r="E20">
            <v>8372674.5800000001</v>
          </cell>
          <cell r="F20">
            <v>82838.69</v>
          </cell>
          <cell r="G20">
            <v>352137.79</v>
          </cell>
          <cell r="H20">
            <v>230626919.52940002</v>
          </cell>
          <cell r="I20">
            <v>11243346.120000001</v>
          </cell>
          <cell r="J20">
            <v>1000000</v>
          </cell>
          <cell r="K20">
            <v>136375408.77000004</v>
          </cell>
          <cell r="L20"/>
          <cell r="M20">
            <v>17804643.939999998</v>
          </cell>
          <cell r="N20">
            <v>1639268.7399999998</v>
          </cell>
          <cell r="O20">
            <v>87446.14</v>
          </cell>
          <cell r="P20">
            <v>4658802.0299999993</v>
          </cell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>
            <v>910688.07</v>
          </cell>
          <cell r="AF20"/>
          <cell r="AG20"/>
          <cell r="AH20"/>
          <cell r="AI20"/>
          <cell r="AJ20"/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>
            <v>2828335.9887999995</v>
          </cell>
          <cell r="BG20"/>
          <cell r="BH20"/>
          <cell r="BI20"/>
          <cell r="BJ20"/>
          <cell r="BK20">
            <v>47792.959999999999</v>
          </cell>
          <cell r="BL20"/>
          <cell r="BM20"/>
          <cell r="BN20"/>
          <cell r="BO20">
            <v>586361.30200000014</v>
          </cell>
          <cell r="BP20"/>
          <cell r="BQ20"/>
          <cell r="BR20"/>
        </row>
        <row r="21">
          <cell r="A21">
            <v>9</v>
          </cell>
          <cell r="D21"/>
          <cell r="E21">
            <v>175641624.32999998</v>
          </cell>
          <cell r="F21">
            <v>407117.48</v>
          </cell>
          <cell r="G21">
            <v>34705614.929999992</v>
          </cell>
          <cell r="H21"/>
          <cell r="I21">
            <v>118578652.27000003</v>
          </cell>
          <cell r="J21">
            <v>20348993.719999995</v>
          </cell>
          <cell r="K21">
            <v>108433805.81000002</v>
          </cell>
          <cell r="L21">
            <v>10704613.810000001</v>
          </cell>
          <cell r="M21">
            <v>74507040.5</v>
          </cell>
          <cell r="N21">
            <v>46881572.139999986</v>
          </cell>
          <cell r="O21"/>
          <cell r="P21">
            <v>184698085.87000006</v>
          </cell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>
            <v>103759</v>
          </cell>
          <cell r="AF21"/>
          <cell r="AG21"/>
          <cell r="AH21"/>
          <cell r="AI21"/>
          <cell r="AJ21"/>
          <cell r="AK21"/>
          <cell r="AL21"/>
          <cell r="AM21">
            <v>318219.18939999997</v>
          </cell>
          <cell r="AN21"/>
          <cell r="AO21"/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/>
          <cell r="BA21"/>
          <cell r="BB21"/>
          <cell r="BC21"/>
          <cell r="BD21"/>
          <cell r="BE21"/>
          <cell r="BF21">
            <v>16854801.5902</v>
          </cell>
          <cell r="BG21"/>
          <cell r="BH21"/>
          <cell r="BI21">
            <v>582003.56000000006</v>
          </cell>
          <cell r="BJ21"/>
          <cell r="BK21">
            <v>549230.87659999996</v>
          </cell>
          <cell r="BL21"/>
          <cell r="BM21"/>
          <cell r="BN21">
            <v>3543485.41</v>
          </cell>
          <cell r="BO21">
            <v>10817246.261</v>
          </cell>
          <cell r="BP21"/>
          <cell r="BQ21"/>
          <cell r="BR21"/>
        </row>
        <row r="22">
          <cell r="A22">
            <v>10</v>
          </cell>
          <cell r="D22"/>
          <cell r="E22"/>
          <cell r="F22"/>
          <cell r="G22">
            <v>258855.59</v>
          </cell>
          <cell r="H22"/>
          <cell r="I22">
            <v>2140291.2200000002</v>
          </cell>
          <cell r="J22"/>
          <cell r="K22">
            <v>47408583.07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  <cell r="BL22"/>
          <cell r="BM22"/>
          <cell r="BN22"/>
          <cell r="BO22"/>
          <cell r="BP22"/>
          <cell r="BQ22"/>
          <cell r="BR22"/>
        </row>
        <row r="23">
          <cell r="A23">
            <v>11</v>
          </cell>
          <cell r="D23"/>
          <cell r="E23">
            <v>816560.83</v>
          </cell>
          <cell r="F23">
            <v>7000000</v>
          </cell>
          <cell r="G23">
            <v>1321120.22</v>
          </cell>
          <cell r="H23">
            <v>2313578547.3100004</v>
          </cell>
          <cell r="I23">
            <v>18650910.25</v>
          </cell>
          <cell r="J23">
            <v>162380000.44</v>
          </cell>
          <cell r="K23">
            <v>137727332.97</v>
          </cell>
          <cell r="L23"/>
          <cell r="M23">
            <v>73750301.039999992</v>
          </cell>
          <cell r="N23"/>
          <cell r="O23"/>
          <cell r="P23">
            <v>40856666.649999999</v>
          </cell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  <cell r="BL23"/>
          <cell r="BM23"/>
          <cell r="BN23"/>
          <cell r="BO23"/>
          <cell r="BP23"/>
          <cell r="BQ23"/>
          <cell r="BR23"/>
        </row>
        <row r="24">
          <cell r="A24">
            <v>12</v>
          </cell>
          <cell r="D24"/>
          <cell r="E24">
            <v>373455050.57000005</v>
          </cell>
          <cell r="F24">
            <v>55085415.839999996</v>
          </cell>
          <cell r="G24">
            <v>59158096.079999998</v>
          </cell>
          <cell r="H24"/>
          <cell r="I24">
            <v>697326481.96999991</v>
          </cell>
          <cell r="J24">
            <v>207474926.09</v>
          </cell>
          <cell r="K24">
            <v>285434030.84999996</v>
          </cell>
          <cell r="L24"/>
          <cell r="M24">
            <v>1061325226.6200001</v>
          </cell>
          <cell r="N24"/>
          <cell r="O24"/>
          <cell r="P24">
            <v>349919504.11999995</v>
          </cell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  <cell r="BL24"/>
          <cell r="BM24"/>
          <cell r="BN24"/>
          <cell r="BO24"/>
          <cell r="BP24"/>
          <cell r="BQ24"/>
          <cell r="BR24"/>
        </row>
        <row r="25">
          <cell r="A25">
            <v>13</v>
          </cell>
          <cell r="D25">
            <v>156564255.83999997</v>
          </cell>
          <cell r="E25">
            <v>586961153.37999988</v>
          </cell>
          <cell r="F25">
            <v>1073973206.7100003</v>
          </cell>
          <cell r="G25">
            <v>483743152.83399993</v>
          </cell>
          <cell r="H25">
            <v>62478077.099999987</v>
          </cell>
          <cell r="I25">
            <v>1734323458.7585995</v>
          </cell>
          <cell r="J25">
            <v>416392375.87999994</v>
          </cell>
          <cell r="K25">
            <v>1661595043.4785995</v>
          </cell>
          <cell r="L25"/>
          <cell r="M25">
            <v>215517107.11139998</v>
          </cell>
          <cell r="N25">
            <v>1323094046.5100002</v>
          </cell>
          <cell r="O25">
            <v>5141975652.6033983</v>
          </cell>
          <cell r="P25">
            <v>2696885725.3764005</v>
          </cell>
          <cell r="Q25">
            <v>4441901.7199999988</v>
          </cell>
          <cell r="R25">
            <v>39865074.589999996</v>
          </cell>
          <cell r="S25">
            <v>7149241.8700000001</v>
          </cell>
          <cell r="T25">
            <v>10283271.100000001</v>
          </cell>
          <cell r="U25">
            <v>19070825.796799999</v>
          </cell>
          <cell r="V25">
            <v>8050530.3800000018</v>
          </cell>
          <cell r="W25">
            <v>28965256.509999994</v>
          </cell>
          <cell r="X25">
            <v>17080374.760000009</v>
          </cell>
          <cell r="Y25">
            <v>9288507.5500000026</v>
          </cell>
          <cell r="Z25">
            <v>12156224.608599998</v>
          </cell>
          <cell r="AA25">
            <v>25330669.205799997</v>
          </cell>
          <cell r="AB25">
            <v>2598641.36</v>
          </cell>
          <cell r="AC25">
            <v>20461939.653599996</v>
          </cell>
          <cell r="AD25">
            <v>3691335.8099999996</v>
          </cell>
          <cell r="AE25">
            <v>69082080.305799976</v>
          </cell>
          <cell r="AF25">
            <v>31247565.690000009</v>
          </cell>
          <cell r="AG25">
            <v>45721798.287799992</v>
          </cell>
          <cell r="AH25">
            <v>1491900.33</v>
          </cell>
          <cell r="AI25">
            <v>3119703.4899999993</v>
          </cell>
          <cell r="AJ25">
            <v>15869070.51</v>
          </cell>
          <cell r="AK25">
            <v>38632402.520000003</v>
          </cell>
          <cell r="AL25">
            <v>3672892.5500000007</v>
          </cell>
          <cell r="AM25">
            <v>9840336.8048</v>
          </cell>
          <cell r="AN25">
            <v>9833438.7431999985</v>
          </cell>
          <cell r="AO25">
            <v>7467305.8742000014</v>
          </cell>
          <cell r="AP25">
            <v>20961122.059999999</v>
          </cell>
          <cell r="AQ25">
            <v>13813420.039999999</v>
          </cell>
          <cell r="AR25">
            <v>21141950.365200002</v>
          </cell>
          <cell r="AS25">
            <v>5952318.799399998</v>
          </cell>
          <cell r="AT25">
            <v>12823840.750000006</v>
          </cell>
          <cell r="AU25">
            <v>13863157.351999998</v>
          </cell>
          <cell r="AV25">
            <v>14354366.479199998</v>
          </cell>
          <cell r="AW25">
            <v>101632972.76780003</v>
          </cell>
          <cell r="AX25">
            <v>3598920.8428000002</v>
          </cell>
          <cell r="AY25">
            <v>13216281.206999997</v>
          </cell>
          <cell r="AZ25">
            <v>7332540.4500000011</v>
          </cell>
          <cell r="BA25">
            <v>21302127.9582</v>
          </cell>
          <cell r="BB25">
            <v>4586647.7399999993</v>
          </cell>
          <cell r="BC25">
            <v>4644185.6899999995</v>
          </cell>
          <cell r="BD25">
            <v>13276381.695</v>
          </cell>
          <cell r="BE25">
            <v>3211299.42</v>
          </cell>
          <cell r="BF25">
            <v>230674840.10300004</v>
          </cell>
          <cell r="BG25">
            <v>503763976.84739989</v>
          </cell>
          <cell r="BH25">
            <v>409242931.19999987</v>
          </cell>
          <cell r="BI25">
            <v>5569730.9730000002</v>
          </cell>
          <cell r="BJ25">
            <v>69064950.880000025</v>
          </cell>
          <cell r="BK25">
            <v>212175182.41180003</v>
          </cell>
          <cell r="BL25">
            <v>6034374.7347999988</v>
          </cell>
          <cell r="BM25">
            <v>161841784.92999992</v>
          </cell>
          <cell r="BN25">
            <v>47407392.669800013</v>
          </cell>
          <cell r="BO25">
            <v>705426876.51880038</v>
          </cell>
          <cell r="BP25">
            <v>239296.2138</v>
          </cell>
          <cell r="BQ25"/>
          <cell r="BR25"/>
        </row>
        <row r="26">
          <cell r="A26">
            <v>14</v>
          </cell>
          <cell r="D26">
            <v>395189179.63000005</v>
          </cell>
          <cell r="E26"/>
          <cell r="F26">
            <v>137103209.90280002</v>
          </cell>
          <cell r="G26">
            <v>9349870.1400000025</v>
          </cell>
          <cell r="H26">
            <v>232202716.12999988</v>
          </cell>
          <cell r="I26">
            <v>5520881128.7517996</v>
          </cell>
          <cell r="J26">
            <v>606414548.94999993</v>
          </cell>
          <cell r="K26">
            <v>60935968.994199976</v>
          </cell>
          <cell r="L26"/>
          <cell r="M26"/>
          <cell r="N26">
            <v>3122322054.2799978</v>
          </cell>
          <cell r="O26">
            <v>9156804917.206995</v>
          </cell>
          <cell r="P26">
            <v>1466669977.7900004</v>
          </cell>
          <cell r="Q26"/>
          <cell r="R26">
            <v>12224319.204800004</v>
          </cell>
          <cell r="S26">
            <v>293162.41000000003</v>
          </cell>
          <cell r="T26">
            <v>96594.81</v>
          </cell>
          <cell r="U26"/>
          <cell r="V26">
            <v>14877791.390000001</v>
          </cell>
          <cell r="W26"/>
          <cell r="X26"/>
          <cell r="Y26">
            <v>2766321.0500000007</v>
          </cell>
          <cell r="Z26"/>
          <cell r="AA26">
            <v>145623528.87819991</v>
          </cell>
          <cell r="AB26">
            <v>63931.759999999995</v>
          </cell>
          <cell r="AC26"/>
          <cell r="AD26">
            <v>783007.73</v>
          </cell>
          <cell r="AE26">
            <v>13123492.039000003</v>
          </cell>
          <cell r="AF26">
            <v>20494498.310000002</v>
          </cell>
          <cell r="AG26">
            <v>998523.78999999992</v>
          </cell>
          <cell r="AH26">
            <v>1081359.3199999998</v>
          </cell>
          <cell r="AI26"/>
          <cell r="AJ26">
            <v>22866678.779999997</v>
          </cell>
          <cell r="AK26">
            <v>53144284.154600024</v>
          </cell>
          <cell r="AL26"/>
          <cell r="AM26"/>
          <cell r="AN26">
            <v>3814683.6</v>
          </cell>
          <cell r="AO26">
            <v>1896297.0999999999</v>
          </cell>
          <cell r="AP26"/>
          <cell r="AQ26">
            <v>776022.49000000011</v>
          </cell>
          <cell r="AR26">
            <v>3580446.5756000001</v>
          </cell>
          <cell r="AS26">
            <v>21290.75</v>
          </cell>
          <cell r="AT26">
            <v>50793.619999999995</v>
          </cell>
          <cell r="AU26">
            <v>37518305.939800002</v>
          </cell>
          <cell r="AV26"/>
          <cell r="AW26">
            <v>255902419.26840001</v>
          </cell>
          <cell r="AX26"/>
          <cell r="AY26"/>
          <cell r="AZ26"/>
          <cell r="BA26">
            <v>9886015.3737999983</v>
          </cell>
          <cell r="BB26"/>
          <cell r="BC26"/>
          <cell r="BD26"/>
          <cell r="BE26">
            <v>1489302.72</v>
          </cell>
          <cell r="BF26">
            <v>21604887.0984</v>
          </cell>
          <cell r="BG26">
            <v>169539841.61639994</v>
          </cell>
          <cell r="BH26"/>
          <cell r="BI26">
            <v>314420.68</v>
          </cell>
          <cell r="BJ26">
            <v>61668826.579999976</v>
          </cell>
          <cell r="BK26">
            <v>292502343.79639977</v>
          </cell>
          <cell r="BL26"/>
          <cell r="BM26">
            <v>175013437.70000008</v>
          </cell>
          <cell r="BN26">
            <v>249352.55</v>
          </cell>
          <cell r="BO26">
            <v>802677049.83999991</v>
          </cell>
          <cell r="BP26">
            <v>333592.82999999996</v>
          </cell>
          <cell r="BQ26">
            <v>4173694.8199999989</v>
          </cell>
          <cell r="BR26">
            <v>179908.1</v>
          </cell>
        </row>
        <row r="27">
          <cell r="A27">
            <v>15</v>
          </cell>
          <cell r="D27">
            <v>623748843.38740015</v>
          </cell>
          <cell r="E27">
            <v>111413772.09999998</v>
          </cell>
          <cell r="F27">
            <v>1187364905.3496003</v>
          </cell>
          <cell r="G27">
            <v>892271350.15140021</v>
          </cell>
          <cell r="H27">
            <v>994753176.09360039</v>
          </cell>
          <cell r="I27">
            <v>1145382774.9903998</v>
          </cell>
          <cell r="J27">
            <v>452345199.38000005</v>
          </cell>
          <cell r="K27">
            <v>1754786217.3037994</v>
          </cell>
          <cell r="L27"/>
          <cell r="M27">
            <v>1423706294.9590003</v>
          </cell>
          <cell r="N27">
            <v>1284163391.0810003</v>
          </cell>
          <cell r="O27">
            <v>422329593.13639969</v>
          </cell>
          <cell r="P27">
            <v>1517511756.1999996</v>
          </cell>
          <cell r="Q27">
            <v>135358.51</v>
          </cell>
          <cell r="R27"/>
          <cell r="S27">
            <v>33715.17</v>
          </cell>
          <cell r="T27">
            <v>9967092.0399999972</v>
          </cell>
          <cell r="U27">
            <v>27513165.625799999</v>
          </cell>
          <cell r="V27"/>
          <cell r="W27">
            <v>26545144.980000004</v>
          </cell>
          <cell r="X27">
            <v>13378804.01</v>
          </cell>
          <cell r="Y27">
            <v>10044173.93</v>
          </cell>
          <cell r="Z27">
            <v>14567914.190800004</v>
          </cell>
          <cell r="AA27"/>
          <cell r="AB27">
            <v>3859180.3835999998</v>
          </cell>
          <cell r="AC27">
            <v>66192185.139600001</v>
          </cell>
          <cell r="AD27">
            <v>13016767.673599999</v>
          </cell>
          <cell r="AE27">
            <v>194526198.67220017</v>
          </cell>
          <cell r="AF27"/>
          <cell r="AG27">
            <v>18984440.784999993</v>
          </cell>
          <cell r="AH27">
            <v>12353978.449999997</v>
          </cell>
          <cell r="AI27">
            <v>2404181.0100000002</v>
          </cell>
          <cell r="AJ27">
            <v>7098151.1200000029</v>
          </cell>
          <cell r="AK27"/>
          <cell r="AL27">
            <v>2609408.9800000004</v>
          </cell>
          <cell r="AM27">
            <v>76134944.302399993</v>
          </cell>
          <cell r="AN27">
            <v>14711698.990000004</v>
          </cell>
          <cell r="AO27"/>
          <cell r="AP27"/>
          <cell r="AQ27">
            <v>3013220.9191999994</v>
          </cell>
          <cell r="AR27">
            <v>83263692.265000001</v>
          </cell>
          <cell r="AS27">
            <v>8453371.4100000001</v>
          </cell>
          <cell r="AT27">
            <v>23478406.689999998</v>
          </cell>
          <cell r="AU27">
            <v>47690102.079999983</v>
          </cell>
          <cell r="AV27">
            <v>107725613.83940001</v>
          </cell>
          <cell r="AW27"/>
          <cell r="AX27">
            <v>18355241.665599998</v>
          </cell>
          <cell r="AY27">
            <v>25849876.4714</v>
          </cell>
          <cell r="AZ27">
            <v>7669690.4299999997</v>
          </cell>
          <cell r="BA27"/>
          <cell r="BB27">
            <v>9619101.1589999981</v>
          </cell>
          <cell r="BC27">
            <v>4759267.3199999994</v>
          </cell>
          <cell r="BD27">
            <v>2975763.9699999997</v>
          </cell>
          <cell r="BE27"/>
          <cell r="BF27">
            <v>39494060.520000003</v>
          </cell>
          <cell r="BG27">
            <v>119782996.61679997</v>
          </cell>
          <cell r="BH27"/>
          <cell r="BI27">
            <v>5138346.7677999986</v>
          </cell>
          <cell r="BJ27">
            <v>747136.25000000012</v>
          </cell>
          <cell r="BK27">
            <v>31452628.172200009</v>
          </cell>
          <cell r="BL27"/>
          <cell r="BM27">
            <v>105883507.13999999</v>
          </cell>
          <cell r="BN27">
            <v>169395534.17819998</v>
          </cell>
          <cell r="BO27">
            <v>329006353.46259999</v>
          </cell>
          <cell r="BP27">
            <v>45810897.475199983</v>
          </cell>
          <cell r="BQ27"/>
          <cell r="BR27">
            <v>7047022.0020000013</v>
          </cell>
        </row>
        <row r="28">
          <cell r="A28">
            <v>16</v>
          </cell>
          <cell r="D28"/>
          <cell r="E28"/>
          <cell r="F28"/>
          <cell r="G28"/>
          <cell r="H28"/>
          <cell r="I28"/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>
            <v>1289820.5899999999</v>
          </cell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>
            <v>84598.6</v>
          </cell>
          <cell r="BE28"/>
          <cell r="BF28"/>
          <cell r="BG28"/>
          <cell r="BH28">
            <v>0</v>
          </cell>
          <cell r="BI28"/>
          <cell r="BJ28"/>
          <cell r="BK28"/>
          <cell r="BL28"/>
          <cell r="BM28">
            <v>2350083.48</v>
          </cell>
          <cell r="BN28"/>
          <cell r="BO28"/>
          <cell r="BP28"/>
          <cell r="BQ28"/>
          <cell r="BR28"/>
        </row>
        <row r="29">
          <cell r="A29">
            <v>17</v>
          </cell>
          <cell r="D29"/>
          <cell r="E29"/>
          <cell r="F29"/>
          <cell r="G29"/>
          <cell r="H29"/>
          <cell r="I29"/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  <cell r="BL29"/>
          <cell r="BM29">
            <v>101407872.58</v>
          </cell>
          <cell r="BN29"/>
          <cell r="BO29"/>
          <cell r="BP29"/>
          <cell r="BQ29"/>
          <cell r="BR29"/>
        </row>
        <row r="30">
          <cell r="A30">
            <v>18</v>
          </cell>
          <cell r="D30"/>
          <cell r="E30"/>
          <cell r="F30"/>
          <cell r="G30"/>
          <cell r="H30"/>
          <cell r="I30"/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>
            <v>3440812.7400000012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>
            <v>172723980.53999999</v>
          </cell>
          <cell r="BH30">
            <v>28278293.569999985</v>
          </cell>
          <cell r="BI30">
            <v>14884699.41</v>
          </cell>
          <cell r="BJ30">
            <v>39724730.960000008</v>
          </cell>
          <cell r="BK30">
            <v>28643326.999999993</v>
          </cell>
          <cell r="BL30">
            <v>2607179.2499999991</v>
          </cell>
          <cell r="BM30">
            <v>191253722.18000001</v>
          </cell>
          <cell r="BN30"/>
          <cell r="BO30"/>
          <cell r="BP30"/>
          <cell r="BQ30"/>
          <cell r="BR30"/>
        </row>
        <row r="31">
          <cell r="A31">
            <v>19</v>
          </cell>
          <cell r="D31"/>
          <cell r="E31"/>
          <cell r="F31"/>
          <cell r="G31"/>
          <cell r="H31"/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>
            <v>734764416.99000013</v>
          </cell>
          <cell r="BH31">
            <v>55142049.18999999</v>
          </cell>
          <cell r="BI31"/>
          <cell r="BJ31">
            <v>143837082.80000004</v>
          </cell>
          <cell r="BK31">
            <v>47383158.549999997</v>
          </cell>
          <cell r="BL31"/>
          <cell r="BM31">
            <v>237972536.77999991</v>
          </cell>
          <cell r="BN31"/>
          <cell r="BO31"/>
          <cell r="BP31"/>
          <cell r="BQ31"/>
          <cell r="BR31"/>
        </row>
        <row r="32">
          <cell r="A32">
            <v>20</v>
          </cell>
          <cell r="D32"/>
          <cell r="E32">
            <v>2456001160.1099992</v>
          </cell>
          <cell r="F32">
            <v>24361175.860000011</v>
          </cell>
          <cell r="G32">
            <v>33693021.859999999</v>
          </cell>
          <cell r="H32">
            <v>15176391.1</v>
          </cell>
          <cell r="I32">
            <v>1612492396.0599999</v>
          </cell>
          <cell r="J32">
            <v>41185762.160000004</v>
          </cell>
          <cell r="K32">
            <v>114741046.25000003</v>
          </cell>
          <cell r="L32"/>
          <cell r="M32">
            <v>6800302.5499999998</v>
          </cell>
          <cell r="N32">
            <v>2331565232.0599999</v>
          </cell>
          <cell r="O32">
            <v>834364847.78999984</v>
          </cell>
          <cell r="P32">
            <v>2329668278.5699997</v>
          </cell>
          <cell r="Q32">
            <v>2529364.5399999991</v>
          </cell>
          <cell r="R32"/>
          <cell r="S32">
            <v>431938.26</v>
          </cell>
          <cell r="T32">
            <v>10090706.039999999</v>
          </cell>
          <cell r="U32">
            <v>118657566.86179996</v>
          </cell>
          <cell r="V32">
            <v>34807323.800000012</v>
          </cell>
          <cell r="W32">
            <v>160959.27000000002</v>
          </cell>
          <cell r="X32">
            <v>1307041.3400000001</v>
          </cell>
          <cell r="Y32">
            <v>69735.75</v>
          </cell>
          <cell r="Z32">
            <v>15475899.350000003</v>
          </cell>
          <cell r="AA32"/>
          <cell r="AB32"/>
          <cell r="AC32">
            <v>827541.67000000016</v>
          </cell>
          <cell r="AD32">
            <v>619602.74000000011</v>
          </cell>
          <cell r="AE32">
            <v>44576204.839999974</v>
          </cell>
          <cell r="AF32">
            <v>212974.07</v>
          </cell>
          <cell r="AG32">
            <v>17671682.989999987</v>
          </cell>
          <cell r="AH32"/>
          <cell r="AI32">
            <v>4862833.6399999978</v>
          </cell>
          <cell r="AJ32">
            <v>405092.64</v>
          </cell>
          <cell r="AK32"/>
          <cell r="AL32">
            <v>15701629.930000003</v>
          </cell>
          <cell r="AM32">
            <v>439686.10000000003</v>
          </cell>
          <cell r="AN32">
            <v>423336.22000000003</v>
          </cell>
          <cell r="AO32">
            <v>3029247.4299999992</v>
          </cell>
          <cell r="AP32">
            <v>7657751.9200000018</v>
          </cell>
          <cell r="AQ32">
            <v>66771.679999999993</v>
          </cell>
          <cell r="AR32"/>
          <cell r="AS32"/>
          <cell r="AT32">
            <v>4107803.67</v>
          </cell>
          <cell r="AU32">
            <v>10225883.830000002</v>
          </cell>
          <cell r="AV32">
            <v>6875181.9099999983</v>
          </cell>
          <cell r="AW32"/>
          <cell r="AX32"/>
          <cell r="AY32">
            <v>21806.01</v>
          </cell>
          <cell r="AZ32">
            <v>10782581.390000001</v>
          </cell>
          <cell r="BA32">
            <v>4474026.42</v>
          </cell>
          <cell r="BB32">
            <v>6519852.709999999</v>
          </cell>
          <cell r="BC32">
            <v>258954.3</v>
          </cell>
          <cell r="BD32"/>
          <cell r="BE32">
            <v>1175509.3899999999</v>
          </cell>
          <cell r="BF32">
            <v>198057519.46539998</v>
          </cell>
          <cell r="BG32">
            <v>570172004.91900003</v>
          </cell>
          <cell r="BH32">
            <v>287245989.37000012</v>
          </cell>
          <cell r="BI32">
            <v>5548092.7134000016</v>
          </cell>
          <cell r="BJ32">
            <v>89250102.210000038</v>
          </cell>
          <cell r="BK32">
            <v>103717676.29280002</v>
          </cell>
          <cell r="BL32">
            <v>3315284.3621999985</v>
          </cell>
          <cell r="BM32">
            <v>18883795.080000006</v>
          </cell>
          <cell r="BN32">
            <v>865008.19000000006</v>
          </cell>
          <cell r="BO32">
            <v>1171698880.6956003</v>
          </cell>
          <cell r="BP32"/>
          <cell r="BQ32"/>
          <cell r="BR32"/>
        </row>
        <row r="33">
          <cell r="A33">
            <v>21</v>
          </cell>
          <cell r="D33"/>
          <cell r="E33">
            <v>176606574.90999994</v>
          </cell>
          <cell r="F33">
            <v>23494285.480000004</v>
          </cell>
          <cell r="G33">
            <v>45983571.409999989</v>
          </cell>
          <cell r="H33">
            <v>188745928.92999995</v>
          </cell>
          <cell r="I33">
            <v>470344223.06640017</v>
          </cell>
          <cell r="J33">
            <v>40844483.920000002</v>
          </cell>
          <cell r="K33">
            <v>85276248.469999984</v>
          </cell>
          <cell r="L33"/>
          <cell r="M33">
            <v>17258395.089400001</v>
          </cell>
          <cell r="N33">
            <v>349557782.69</v>
          </cell>
          <cell r="O33">
            <v>8927203.7399999984</v>
          </cell>
          <cell r="P33">
            <v>297298139.75999999</v>
          </cell>
          <cell r="Q33">
            <v>1208439.52</v>
          </cell>
          <cell r="R33"/>
          <cell r="S33"/>
          <cell r="T33">
            <v>109673.87</v>
          </cell>
          <cell r="U33">
            <v>20665589.164999995</v>
          </cell>
          <cell r="V33"/>
          <cell r="W33"/>
          <cell r="X33">
            <v>107768.67</v>
          </cell>
          <cell r="Y33"/>
          <cell r="Z33">
            <v>2096959.3</v>
          </cell>
          <cell r="AA33"/>
          <cell r="AB33"/>
          <cell r="AC33">
            <v>4027157.87</v>
          </cell>
          <cell r="AD33">
            <v>1468030.0500000003</v>
          </cell>
          <cell r="AE33">
            <v>34368279.430000007</v>
          </cell>
          <cell r="AF33"/>
          <cell r="AG33">
            <v>2488177.86</v>
          </cell>
          <cell r="AH33"/>
          <cell r="AI33">
            <v>1471373.93</v>
          </cell>
          <cell r="AJ33">
            <v>781239.57000000007</v>
          </cell>
          <cell r="AK33"/>
          <cell r="AL33">
            <v>375781.30999999994</v>
          </cell>
          <cell r="AM33">
            <v>13537103.011600001</v>
          </cell>
          <cell r="AN33">
            <v>340633.77999999997</v>
          </cell>
          <cell r="AO33"/>
          <cell r="AP33"/>
          <cell r="AQ33"/>
          <cell r="AR33"/>
          <cell r="AS33"/>
          <cell r="AT33">
            <v>524247.72</v>
          </cell>
          <cell r="AU33">
            <v>5191578.2799999993</v>
          </cell>
          <cell r="AV33">
            <v>287366.46999999997</v>
          </cell>
          <cell r="AW33"/>
          <cell r="AX33"/>
          <cell r="AY33"/>
          <cell r="AZ33">
            <v>2640898.2799999998</v>
          </cell>
          <cell r="BA33"/>
          <cell r="BB33">
            <v>8371474.2000000011</v>
          </cell>
          <cell r="BC33"/>
          <cell r="BD33"/>
          <cell r="BE33"/>
          <cell r="BF33">
            <v>31151661.634199999</v>
          </cell>
          <cell r="BG33">
            <v>24529678.605000008</v>
          </cell>
          <cell r="BH33"/>
          <cell r="BI33">
            <v>12648054.903800001</v>
          </cell>
          <cell r="BJ33">
            <v>10743.11</v>
          </cell>
          <cell r="BK33">
            <v>13015089.673000002</v>
          </cell>
          <cell r="BL33"/>
          <cell r="BM33">
            <v>4796493.75</v>
          </cell>
          <cell r="BN33">
            <v>5621176.1499999994</v>
          </cell>
          <cell r="BO33">
            <v>196566574.83520001</v>
          </cell>
          <cell r="BP33"/>
          <cell r="BQ33"/>
          <cell r="BR33"/>
        </row>
        <row r="34">
          <cell r="A34">
            <v>22</v>
          </cell>
          <cell r="D34"/>
          <cell r="E34"/>
          <cell r="F34">
            <v>397426.18</v>
          </cell>
          <cell r="G34">
            <v>1121595.52</v>
          </cell>
          <cell r="H34">
            <v>1026398.4099999999</v>
          </cell>
          <cell r="I34">
            <v>42893223.999999993</v>
          </cell>
          <cell r="J34"/>
          <cell r="K34">
            <v>9709482.2000000011</v>
          </cell>
          <cell r="L34"/>
          <cell r="M34"/>
          <cell r="N34"/>
          <cell r="O34"/>
          <cell r="P34">
            <v>36805625.289999999</v>
          </cell>
          <cell r="Q34"/>
          <cell r="R34"/>
          <cell r="S34"/>
          <cell r="T34"/>
          <cell r="U34"/>
          <cell r="V34">
            <v>4331330.3599999994</v>
          </cell>
          <cell r="W34"/>
          <cell r="X34"/>
          <cell r="Y34"/>
          <cell r="Z34"/>
          <cell r="AA34"/>
          <cell r="AB34"/>
          <cell r="AC34"/>
          <cell r="AD34"/>
          <cell r="AE34">
            <v>1032342.5600000004</v>
          </cell>
          <cell r="AF34"/>
          <cell r="AG34">
            <v>1742354.9000000001</v>
          </cell>
          <cell r="AH34"/>
          <cell r="AI34"/>
          <cell r="AJ34">
            <v>7506815.9699999997</v>
          </cell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>
            <v>3828515.6799999997</v>
          </cell>
          <cell r="BG34">
            <v>2225846.2499999986</v>
          </cell>
          <cell r="BH34"/>
          <cell r="BI34">
            <v>98105.72</v>
          </cell>
          <cell r="BJ34">
            <v>68745240.859999985</v>
          </cell>
          <cell r="BK34">
            <v>190988.49000000002</v>
          </cell>
          <cell r="BL34"/>
          <cell r="BM34"/>
          <cell r="BN34"/>
          <cell r="BO34">
            <v>3072791.2999999993</v>
          </cell>
          <cell r="BP34"/>
          <cell r="BQ34"/>
          <cell r="BR34"/>
        </row>
        <row r="35">
          <cell r="A35">
            <v>23</v>
          </cell>
          <cell r="D35">
            <v>2778989848.0620012</v>
          </cell>
          <cell r="E35"/>
          <cell r="F35">
            <v>1428086547.1182003</v>
          </cell>
          <cell r="G35">
            <v>775030610.41499984</v>
          </cell>
          <cell r="H35">
            <v>878636311.9424001</v>
          </cell>
          <cell r="I35">
            <v>958372923.92500031</v>
          </cell>
          <cell r="J35">
            <v>1371856951.1249998</v>
          </cell>
          <cell r="K35">
            <v>5866337933.6525984</v>
          </cell>
          <cell r="L35"/>
          <cell r="M35">
            <v>3360229999.6974001</v>
          </cell>
          <cell r="N35">
            <v>92147941.573800012</v>
          </cell>
          <cell r="O35">
            <v>161306845.3784</v>
          </cell>
          <cell r="P35">
            <v>2349774442.9241996</v>
          </cell>
          <cell r="Q35">
            <v>1668860.0699999998</v>
          </cell>
          <cell r="R35">
            <v>113419945.90780002</v>
          </cell>
          <cell r="S35">
            <v>846260.68460000015</v>
          </cell>
          <cell r="T35">
            <v>19922972.211399995</v>
          </cell>
          <cell r="U35">
            <v>4663450.71</v>
          </cell>
          <cell r="V35">
            <v>8759991.2400000002</v>
          </cell>
          <cell r="W35">
            <v>77684163.530600011</v>
          </cell>
          <cell r="X35">
            <v>51539009.301399998</v>
          </cell>
          <cell r="Y35">
            <v>7091139.7602000013</v>
          </cell>
          <cell r="Z35">
            <v>29272159.794800006</v>
          </cell>
          <cell r="AA35">
            <v>41738587.472400002</v>
          </cell>
          <cell r="AB35">
            <v>12584233.883399999</v>
          </cell>
          <cell r="AC35">
            <v>30727985.086000003</v>
          </cell>
          <cell r="AD35">
            <v>4726871.0678000003</v>
          </cell>
          <cell r="AE35">
            <v>101410954.1732</v>
          </cell>
          <cell r="AF35">
            <v>10966804.209599996</v>
          </cell>
          <cell r="AG35">
            <v>7741625.2700000005</v>
          </cell>
          <cell r="AH35">
            <v>6321386.0000000009</v>
          </cell>
          <cell r="AI35">
            <v>17236564.316800002</v>
          </cell>
          <cell r="AJ35">
            <v>7532628.6100000013</v>
          </cell>
          <cell r="AK35">
            <v>38139599.720399998</v>
          </cell>
          <cell r="AL35">
            <v>40149235.350000009</v>
          </cell>
          <cell r="AM35">
            <v>26742095.120399997</v>
          </cell>
          <cell r="AN35">
            <v>21974587.66</v>
          </cell>
          <cell r="AO35">
            <v>3724834.11</v>
          </cell>
          <cell r="AP35">
            <v>18634320.549999993</v>
          </cell>
          <cell r="AQ35">
            <v>2086269.7356</v>
          </cell>
          <cell r="AR35">
            <v>28789579.909200002</v>
          </cell>
          <cell r="AS35">
            <v>33835993.170000002</v>
          </cell>
          <cell r="AT35">
            <v>17595225.59</v>
          </cell>
          <cell r="AU35">
            <v>26992984.075400006</v>
          </cell>
          <cell r="AV35">
            <v>41807166.934599996</v>
          </cell>
          <cell r="AW35">
            <v>51527822.806400001</v>
          </cell>
          <cell r="AX35">
            <v>16728168.261000002</v>
          </cell>
          <cell r="AY35">
            <v>28507183.241799999</v>
          </cell>
          <cell r="AZ35">
            <v>12029854.651800001</v>
          </cell>
          <cell r="BA35">
            <v>18836314.395600002</v>
          </cell>
          <cell r="BB35">
            <v>13454501.100000001</v>
          </cell>
          <cell r="BC35">
            <v>16958634.16</v>
          </cell>
          <cell r="BD35">
            <v>3236947.2275999999</v>
          </cell>
          <cell r="BE35">
            <v>4432690.4823999992</v>
          </cell>
          <cell r="BF35">
            <v>21386338.628800005</v>
          </cell>
          <cell r="BG35">
            <v>102059801.16720001</v>
          </cell>
          <cell r="BH35">
            <v>357161382.8144002</v>
          </cell>
          <cell r="BI35">
            <v>992194.74</v>
          </cell>
          <cell r="BJ35">
            <v>89434.52</v>
          </cell>
          <cell r="BK35">
            <v>13555455.2732</v>
          </cell>
          <cell r="BL35">
            <v>110011.0938</v>
          </cell>
          <cell r="BM35">
            <v>54178772.24000001</v>
          </cell>
          <cell r="BN35">
            <v>33831519.716600001</v>
          </cell>
          <cell r="BO35">
            <v>77703551.385999992</v>
          </cell>
          <cell r="BP35">
            <v>552088999.93919992</v>
          </cell>
          <cell r="BQ35">
            <v>111421627.78320004</v>
          </cell>
          <cell r="BR35">
            <v>61873838.5502</v>
          </cell>
        </row>
        <row r="36">
          <cell r="A36">
            <v>24</v>
          </cell>
          <cell r="D36">
            <v>87948586.780000016</v>
          </cell>
          <cell r="E36"/>
          <cell r="F36">
            <v>4636144.4200000009</v>
          </cell>
          <cell r="G36">
            <v>11018.46</v>
          </cell>
          <cell r="H36"/>
          <cell r="I36">
            <v>74777130.25000003</v>
          </cell>
          <cell r="J36">
            <v>57942644.312600002</v>
          </cell>
          <cell r="K36">
            <v>3390.75</v>
          </cell>
          <cell r="L36"/>
          <cell r="M36">
            <v>474090001.91939986</v>
          </cell>
          <cell r="N36">
            <v>17507673.129999999</v>
          </cell>
          <cell r="O36">
            <v>1042400087.7753996</v>
          </cell>
          <cell r="P36">
            <v>69866434.689999968</v>
          </cell>
          <cell r="Q36">
            <v>454334.16000000003</v>
          </cell>
          <cell r="R36">
            <v>24258361.159999996</v>
          </cell>
          <cell r="S36"/>
          <cell r="T36"/>
          <cell r="U36">
            <v>132844.54999999999</v>
          </cell>
          <cell r="V36"/>
          <cell r="W36">
            <v>1566406.5399999998</v>
          </cell>
          <cell r="X36">
            <v>5028607.1800000016</v>
          </cell>
          <cell r="Y36">
            <v>3062056.08</v>
          </cell>
          <cell r="Z36">
            <v>459899.02280000009</v>
          </cell>
          <cell r="AA36"/>
          <cell r="AB36"/>
          <cell r="AC36"/>
          <cell r="AD36"/>
          <cell r="AE36">
            <v>955867.40940000012</v>
          </cell>
          <cell r="AF36">
            <v>794011.80999999994</v>
          </cell>
          <cell r="AG36">
            <v>14691642.490000008</v>
          </cell>
          <cell r="AH36">
            <v>319285.41000000003</v>
          </cell>
          <cell r="AI36">
            <v>167318.74000000002</v>
          </cell>
          <cell r="AJ36">
            <v>148628.82999999999</v>
          </cell>
          <cell r="AK36"/>
          <cell r="AL36">
            <v>43480963.520000003</v>
          </cell>
          <cell r="AM36">
            <v>79407.739999999991</v>
          </cell>
          <cell r="AN36">
            <v>903404.35000000009</v>
          </cell>
          <cell r="AO36"/>
          <cell r="AP36">
            <v>5334176.959999999</v>
          </cell>
          <cell r="AQ36">
            <v>2766689.6000000006</v>
          </cell>
          <cell r="AR36"/>
          <cell r="AS36"/>
          <cell r="AT36"/>
          <cell r="AU36">
            <v>4115.8500000000004</v>
          </cell>
          <cell r="AV36">
            <v>173432.99</v>
          </cell>
          <cell r="AW36">
            <v>4409033.8574000001</v>
          </cell>
          <cell r="AX36">
            <v>22857.314200000001</v>
          </cell>
          <cell r="AY36"/>
          <cell r="AZ36">
            <v>1172969.71</v>
          </cell>
          <cell r="BA36">
            <v>1465304.87</v>
          </cell>
          <cell r="BB36"/>
          <cell r="BC36"/>
          <cell r="BD36">
            <v>2310475.5166000002</v>
          </cell>
          <cell r="BE36">
            <v>3307407.3100000005</v>
          </cell>
          <cell r="BF36">
            <v>18289281.940000005</v>
          </cell>
          <cell r="BG36">
            <v>166602805.72879991</v>
          </cell>
          <cell r="BH36">
            <v>281820878.6500001</v>
          </cell>
          <cell r="BI36">
            <v>738413.93280000007</v>
          </cell>
          <cell r="BJ36">
            <v>3559494.2899999986</v>
          </cell>
          <cell r="BK36">
            <v>9397794.0199999996</v>
          </cell>
          <cell r="BL36">
            <v>2857141.6866000001</v>
          </cell>
          <cell r="BM36">
            <v>11764894.970000006</v>
          </cell>
          <cell r="BN36">
            <v>691820.15</v>
          </cell>
          <cell r="BO36">
            <v>28050143.250000011</v>
          </cell>
          <cell r="BP36"/>
          <cell r="BQ36">
            <v>2508742.6800000006</v>
          </cell>
          <cell r="BR36">
            <v>108355.56</v>
          </cell>
        </row>
        <row r="37">
          <cell r="A37">
            <v>25</v>
          </cell>
          <cell r="D37"/>
          <cell r="E37"/>
          <cell r="F37"/>
          <cell r="G37">
            <v>0</v>
          </cell>
          <cell r="H37"/>
          <cell r="I37">
            <v>57951.17</v>
          </cell>
          <cell r="J37"/>
          <cell r="K37"/>
          <cell r="L37"/>
          <cell r="M37"/>
          <cell r="N37"/>
          <cell r="O37">
            <v>102434.60999999999</v>
          </cell>
          <cell r="P37">
            <v>989791.0399999998</v>
          </cell>
          <cell r="Q37">
            <v>68600</v>
          </cell>
          <cell r="R37">
            <v>19855.41</v>
          </cell>
          <cell r="S37"/>
          <cell r="T37"/>
          <cell r="U37"/>
          <cell r="V37"/>
          <cell r="W37">
            <v>5408.42</v>
          </cell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>
            <v>106727.29000000001</v>
          </cell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>
            <v>628682.07000000007</v>
          </cell>
          <cell r="BF37">
            <v>271937.53999999998</v>
          </cell>
          <cell r="BG37">
            <v>4900094.120000001</v>
          </cell>
          <cell r="BH37"/>
          <cell r="BI37"/>
          <cell r="BJ37"/>
          <cell r="BK37">
            <v>25687.75</v>
          </cell>
          <cell r="BL37"/>
          <cell r="BM37">
            <v>884669.37999999977</v>
          </cell>
          <cell r="BN37"/>
          <cell r="BO37">
            <v>732740.66</v>
          </cell>
          <cell r="BP37"/>
          <cell r="BQ37"/>
          <cell r="BR37"/>
        </row>
        <row r="38">
          <cell r="A38">
            <v>26</v>
          </cell>
          <cell r="D38">
            <v>1897749608.4399998</v>
          </cell>
          <cell r="E38"/>
          <cell r="F38">
            <v>768304311.12580001</v>
          </cell>
          <cell r="G38">
            <v>240361063.73999998</v>
          </cell>
          <cell r="H38">
            <v>1819255988.5800004</v>
          </cell>
          <cell r="I38">
            <v>956641500.70000005</v>
          </cell>
          <cell r="J38">
            <v>413690142.62999982</v>
          </cell>
          <cell r="K38">
            <v>9309362116.6162014</v>
          </cell>
          <cell r="L38"/>
          <cell r="M38">
            <v>5079580154.8400021</v>
          </cell>
          <cell r="N38">
            <v>116892113.47999999</v>
          </cell>
          <cell r="O38">
            <v>187650965.27000001</v>
          </cell>
          <cell r="P38">
            <v>7387393004.6905994</v>
          </cell>
          <cell r="Q38"/>
          <cell r="R38">
            <v>60362.92</v>
          </cell>
          <cell r="S38">
            <v>150205.02000000002</v>
          </cell>
          <cell r="T38">
            <v>639758.71</v>
          </cell>
          <cell r="U38"/>
          <cell r="V38"/>
          <cell r="W38">
            <v>1574186.88</v>
          </cell>
          <cell r="X38">
            <v>23630.27</v>
          </cell>
          <cell r="Y38"/>
          <cell r="Z38"/>
          <cell r="AA38"/>
          <cell r="AB38"/>
          <cell r="AC38"/>
          <cell r="AD38"/>
          <cell r="AE38"/>
          <cell r="AF38"/>
          <cell r="AG38">
            <v>120000</v>
          </cell>
          <cell r="AH38"/>
          <cell r="AI38"/>
          <cell r="AJ38"/>
          <cell r="AK38"/>
          <cell r="AL38">
            <v>5942.78</v>
          </cell>
          <cell r="AM38"/>
          <cell r="AN38"/>
          <cell r="AO38"/>
          <cell r="AP38">
            <v>309220.69</v>
          </cell>
          <cell r="AQ38"/>
          <cell r="AR38"/>
          <cell r="AS38"/>
          <cell r="AT38"/>
          <cell r="AU38"/>
          <cell r="AV38"/>
          <cell r="AW38"/>
          <cell r="AX38"/>
          <cell r="AY38">
            <v>1575225.1792000001</v>
          </cell>
          <cell r="AZ38"/>
          <cell r="BA38"/>
          <cell r="BB38"/>
          <cell r="BC38">
            <v>69161.179999999993</v>
          </cell>
          <cell r="BD38"/>
          <cell r="BE38"/>
          <cell r="BF38"/>
          <cell r="BG38"/>
          <cell r="BH38"/>
          <cell r="BI38"/>
          <cell r="BJ38"/>
          <cell r="BK38"/>
          <cell r="BL38"/>
          <cell r="BM38">
            <v>30907249.989999995</v>
          </cell>
          <cell r="BN38">
            <v>890043.2</v>
          </cell>
          <cell r="BO38">
            <v>5214083.2599999988</v>
          </cell>
          <cell r="BP38">
            <v>612853185.15299976</v>
          </cell>
          <cell r="BQ38">
            <v>147705991.0548</v>
          </cell>
          <cell r="BR38">
            <v>272368689.69999999</v>
          </cell>
        </row>
        <row r="39">
          <cell r="A39">
            <v>27</v>
          </cell>
          <cell r="D39"/>
          <cell r="E39"/>
          <cell r="F39"/>
          <cell r="G39"/>
          <cell r="H39"/>
          <cell r="I39">
            <v>1155713.97</v>
          </cell>
          <cell r="J39"/>
          <cell r="K39">
            <v>95082.64</v>
          </cell>
          <cell r="L39"/>
          <cell r="M39"/>
          <cell r="N39">
            <v>96942.25</v>
          </cell>
          <cell r="O39">
            <v>7658908.3200000031</v>
          </cell>
          <cell r="P39">
            <v>267416.74999999994</v>
          </cell>
          <cell r="Q39"/>
          <cell r="R39"/>
          <cell r="S39"/>
          <cell r="T39"/>
          <cell r="U39"/>
          <cell r="V39"/>
          <cell r="W39">
            <v>113569.68000000001</v>
          </cell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  <cell r="BL39"/>
          <cell r="BM39"/>
          <cell r="BN39"/>
          <cell r="BO39"/>
          <cell r="BP39"/>
          <cell r="BQ39">
            <v>191926.22</v>
          </cell>
          <cell r="BR39">
            <v>31240.17</v>
          </cell>
        </row>
        <row r="40">
          <cell r="A40">
            <v>28</v>
          </cell>
          <cell r="D40">
            <v>1548437430.7377992</v>
          </cell>
          <cell r="E40"/>
          <cell r="F40">
            <v>968019829.16059971</v>
          </cell>
          <cell r="G40">
            <v>190234477.08359993</v>
          </cell>
          <cell r="H40">
            <v>1107998449.457</v>
          </cell>
          <cell r="I40">
            <v>724476385.38879955</v>
          </cell>
          <cell r="J40">
            <v>992497947.26000011</v>
          </cell>
          <cell r="K40">
            <v>1444919810.0321999</v>
          </cell>
          <cell r="L40">
            <v>157737.82999999999</v>
          </cell>
          <cell r="M40">
            <v>1967087490.2590005</v>
          </cell>
          <cell r="N40">
            <v>760674938.74000037</v>
          </cell>
          <cell r="O40">
            <v>598734548.79999995</v>
          </cell>
          <cell r="P40">
            <v>3106134002.4229975</v>
          </cell>
          <cell r="Q40">
            <v>18687921.315000001</v>
          </cell>
          <cell r="R40">
            <v>119754994.92999995</v>
          </cell>
          <cell r="S40">
            <v>94637152.256399989</v>
          </cell>
          <cell r="T40">
            <v>26102037.709999997</v>
          </cell>
          <cell r="U40">
            <v>45559606.120600022</v>
          </cell>
          <cell r="V40">
            <v>36876602.339999996</v>
          </cell>
          <cell r="W40">
            <v>38171227.599999987</v>
          </cell>
          <cell r="X40">
            <v>113063295.45999998</v>
          </cell>
          <cell r="Y40">
            <v>19741449.399999999</v>
          </cell>
          <cell r="Z40">
            <v>14500698.7554</v>
          </cell>
          <cell r="AA40">
            <v>42741966.366999991</v>
          </cell>
          <cell r="AB40">
            <v>33996865.43</v>
          </cell>
          <cell r="AC40">
            <v>29251981.404600009</v>
          </cell>
          <cell r="AD40">
            <v>26064847.939999998</v>
          </cell>
          <cell r="AE40">
            <v>398144576.60259998</v>
          </cell>
          <cell r="AF40">
            <v>12998070.943200007</v>
          </cell>
          <cell r="AG40">
            <v>22982793.489999995</v>
          </cell>
          <cell r="AH40">
            <v>620446.11</v>
          </cell>
          <cell r="AI40">
            <v>25529377.050000001</v>
          </cell>
          <cell r="AJ40">
            <v>8027150.7299999995</v>
          </cell>
          <cell r="AK40">
            <v>35710219.581799991</v>
          </cell>
          <cell r="AL40">
            <v>136856372.85299999</v>
          </cell>
          <cell r="AM40">
            <v>44830925.301400021</v>
          </cell>
          <cell r="AN40">
            <v>51782910.150000006</v>
          </cell>
          <cell r="AO40">
            <v>86234016.689999998</v>
          </cell>
          <cell r="AP40">
            <v>134412614.24000001</v>
          </cell>
          <cell r="AQ40">
            <v>13322615.399999993</v>
          </cell>
          <cell r="AR40">
            <v>65351553.525000028</v>
          </cell>
          <cell r="AS40">
            <v>89408507.955800012</v>
          </cell>
          <cell r="AT40">
            <v>57195407.520000018</v>
          </cell>
          <cell r="AU40">
            <v>15647602.399999999</v>
          </cell>
          <cell r="AV40">
            <v>45060795.595800042</v>
          </cell>
          <cell r="AW40">
            <v>174683449.31040001</v>
          </cell>
          <cell r="AX40">
            <v>33144341.0222</v>
          </cell>
          <cell r="AY40">
            <v>15603810.474600002</v>
          </cell>
          <cell r="AZ40">
            <v>21424322.869999997</v>
          </cell>
          <cell r="BA40">
            <v>115677276.10959995</v>
          </cell>
          <cell r="BB40">
            <v>10205425.390000001</v>
          </cell>
          <cell r="BC40">
            <v>28598810.186000004</v>
          </cell>
          <cell r="BD40">
            <v>4072257.8872000007</v>
          </cell>
          <cell r="BE40">
            <v>8164250.3800000008</v>
          </cell>
          <cell r="BF40">
            <v>136372512.33259997</v>
          </cell>
          <cell r="BG40">
            <v>330950357.75659978</v>
          </cell>
          <cell r="BH40">
            <v>470322579.44000006</v>
          </cell>
          <cell r="BI40">
            <v>6833823.1186000006</v>
          </cell>
          <cell r="BJ40">
            <v>24528295.910000004</v>
          </cell>
          <cell r="BK40">
            <v>87239320.12999998</v>
          </cell>
          <cell r="BL40">
            <v>643992.00119999982</v>
          </cell>
          <cell r="BM40">
            <v>85342136.479999974</v>
          </cell>
          <cell r="BN40">
            <v>29630949.624399994</v>
          </cell>
          <cell r="BO40">
            <v>297515585.85999984</v>
          </cell>
          <cell r="BP40">
            <v>1166970.9649999999</v>
          </cell>
          <cell r="BQ40">
            <v>1397925.4900000002</v>
          </cell>
          <cell r="BR40">
            <v>8349555.4935999988</v>
          </cell>
        </row>
        <row r="41">
          <cell r="A41">
            <v>29</v>
          </cell>
          <cell r="D41">
            <v>5003189.0900000008</v>
          </cell>
          <cell r="E41"/>
          <cell r="F41">
            <v>45506203.269999996</v>
          </cell>
          <cell r="G41">
            <v>5167424.9800000014</v>
          </cell>
          <cell r="H41"/>
          <cell r="I41">
            <v>1412749523.3325999</v>
          </cell>
          <cell r="J41"/>
          <cell r="K41">
            <v>5227283.1600000011</v>
          </cell>
          <cell r="L41"/>
          <cell r="M41"/>
          <cell r="N41">
            <v>270380073.27999997</v>
          </cell>
          <cell r="O41">
            <v>1416243315.2799995</v>
          </cell>
          <cell r="P41">
            <v>169047639.31640002</v>
          </cell>
          <cell r="Q41"/>
          <cell r="R41">
            <v>21338509.470000006</v>
          </cell>
          <cell r="S41">
            <v>658610.00000000012</v>
          </cell>
          <cell r="T41">
            <v>2090732.2499999998</v>
          </cell>
          <cell r="U41">
            <v>721226.41</v>
          </cell>
          <cell r="V41">
            <v>14520523.809999997</v>
          </cell>
          <cell r="W41">
            <v>750972.32000000018</v>
          </cell>
          <cell r="X41"/>
          <cell r="Y41">
            <v>691081.05</v>
          </cell>
          <cell r="Z41">
            <v>420028.82</v>
          </cell>
          <cell r="AA41">
            <v>22301440.275400005</v>
          </cell>
          <cell r="AB41"/>
          <cell r="AC41"/>
          <cell r="AD41">
            <v>1878906.6767999998</v>
          </cell>
          <cell r="AE41">
            <v>36178945.940399989</v>
          </cell>
          <cell r="AF41">
            <v>6788639.4300000025</v>
          </cell>
          <cell r="AG41">
            <v>15437782.110000001</v>
          </cell>
          <cell r="AH41">
            <v>430589.48999999993</v>
          </cell>
          <cell r="AI41"/>
          <cell r="AJ41">
            <v>13278278.67</v>
          </cell>
          <cell r="AK41">
            <v>40558717.22519999</v>
          </cell>
          <cell r="AL41">
            <v>378086.50999999995</v>
          </cell>
          <cell r="AM41"/>
          <cell r="AN41"/>
          <cell r="AO41">
            <v>308564.75</v>
          </cell>
          <cell r="AP41"/>
          <cell r="AQ41">
            <v>1680542.4799999997</v>
          </cell>
          <cell r="AR41">
            <v>422103.12000000005</v>
          </cell>
          <cell r="AS41">
            <v>1508785.5300000003</v>
          </cell>
          <cell r="AT41">
            <v>786628.58000000007</v>
          </cell>
          <cell r="AU41">
            <v>2506168.62</v>
          </cell>
          <cell r="AV41"/>
          <cell r="AW41">
            <v>104218963.38060002</v>
          </cell>
          <cell r="AX41">
            <v>7012565.0989999995</v>
          </cell>
          <cell r="AY41"/>
          <cell r="AZ41"/>
          <cell r="BA41">
            <v>15717950.003599999</v>
          </cell>
          <cell r="BB41"/>
          <cell r="BC41"/>
          <cell r="BD41">
            <v>45124.86</v>
          </cell>
          <cell r="BE41">
            <v>925259.69419999991</v>
          </cell>
          <cell r="BF41"/>
          <cell r="BG41">
            <v>111662351.96239994</v>
          </cell>
          <cell r="BH41">
            <v>4087209.1799999992</v>
          </cell>
          <cell r="BI41"/>
          <cell r="BJ41">
            <v>31645208.02</v>
          </cell>
          <cell r="BK41">
            <v>25393277.569999989</v>
          </cell>
          <cell r="BL41"/>
          <cell r="BM41">
            <v>14602307.729999993</v>
          </cell>
          <cell r="BN41">
            <v>108887.62</v>
          </cell>
          <cell r="BO41">
            <v>225113955.52660003</v>
          </cell>
          <cell r="BP41">
            <v>947782.42879999988</v>
          </cell>
          <cell r="BQ41">
            <v>2691495.5200000009</v>
          </cell>
          <cell r="BR41">
            <v>1720907.1957999999</v>
          </cell>
        </row>
        <row r="42">
          <cell r="A42">
            <v>30</v>
          </cell>
          <cell r="D42">
            <v>2346759.81</v>
          </cell>
          <cell r="E42"/>
          <cell r="F42">
            <v>321989115.85640001</v>
          </cell>
          <cell r="G42">
            <v>88556865.390000015</v>
          </cell>
          <cell r="H42">
            <v>5409690.450000002</v>
          </cell>
          <cell r="I42">
            <v>212923367.05899999</v>
          </cell>
          <cell r="J42">
            <v>4007446.319999998</v>
          </cell>
          <cell r="K42">
            <v>88604595.494399995</v>
          </cell>
          <cell r="L42"/>
          <cell r="M42">
            <v>28542043.941399995</v>
          </cell>
          <cell r="N42">
            <v>120748573.19999999</v>
          </cell>
          <cell r="O42">
            <v>126752517.59119998</v>
          </cell>
          <cell r="P42">
            <v>66144591.220000006</v>
          </cell>
          <cell r="Q42">
            <v>521392.97000000003</v>
          </cell>
          <cell r="R42"/>
          <cell r="S42">
            <v>1846238.44</v>
          </cell>
          <cell r="T42">
            <v>18710219.559999999</v>
          </cell>
          <cell r="U42">
            <v>68568593.329999983</v>
          </cell>
          <cell r="V42"/>
          <cell r="W42">
            <v>63842430.169999994</v>
          </cell>
          <cell r="X42">
            <v>12902771.500000006</v>
          </cell>
          <cell r="Y42">
            <v>1196235.94</v>
          </cell>
          <cell r="Z42">
            <v>17785569.845599998</v>
          </cell>
          <cell r="AA42"/>
          <cell r="AB42">
            <v>15502362.769599998</v>
          </cell>
          <cell r="AC42">
            <v>20336878.162800003</v>
          </cell>
          <cell r="AD42">
            <v>15079550.1184</v>
          </cell>
          <cell r="AE42">
            <v>78253897.476399973</v>
          </cell>
          <cell r="AF42">
            <v>2220034.0100000002</v>
          </cell>
          <cell r="AG42"/>
          <cell r="AH42">
            <v>514110.94</v>
          </cell>
          <cell r="AI42">
            <v>4512209.75</v>
          </cell>
          <cell r="AJ42">
            <v>1758445.48</v>
          </cell>
          <cell r="AK42"/>
          <cell r="AL42">
            <v>4707498.4499999983</v>
          </cell>
          <cell r="AM42">
            <v>28119523.319199998</v>
          </cell>
          <cell r="AN42">
            <v>1982940.84</v>
          </cell>
          <cell r="AO42"/>
          <cell r="AP42"/>
          <cell r="AQ42">
            <v>146857.88999999998</v>
          </cell>
          <cell r="AR42">
            <v>48230160.460399985</v>
          </cell>
          <cell r="AS42">
            <v>20765345.167400006</v>
          </cell>
          <cell r="AT42">
            <v>54783667.965000004</v>
          </cell>
          <cell r="AU42">
            <v>4514641.5758000007</v>
          </cell>
          <cell r="AV42">
            <v>90126741.858199984</v>
          </cell>
          <cell r="AW42"/>
          <cell r="AX42">
            <v>10180789.977600001</v>
          </cell>
          <cell r="AY42">
            <v>10349482.326800002</v>
          </cell>
          <cell r="AZ42">
            <v>20799916.760599997</v>
          </cell>
          <cell r="BA42"/>
          <cell r="BB42">
            <v>7789232.0700000003</v>
          </cell>
          <cell r="BC42">
            <v>2519056.08</v>
          </cell>
          <cell r="BD42">
            <v>991539.67</v>
          </cell>
          <cell r="BE42"/>
          <cell r="BF42"/>
          <cell r="BG42">
            <v>7054243.1999999993</v>
          </cell>
          <cell r="BH42">
            <v>13093123.429999998</v>
          </cell>
          <cell r="BI42">
            <v>1430748.9010000003</v>
          </cell>
          <cell r="BJ42"/>
          <cell r="BK42"/>
          <cell r="BL42"/>
          <cell r="BM42">
            <v>31467615.209999993</v>
          </cell>
          <cell r="BN42">
            <v>21505194.962200001</v>
          </cell>
          <cell r="BO42">
            <v>54991860.479599997</v>
          </cell>
          <cell r="BP42">
            <v>36314793.140200004</v>
          </cell>
          <cell r="BQ42">
            <v>1397022.12</v>
          </cell>
          <cell r="BR42">
            <v>27226468.997399997</v>
          </cell>
        </row>
        <row r="43">
          <cell r="A43">
            <v>31</v>
          </cell>
          <cell r="D43"/>
          <cell r="E43"/>
          <cell r="F43"/>
          <cell r="G43">
            <v>26399.47</v>
          </cell>
          <cell r="H43">
            <v>24577.77</v>
          </cell>
          <cell r="I43"/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  <cell r="BL43"/>
          <cell r="BM43"/>
          <cell r="BN43"/>
          <cell r="BO43"/>
          <cell r="BP43"/>
          <cell r="BQ43"/>
          <cell r="BR43"/>
        </row>
      </sheetData>
      <sheetData sheetId="1">
        <row r="13">
          <cell r="D13" t="str">
            <v>BCR</v>
          </cell>
          <cell r="E13" t="str">
            <v>BDR</v>
          </cell>
          <cell r="F13" t="str">
            <v>BEC</v>
          </cell>
          <cell r="G13" t="str">
            <v>BFO</v>
          </cell>
          <cell r="H13" t="str">
            <v>BGA</v>
          </cell>
          <cell r="I13" t="str">
            <v>BIE</v>
          </cell>
          <cell r="J13" t="str">
            <v>BIS</v>
          </cell>
          <cell r="K13" t="str">
            <v>BME</v>
          </cell>
          <cell r="L13" t="str">
            <v>BNA</v>
          </cell>
          <cell r="M13" t="str">
            <v>BNB</v>
          </cell>
          <cell r="N13" t="str">
            <v>BPR</v>
          </cell>
          <cell r="O13" t="str">
            <v>BSO</v>
          </cell>
          <cell r="P13" t="str">
            <v>BUN</v>
          </cell>
          <cell r="Q13" t="str">
            <v>CAE</v>
          </cell>
          <cell r="R13" t="str">
            <v>CAS</v>
          </cell>
          <cell r="S13" t="str">
            <v>CCA</v>
          </cell>
          <cell r="T13" t="str">
            <v>CCB</v>
          </cell>
          <cell r="U13" t="str">
            <v>CCF</v>
          </cell>
          <cell r="V13" t="str">
            <v>CCM</v>
          </cell>
          <cell r="W13" t="str">
            <v>CCP</v>
          </cell>
          <cell r="X13" t="str">
            <v>CCR</v>
          </cell>
          <cell r="Y13" t="str">
            <v>CEC</v>
          </cell>
          <cell r="Z13" t="str">
            <v>CEY</v>
          </cell>
          <cell r="AA13" t="str">
            <v>CFA</v>
          </cell>
          <cell r="AB13" t="str">
            <v>CHO</v>
          </cell>
          <cell r="AC13" t="str">
            <v>CIH</v>
          </cell>
          <cell r="AD13" t="str">
            <v>CJB</v>
          </cell>
          <cell r="AE13" t="str">
            <v>CJN</v>
          </cell>
          <cell r="AF13" t="str">
            <v>CJO</v>
          </cell>
          <cell r="AG13" t="str">
            <v>CJP</v>
          </cell>
          <cell r="AH13" t="str">
            <v>CLC</v>
          </cell>
          <cell r="AI13" t="str">
            <v>CLO</v>
          </cell>
          <cell r="AJ13" t="str">
            <v>CLS</v>
          </cell>
          <cell r="AK13" t="str">
            <v>CLY</v>
          </cell>
          <cell r="AL13" t="str">
            <v>CMD</v>
          </cell>
          <cell r="AM13" t="str">
            <v>CME</v>
          </cell>
          <cell r="AN13" t="str">
            <v>CMG</v>
          </cell>
          <cell r="AO13" t="str">
            <v>CMM</v>
          </cell>
          <cell r="AP13" t="str">
            <v>CMR</v>
          </cell>
          <cell r="AQ13" t="str">
            <v>COO</v>
          </cell>
          <cell r="AR13" t="str">
            <v>CPG</v>
          </cell>
          <cell r="AS13" t="str">
            <v>CPS</v>
          </cell>
          <cell r="AT13" t="str">
            <v>CPX</v>
          </cell>
          <cell r="AU13" t="str">
            <v>CQC</v>
          </cell>
          <cell r="AV13" t="str">
            <v>CSA</v>
          </cell>
          <cell r="AW13" t="str">
            <v>CSM</v>
          </cell>
          <cell r="AX13" t="str">
            <v>CSN</v>
          </cell>
          <cell r="AY13" t="str">
            <v>CSP</v>
          </cell>
          <cell r="AZ13" t="str">
            <v>CSQ</v>
          </cell>
          <cell r="BA13" t="str">
            <v>CSR</v>
          </cell>
          <cell r="BB13" t="str">
            <v>CST</v>
          </cell>
          <cell r="BC13" t="str">
            <v>CTR</v>
          </cell>
          <cell r="BD13" t="str">
            <v>CUM</v>
          </cell>
          <cell r="BE13" t="str">
            <v>CVE</v>
          </cell>
          <cell r="BF13" t="str">
            <v>ICI</v>
          </cell>
          <cell r="BG13" t="str">
            <v>ICR</v>
          </cell>
          <cell r="BH13" t="str">
            <v>IDI</v>
          </cell>
          <cell r="BI13" t="str">
            <v>IFO</v>
          </cell>
          <cell r="BJ13" t="str">
            <v>IFU</v>
          </cell>
          <cell r="BK13" t="str">
            <v>IID</v>
          </cell>
          <cell r="BL13" t="str">
            <v>IIM</v>
          </cell>
          <cell r="BM13" t="str">
            <v>IPM</v>
          </cell>
          <cell r="BN13" t="str">
            <v>PCO</v>
          </cell>
          <cell r="BO13" t="str">
            <v>PEF</v>
          </cell>
          <cell r="BP13" t="str">
            <v>VL1</v>
          </cell>
          <cell r="BQ13" t="str">
            <v>VPG</v>
          </cell>
          <cell r="BR13" t="str">
            <v>VPR</v>
          </cell>
        </row>
        <row r="14">
          <cell r="A14">
            <v>2</v>
          </cell>
          <cell r="D14">
            <v>8812501162.7458</v>
          </cell>
          <cell r="E14">
            <v>2230576687.0500007</v>
          </cell>
          <cell r="F14">
            <v>4555497008.8266001</v>
          </cell>
          <cell r="G14">
            <v>736902671.8900001</v>
          </cell>
          <cell r="H14">
            <v>5721547987.4934025</v>
          </cell>
          <cell r="I14">
            <v>2973053612.8137999</v>
          </cell>
          <cell r="J14">
            <v>16429193961.633989</v>
          </cell>
          <cell r="K14">
            <v>5202128155.0149994</v>
          </cell>
          <cell r="L14">
            <v>70071334.119600013</v>
          </cell>
          <cell r="M14">
            <v>8131884439.3454008</v>
          </cell>
          <cell r="N14"/>
          <cell r="O14"/>
          <cell r="P14">
            <v>9712624531.6273956</v>
          </cell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>
            <v>34238717.622999996</v>
          </cell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>
            <v>2374266.84</v>
          </cell>
          <cell r="BG14"/>
          <cell r="BH14"/>
          <cell r="BI14"/>
          <cell r="BJ14"/>
          <cell r="BK14"/>
          <cell r="BL14"/>
          <cell r="BM14"/>
          <cell r="BN14">
            <v>6650658.0691999998</v>
          </cell>
          <cell r="BO14"/>
          <cell r="BP14">
            <v>17223526.869999997</v>
          </cell>
          <cell r="BQ14"/>
          <cell r="BR14"/>
        </row>
        <row r="15">
          <cell r="A15">
            <v>3</v>
          </cell>
          <cell r="D15">
            <v>45012128.894800007</v>
          </cell>
          <cell r="E15">
            <v>15762320.400000002</v>
          </cell>
          <cell r="F15">
            <v>12502830.779999997</v>
          </cell>
          <cell r="G15">
            <v>839360</v>
          </cell>
          <cell r="H15">
            <v>59796932.96800001</v>
          </cell>
          <cell r="I15"/>
          <cell r="J15">
            <v>50048192.959999986</v>
          </cell>
          <cell r="K15">
            <v>41994073.785000004</v>
          </cell>
          <cell r="L15"/>
          <cell r="M15">
            <v>52904571.598200008</v>
          </cell>
          <cell r="N15">
            <v>48067726.009999998</v>
          </cell>
          <cell r="O15"/>
          <cell r="P15">
            <v>17113057.142800003</v>
          </cell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/>
          <cell r="BP15"/>
          <cell r="BQ15"/>
          <cell r="BR15"/>
        </row>
        <row r="16">
          <cell r="A16">
            <v>4</v>
          </cell>
          <cell r="D16"/>
          <cell r="E16"/>
          <cell r="F16"/>
          <cell r="G16"/>
          <cell r="H16">
            <v>40242195.490000002</v>
          </cell>
          <cell r="I16"/>
          <cell r="J16">
            <v>709901350.58999991</v>
          </cell>
          <cell r="K16"/>
          <cell r="L16"/>
          <cell r="M16">
            <v>35901911.5</v>
          </cell>
          <cell r="N16"/>
          <cell r="O16"/>
          <cell r="P16">
            <v>704515354.52999985</v>
          </cell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/>
          <cell r="BP16"/>
          <cell r="BQ16"/>
          <cell r="BR16"/>
        </row>
        <row r="17">
          <cell r="A17">
            <v>5</v>
          </cell>
          <cell r="D17">
            <v>942466713.8299998</v>
          </cell>
          <cell r="E17">
            <v>13431475.74</v>
          </cell>
          <cell r="F17"/>
          <cell r="G17">
            <v>3970000</v>
          </cell>
          <cell r="H17"/>
          <cell r="I17">
            <v>529433736.72999996</v>
          </cell>
          <cell r="J17">
            <v>1089212205.47</v>
          </cell>
          <cell r="K17">
            <v>95854838.309999987</v>
          </cell>
          <cell r="L17">
            <v>13720000</v>
          </cell>
          <cell r="M17">
            <v>956265509.8499999</v>
          </cell>
          <cell r="N17"/>
          <cell r="O17"/>
          <cell r="P17">
            <v>1338847053.8699999</v>
          </cell>
          <cell r="Q17"/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>
            <v>4070509.6</v>
          </cell>
          <cell r="BG17"/>
          <cell r="BH17"/>
          <cell r="BI17"/>
          <cell r="BJ17"/>
          <cell r="BK17"/>
          <cell r="BL17"/>
          <cell r="BM17"/>
          <cell r="BN17"/>
          <cell r="BO17"/>
          <cell r="BP17"/>
          <cell r="BQ17"/>
          <cell r="BR17"/>
        </row>
        <row r="18">
          <cell r="A18">
            <v>6</v>
          </cell>
          <cell r="D18">
            <v>1883379134.2000003</v>
          </cell>
          <cell r="E18">
            <v>713272178.55999994</v>
          </cell>
          <cell r="F18">
            <v>1588665262.0061994</v>
          </cell>
          <cell r="G18">
            <v>248550321.64960003</v>
          </cell>
          <cell r="H18">
            <v>966873236.44819987</v>
          </cell>
          <cell r="I18">
            <v>431155108.32000005</v>
          </cell>
          <cell r="J18">
            <v>2329785808.5928006</v>
          </cell>
          <cell r="K18">
            <v>1590653957.6792006</v>
          </cell>
          <cell r="L18">
            <v>7395279.7124000005</v>
          </cell>
          <cell r="M18">
            <v>1857852010.4987996</v>
          </cell>
          <cell r="N18"/>
          <cell r="O18"/>
          <cell r="P18">
            <v>2193327887.283</v>
          </cell>
          <cell r="Q18"/>
          <cell r="R18"/>
          <cell r="S18"/>
          <cell r="T18"/>
          <cell r="U18"/>
          <cell r="V18"/>
          <cell r="W18"/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>
            <v>0</v>
          </cell>
          <cell r="BG18"/>
          <cell r="BH18"/>
          <cell r="BI18"/>
          <cell r="BJ18"/>
          <cell r="BK18"/>
          <cell r="BL18"/>
          <cell r="BM18"/>
          <cell r="BN18">
            <v>14031943.979999999</v>
          </cell>
          <cell r="BO18"/>
          <cell r="BP18">
            <v>3395752.95</v>
          </cell>
          <cell r="BQ18">
            <v>372899.07</v>
          </cell>
          <cell r="BR18"/>
        </row>
        <row r="19">
          <cell r="A19">
            <v>7</v>
          </cell>
          <cell r="D19">
            <v>411768554.54779994</v>
          </cell>
          <cell r="E19">
            <v>143565995.84000003</v>
          </cell>
          <cell r="F19">
            <v>322673361.96879995</v>
          </cell>
          <cell r="G19">
            <v>418766229.27019972</v>
          </cell>
          <cell r="H19">
            <v>358767973.02879983</v>
          </cell>
          <cell r="I19">
            <v>149740399.08759999</v>
          </cell>
          <cell r="J19">
            <v>519115766.84419996</v>
          </cell>
          <cell r="K19">
            <v>1065582870.5882002</v>
          </cell>
          <cell r="L19"/>
          <cell r="M19">
            <v>494881513.45439988</v>
          </cell>
          <cell r="N19">
            <v>471853878.25519979</v>
          </cell>
          <cell r="O19">
            <v>12622931.710000001</v>
          </cell>
          <cell r="P19">
            <v>700523053.16440058</v>
          </cell>
          <cell r="Q19"/>
          <cell r="R19"/>
          <cell r="S19">
            <v>14400.031800000001</v>
          </cell>
          <cell r="T19"/>
          <cell r="U19"/>
          <cell r="V19"/>
          <cell r="W19"/>
          <cell r="X19">
            <v>1152370.77</v>
          </cell>
          <cell r="Y19"/>
          <cell r="Z19"/>
          <cell r="AA19">
            <v>2290295.0153999995</v>
          </cell>
          <cell r="AB19"/>
          <cell r="AC19"/>
          <cell r="AD19"/>
          <cell r="AE19">
            <v>71352552.714400008</v>
          </cell>
          <cell r="AF19"/>
          <cell r="AG19"/>
          <cell r="AH19"/>
          <cell r="AI19"/>
          <cell r="AJ19"/>
          <cell r="AK19">
            <v>900289.63</v>
          </cell>
          <cell r="AL19"/>
          <cell r="AM19">
            <v>13228407.0942</v>
          </cell>
          <cell r="AN19"/>
          <cell r="AO19"/>
          <cell r="AP19"/>
          <cell r="AQ19"/>
          <cell r="AR19"/>
          <cell r="AS19"/>
          <cell r="AT19">
            <v>2358516.77</v>
          </cell>
          <cell r="AU19"/>
          <cell r="AV19"/>
          <cell r="AW19">
            <v>30536454.492799994</v>
          </cell>
          <cell r="AX19"/>
          <cell r="AY19">
            <v>1233744</v>
          </cell>
          <cell r="AZ19"/>
          <cell r="BA19"/>
          <cell r="BB19"/>
          <cell r="BC19"/>
          <cell r="BD19"/>
          <cell r="BE19"/>
          <cell r="BF19">
            <v>105039873.7896</v>
          </cell>
          <cell r="BG19"/>
          <cell r="BH19">
            <v>16720900.41</v>
          </cell>
          <cell r="BI19">
            <v>953332.54119999998</v>
          </cell>
          <cell r="BJ19"/>
          <cell r="BK19">
            <v>15428.130000000001</v>
          </cell>
          <cell r="BL19"/>
          <cell r="BM19"/>
          <cell r="BN19">
            <v>100352732.7572</v>
          </cell>
          <cell r="BO19">
            <v>24503879.342399996</v>
          </cell>
          <cell r="BP19">
            <v>19948139.099999998</v>
          </cell>
          <cell r="BQ19"/>
          <cell r="BR19">
            <v>26102488.380399998</v>
          </cell>
        </row>
        <row r="20">
          <cell r="A20">
            <v>8</v>
          </cell>
          <cell r="D20">
            <v>1233603.2100000002</v>
          </cell>
          <cell r="E20">
            <v>8372674.5800000001</v>
          </cell>
          <cell r="F20">
            <v>82838.69</v>
          </cell>
          <cell r="G20">
            <v>352137.79</v>
          </cell>
          <cell r="H20">
            <v>230894009.90220001</v>
          </cell>
          <cell r="I20">
            <v>11243346.120000001</v>
          </cell>
          <cell r="J20">
            <v>1000000</v>
          </cell>
          <cell r="K20">
            <v>136375408.77000007</v>
          </cell>
          <cell r="L20"/>
          <cell r="M20">
            <v>17804643.939999998</v>
          </cell>
          <cell r="N20">
            <v>1639268.7399999998</v>
          </cell>
          <cell r="O20">
            <v>87446.14</v>
          </cell>
          <cell r="P20">
            <v>4658802.0299999993</v>
          </cell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>
            <v>910688.07</v>
          </cell>
          <cell r="AF20"/>
          <cell r="AG20"/>
          <cell r="AH20"/>
          <cell r="AI20"/>
          <cell r="AJ20"/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>
            <v>2828335.9887999999</v>
          </cell>
          <cell r="BG20"/>
          <cell r="BH20"/>
          <cell r="BI20"/>
          <cell r="BJ20"/>
          <cell r="BK20">
            <v>47792.959999999999</v>
          </cell>
          <cell r="BL20"/>
          <cell r="BM20"/>
          <cell r="BN20"/>
          <cell r="BO20">
            <v>586361.30200000014</v>
          </cell>
          <cell r="BP20"/>
          <cell r="BQ20"/>
          <cell r="BR20"/>
        </row>
        <row r="21">
          <cell r="A21">
            <v>9</v>
          </cell>
          <cell r="D21"/>
          <cell r="E21">
            <v>175641624.33000001</v>
          </cell>
          <cell r="F21">
            <v>407117.48</v>
          </cell>
          <cell r="G21">
            <v>34705614.93</v>
          </cell>
          <cell r="H21"/>
          <cell r="I21">
            <v>118578652.27</v>
          </cell>
          <cell r="J21">
            <v>20385835.719999995</v>
          </cell>
          <cell r="K21">
            <v>108433805.81000002</v>
          </cell>
          <cell r="L21">
            <v>10704613.810000001</v>
          </cell>
          <cell r="M21">
            <v>75191822.150000006</v>
          </cell>
          <cell r="N21">
            <v>47271418.379999995</v>
          </cell>
          <cell r="O21"/>
          <cell r="P21">
            <v>184698085.87000006</v>
          </cell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>
            <v>103759</v>
          </cell>
          <cell r="AF21"/>
          <cell r="AG21"/>
          <cell r="AH21"/>
          <cell r="AI21"/>
          <cell r="AJ21"/>
          <cell r="AK21"/>
          <cell r="AL21"/>
          <cell r="AM21">
            <v>318219.18939999997</v>
          </cell>
          <cell r="AN21"/>
          <cell r="AO21"/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/>
          <cell r="BA21"/>
          <cell r="BB21"/>
          <cell r="BC21"/>
          <cell r="BD21"/>
          <cell r="BE21"/>
          <cell r="BF21">
            <v>16854801.5902</v>
          </cell>
          <cell r="BG21"/>
          <cell r="BH21"/>
          <cell r="BI21">
            <v>582003.56000000006</v>
          </cell>
          <cell r="BJ21"/>
          <cell r="BK21">
            <v>549230.87659999996</v>
          </cell>
          <cell r="BL21"/>
          <cell r="BM21"/>
          <cell r="BN21">
            <v>3543485.41</v>
          </cell>
          <cell r="BO21">
            <v>10817246.261</v>
          </cell>
          <cell r="BP21"/>
          <cell r="BQ21"/>
          <cell r="BR21"/>
        </row>
        <row r="22">
          <cell r="A22">
            <v>10</v>
          </cell>
          <cell r="D22"/>
          <cell r="E22"/>
          <cell r="F22"/>
          <cell r="G22">
            <v>258855.59</v>
          </cell>
          <cell r="H22"/>
          <cell r="I22">
            <v>2140291.2200000002</v>
          </cell>
          <cell r="J22"/>
          <cell r="K22">
            <v>47408583.070000008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  <cell r="BL22"/>
          <cell r="BM22"/>
          <cell r="BN22"/>
          <cell r="BO22"/>
          <cell r="BP22"/>
          <cell r="BQ22"/>
          <cell r="BR22"/>
        </row>
        <row r="23">
          <cell r="A23">
            <v>11</v>
          </cell>
          <cell r="D23"/>
          <cell r="E23">
            <v>816560.83</v>
          </cell>
          <cell r="F23">
            <v>7000000</v>
          </cell>
          <cell r="G23">
            <v>1321120.22</v>
          </cell>
          <cell r="H23">
            <v>2313623041.0300007</v>
          </cell>
          <cell r="I23">
            <v>18650910.25</v>
          </cell>
          <cell r="J23">
            <v>162380000.44</v>
          </cell>
          <cell r="K23">
            <v>137727332.97000003</v>
          </cell>
          <cell r="L23"/>
          <cell r="M23">
            <v>74001828.919999987</v>
          </cell>
          <cell r="N23"/>
          <cell r="O23"/>
          <cell r="P23">
            <v>40856666.649999999</v>
          </cell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  <cell r="BL23"/>
          <cell r="BM23"/>
          <cell r="BN23"/>
          <cell r="BO23"/>
          <cell r="BP23"/>
          <cell r="BQ23"/>
          <cell r="BR23"/>
        </row>
        <row r="24">
          <cell r="A24">
            <v>12</v>
          </cell>
          <cell r="D24"/>
          <cell r="E24">
            <v>373455050.57000005</v>
          </cell>
          <cell r="F24">
            <v>55085415.839999996</v>
          </cell>
          <cell r="G24">
            <v>59158096.079999998</v>
          </cell>
          <cell r="H24"/>
          <cell r="I24">
            <v>697577529.96999991</v>
          </cell>
          <cell r="J24">
            <v>207474926.09000003</v>
          </cell>
          <cell r="K24">
            <v>285434030.8499999</v>
          </cell>
          <cell r="L24"/>
          <cell r="M24">
            <v>1065669868.0700002</v>
          </cell>
          <cell r="N24"/>
          <cell r="O24"/>
          <cell r="P24">
            <v>349919504.11999995</v>
          </cell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  <cell r="BL24"/>
          <cell r="BM24"/>
          <cell r="BN24"/>
          <cell r="BO24"/>
          <cell r="BP24"/>
          <cell r="BQ24"/>
          <cell r="BR24"/>
        </row>
        <row r="25">
          <cell r="A25">
            <v>13</v>
          </cell>
          <cell r="D25">
            <v>157709588.35999998</v>
          </cell>
          <cell r="E25">
            <v>586961153.37999988</v>
          </cell>
          <cell r="F25">
            <v>1121765340.5499995</v>
          </cell>
          <cell r="G25">
            <v>487051188.34399998</v>
          </cell>
          <cell r="H25">
            <v>63588087.940399997</v>
          </cell>
          <cell r="I25">
            <v>1734323458.7585993</v>
          </cell>
          <cell r="J25">
            <v>418380685.71999997</v>
          </cell>
          <cell r="K25">
            <v>1671691696.9086001</v>
          </cell>
          <cell r="L25"/>
          <cell r="M25">
            <v>216415295.99139994</v>
          </cell>
          <cell r="N25">
            <v>1494689640.6400008</v>
          </cell>
          <cell r="O25">
            <v>5141975652.6033993</v>
          </cell>
          <cell r="P25">
            <v>2722294781.0112019</v>
          </cell>
          <cell r="Q25">
            <v>4441901.7199999988</v>
          </cell>
          <cell r="R25">
            <v>39865074.589999989</v>
          </cell>
          <cell r="S25">
            <v>7149241.8699999992</v>
          </cell>
          <cell r="T25">
            <v>10283271.100000001</v>
          </cell>
          <cell r="U25">
            <v>19070825.796799995</v>
          </cell>
          <cell r="V25">
            <v>8050530.3800000018</v>
          </cell>
          <cell r="W25">
            <v>28965256.50999999</v>
          </cell>
          <cell r="X25">
            <v>17080374.760000005</v>
          </cell>
          <cell r="Y25">
            <v>9288507.5500000026</v>
          </cell>
          <cell r="Z25">
            <v>12156224.608599998</v>
          </cell>
          <cell r="AA25">
            <v>25330669.205799993</v>
          </cell>
          <cell r="AB25">
            <v>2598641.36</v>
          </cell>
          <cell r="AC25">
            <v>20461939.653599996</v>
          </cell>
          <cell r="AD25">
            <v>3691335.8099999996</v>
          </cell>
          <cell r="AE25">
            <v>69082080.305799976</v>
          </cell>
          <cell r="AF25">
            <v>31247565.690000013</v>
          </cell>
          <cell r="AG25">
            <v>45721798.287800007</v>
          </cell>
          <cell r="AH25">
            <v>1491900.33</v>
          </cell>
          <cell r="AI25">
            <v>3119703.4899999998</v>
          </cell>
          <cell r="AJ25">
            <v>15869070.509999998</v>
          </cell>
          <cell r="AK25">
            <v>38632402.520000003</v>
          </cell>
          <cell r="AL25">
            <v>3672892.5500000012</v>
          </cell>
          <cell r="AM25">
            <v>9840336.8048</v>
          </cell>
          <cell r="AN25">
            <v>9833438.7432000004</v>
          </cell>
          <cell r="AO25">
            <v>7467305.8742000014</v>
          </cell>
          <cell r="AP25">
            <v>20961122.059999995</v>
          </cell>
          <cell r="AQ25">
            <v>13813420.040000001</v>
          </cell>
          <cell r="AR25">
            <v>21141950.365200002</v>
          </cell>
          <cell r="AS25">
            <v>5952318.799399998</v>
          </cell>
          <cell r="AT25">
            <v>12823840.750000007</v>
          </cell>
          <cell r="AU25">
            <v>13863157.352</v>
          </cell>
          <cell r="AV25">
            <v>14354366.479199998</v>
          </cell>
          <cell r="AW25">
            <v>101632972.76780002</v>
          </cell>
          <cell r="AX25">
            <v>3598920.8427999993</v>
          </cell>
          <cell r="AY25">
            <v>13216281.206999999</v>
          </cell>
          <cell r="AZ25">
            <v>7332540.4499999993</v>
          </cell>
          <cell r="BA25">
            <v>21302127.9582</v>
          </cell>
          <cell r="BB25">
            <v>4586647.7399999984</v>
          </cell>
          <cell r="BC25">
            <v>4644185.6900000004</v>
          </cell>
          <cell r="BD25">
            <v>13276381.695</v>
          </cell>
          <cell r="BE25">
            <v>3211299.42</v>
          </cell>
          <cell r="BF25">
            <v>230674840.10300004</v>
          </cell>
          <cell r="BG25">
            <v>503763976.84739989</v>
          </cell>
          <cell r="BH25">
            <v>409242931.19999993</v>
          </cell>
          <cell r="BI25">
            <v>5569730.9730000012</v>
          </cell>
          <cell r="BJ25">
            <v>69064950.88000001</v>
          </cell>
          <cell r="BK25">
            <v>212175182.41180006</v>
          </cell>
          <cell r="BL25">
            <v>6034374.7347999997</v>
          </cell>
          <cell r="BM25">
            <v>161841784.92999995</v>
          </cell>
          <cell r="BN25">
            <v>47417142.669799998</v>
          </cell>
          <cell r="BO25">
            <v>705426876.51880026</v>
          </cell>
          <cell r="BP25">
            <v>239296.2138</v>
          </cell>
          <cell r="BQ25"/>
          <cell r="BR25"/>
        </row>
        <row r="26">
          <cell r="A26">
            <v>14</v>
          </cell>
          <cell r="D26">
            <v>395189179.63</v>
          </cell>
          <cell r="E26"/>
          <cell r="F26">
            <v>137103209.90280002</v>
          </cell>
          <cell r="G26">
            <v>9349870.1400000025</v>
          </cell>
          <cell r="H26">
            <v>232227811.85999995</v>
          </cell>
          <cell r="I26">
            <v>5520881128.7517996</v>
          </cell>
          <cell r="J26">
            <v>606904241.38999999</v>
          </cell>
          <cell r="K26">
            <v>60935968.994199976</v>
          </cell>
          <cell r="L26">
            <v>316095.27999999997</v>
          </cell>
          <cell r="M26"/>
          <cell r="N26">
            <v>3127608295.2399998</v>
          </cell>
          <cell r="O26">
            <v>9156818637.206995</v>
          </cell>
          <cell r="P26">
            <v>1466669977.7900004</v>
          </cell>
          <cell r="Q26"/>
          <cell r="R26">
            <v>12224319.204800002</v>
          </cell>
          <cell r="S26">
            <v>293162.41000000003</v>
          </cell>
          <cell r="T26">
            <v>96594.81</v>
          </cell>
          <cell r="U26"/>
          <cell r="V26">
            <v>14877791.390000002</v>
          </cell>
          <cell r="W26"/>
          <cell r="X26"/>
          <cell r="Y26">
            <v>2766321.0500000007</v>
          </cell>
          <cell r="Z26"/>
          <cell r="AA26">
            <v>145623528.87819991</v>
          </cell>
          <cell r="AB26">
            <v>63931.759999999995</v>
          </cell>
          <cell r="AC26"/>
          <cell r="AD26">
            <v>783007.73</v>
          </cell>
          <cell r="AE26">
            <v>13123492.039000001</v>
          </cell>
          <cell r="AF26">
            <v>20494498.310000002</v>
          </cell>
          <cell r="AG26">
            <v>998523.78999999992</v>
          </cell>
          <cell r="AH26">
            <v>1081359.3199999998</v>
          </cell>
          <cell r="AI26"/>
          <cell r="AJ26">
            <v>22866678.779999994</v>
          </cell>
          <cell r="AK26">
            <v>53144284.154600024</v>
          </cell>
          <cell r="AL26"/>
          <cell r="AM26"/>
          <cell r="AN26">
            <v>3814683.6</v>
          </cell>
          <cell r="AO26">
            <v>1896297.1</v>
          </cell>
          <cell r="AP26"/>
          <cell r="AQ26">
            <v>776022.49000000011</v>
          </cell>
          <cell r="AR26">
            <v>3580446.5756000001</v>
          </cell>
          <cell r="AS26">
            <v>21290.75</v>
          </cell>
          <cell r="AT26">
            <v>50793.619999999995</v>
          </cell>
          <cell r="AU26">
            <v>37518305.939800002</v>
          </cell>
          <cell r="AV26"/>
          <cell r="AW26">
            <v>255902419.26839998</v>
          </cell>
          <cell r="AX26"/>
          <cell r="AY26"/>
          <cell r="AZ26"/>
          <cell r="BA26">
            <v>9886015.3738000002</v>
          </cell>
          <cell r="BB26"/>
          <cell r="BC26"/>
          <cell r="BD26"/>
          <cell r="BE26">
            <v>1489302.72</v>
          </cell>
          <cell r="BF26">
            <v>21604887.098399997</v>
          </cell>
          <cell r="BG26">
            <v>169539841.61639997</v>
          </cell>
          <cell r="BH26"/>
          <cell r="BI26">
            <v>314420.68</v>
          </cell>
          <cell r="BJ26">
            <v>61668826.579999976</v>
          </cell>
          <cell r="BK26">
            <v>292502343.79639977</v>
          </cell>
          <cell r="BL26"/>
          <cell r="BM26">
            <v>175013437.70000008</v>
          </cell>
          <cell r="BN26">
            <v>249352.55</v>
          </cell>
          <cell r="BO26">
            <v>802677049.83999991</v>
          </cell>
          <cell r="BP26">
            <v>333592.82999999996</v>
          </cell>
          <cell r="BQ26">
            <v>4173694.8199999994</v>
          </cell>
          <cell r="BR26">
            <v>179908.1</v>
          </cell>
        </row>
        <row r="27">
          <cell r="A27">
            <v>15</v>
          </cell>
          <cell r="D27">
            <v>653938878.6904</v>
          </cell>
          <cell r="E27">
            <v>111413772.09999998</v>
          </cell>
          <cell r="F27">
            <v>1187434011.4195998</v>
          </cell>
          <cell r="G27">
            <v>897807943.63140023</v>
          </cell>
          <cell r="H27">
            <v>1020088417.1170002</v>
          </cell>
          <cell r="I27">
            <v>1150941755.3604</v>
          </cell>
          <cell r="J27">
            <v>467056846.13999987</v>
          </cell>
          <cell r="K27">
            <v>1754786217.3037992</v>
          </cell>
          <cell r="L27"/>
          <cell r="M27">
            <v>1476346471.6459997</v>
          </cell>
          <cell r="N27">
            <v>1329653839.3609993</v>
          </cell>
          <cell r="O27">
            <v>422356528.53639978</v>
          </cell>
          <cell r="P27">
            <v>1517511756.1999998</v>
          </cell>
          <cell r="Q27">
            <v>135358.51</v>
          </cell>
          <cell r="R27"/>
          <cell r="S27">
            <v>33715.17</v>
          </cell>
          <cell r="T27">
            <v>9967092.0399999972</v>
          </cell>
          <cell r="U27">
            <v>27513165.625799999</v>
          </cell>
          <cell r="V27"/>
          <cell r="W27">
            <v>26545144.979999997</v>
          </cell>
          <cell r="X27">
            <v>13378804.010000002</v>
          </cell>
          <cell r="Y27">
            <v>10044173.930000002</v>
          </cell>
          <cell r="Z27">
            <v>14567914.1908</v>
          </cell>
          <cell r="AA27"/>
          <cell r="AB27">
            <v>3859180.3835999998</v>
          </cell>
          <cell r="AC27">
            <v>66192185.139600009</v>
          </cell>
          <cell r="AD27">
            <v>13016767.673599999</v>
          </cell>
          <cell r="AE27">
            <v>194526198.67220014</v>
          </cell>
          <cell r="AF27"/>
          <cell r="AG27">
            <v>18984440.784999996</v>
          </cell>
          <cell r="AH27">
            <v>12353978.449999997</v>
          </cell>
          <cell r="AI27">
            <v>2404181.0100000007</v>
          </cell>
          <cell r="AJ27">
            <v>7098151.1200000038</v>
          </cell>
          <cell r="AK27"/>
          <cell r="AL27">
            <v>2609408.9799999995</v>
          </cell>
          <cell r="AM27">
            <v>76134944.302399993</v>
          </cell>
          <cell r="AN27">
            <v>14711698.990000002</v>
          </cell>
          <cell r="AO27"/>
          <cell r="AP27"/>
          <cell r="AQ27">
            <v>3013220.9191999999</v>
          </cell>
          <cell r="AR27">
            <v>83263692.265000001</v>
          </cell>
          <cell r="AS27">
            <v>8453371.410000002</v>
          </cell>
          <cell r="AT27">
            <v>23478406.689999998</v>
          </cell>
          <cell r="AU27">
            <v>47690102.079999976</v>
          </cell>
          <cell r="AV27">
            <v>107725613.83940001</v>
          </cell>
          <cell r="AW27"/>
          <cell r="AX27">
            <v>18355241.665600002</v>
          </cell>
          <cell r="AY27">
            <v>25849876.471399996</v>
          </cell>
          <cell r="AZ27">
            <v>7669690.4300000006</v>
          </cell>
          <cell r="BA27"/>
          <cell r="BB27">
            <v>9619101.159</v>
          </cell>
          <cell r="BC27">
            <v>4759267.32</v>
          </cell>
          <cell r="BD27">
            <v>2975763.97</v>
          </cell>
          <cell r="BE27"/>
          <cell r="BF27">
            <v>45902138.590000011</v>
          </cell>
          <cell r="BG27">
            <v>119782996.6168</v>
          </cell>
          <cell r="BH27"/>
          <cell r="BI27">
            <v>5138346.7677999996</v>
          </cell>
          <cell r="BJ27">
            <v>747136.25000000012</v>
          </cell>
          <cell r="BK27">
            <v>31452628.172200009</v>
          </cell>
          <cell r="BL27"/>
          <cell r="BM27">
            <v>105883507.13999999</v>
          </cell>
          <cell r="BN27">
            <v>186141184.72819999</v>
          </cell>
          <cell r="BO27">
            <v>329006353.46259999</v>
          </cell>
          <cell r="BP27">
            <v>45810897.47519999</v>
          </cell>
          <cell r="BQ27"/>
          <cell r="BR27">
            <v>8451432.132000003</v>
          </cell>
        </row>
        <row r="28">
          <cell r="A28">
            <v>16</v>
          </cell>
          <cell r="D28"/>
          <cell r="E28"/>
          <cell r="F28"/>
          <cell r="G28"/>
          <cell r="H28"/>
          <cell r="I28"/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>
            <v>1289820.5900000001</v>
          </cell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>
            <v>84598.6</v>
          </cell>
          <cell r="BE28"/>
          <cell r="BF28"/>
          <cell r="BG28"/>
          <cell r="BH28">
            <v>0</v>
          </cell>
          <cell r="BI28"/>
          <cell r="BJ28"/>
          <cell r="BK28"/>
          <cell r="BL28"/>
          <cell r="BM28">
            <v>2350083.48</v>
          </cell>
          <cell r="BN28"/>
          <cell r="BO28"/>
          <cell r="BP28"/>
          <cell r="BQ28"/>
          <cell r="BR28"/>
        </row>
        <row r="29">
          <cell r="A29">
            <v>17</v>
          </cell>
          <cell r="D29"/>
          <cell r="E29"/>
          <cell r="F29"/>
          <cell r="G29"/>
          <cell r="H29"/>
          <cell r="I29"/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  <cell r="BL29"/>
          <cell r="BM29">
            <v>101407872.58</v>
          </cell>
          <cell r="BN29"/>
          <cell r="BO29"/>
          <cell r="BP29"/>
          <cell r="BQ29"/>
          <cell r="BR29"/>
        </row>
        <row r="30">
          <cell r="A30">
            <v>18</v>
          </cell>
          <cell r="D30"/>
          <cell r="E30"/>
          <cell r="F30"/>
          <cell r="G30"/>
          <cell r="H30"/>
          <cell r="I30"/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>
            <v>3440812.7400000016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>
            <v>172723980.53999996</v>
          </cell>
          <cell r="BH30">
            <v>28278293.569999989</v>
          </cell>
          <cell r="BI30">
            <v>14884699.410000002</v>
          </cell>
          <cell r="BJ30">
            <v>39724730.960000016</v>
          </cell>
          <cell r="BK30">
            <v>28643326.999999996</v>
          </cell>
          <cell r="BL30">
            <v>2607179.2499999995</v>
          </cell>
          <cell r="BM30">
            <v>191253722.18000001</v>
          </cell>
          <cell r="BN30"/>
          <cell r="BO30"/>
          <cell r="BP30"/>
          <cell r="BQ30"/>
          <cell r="BR30"/>
        </row>
        <row r="31">
          <cell r="A31">
            <v>19</v>
          </cell>
          <cell r="D31"/>
          <cell r="E31"/>
          <cell r="F31"/>
          <cell r="G31"/>
          <cell r="H31"/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>
            <v>734764416.99000001</v>
          </cell>
          <cell r="BH31">
            <v>55142049.189999998</v>
          </cell>
          <cell r="BI31"/>
          <cell r="BJ31">
            <v>143837082.80000004</v>
          </cell>
          <cell r="BK31">
            <v>47383158.549999997</v>
          </cell>
          <cell r="BL31"/>
          <cell r="BM31">
            <v>237972536.77999991</v>
          </cell>
          <cell r="BN31"/>
          <cell r="BO31"/>
          <cell r="BP31"/>
          <cell r="BQ31"/>
          <cell r="BR31"/>
        </row>
        <row r="32">
          <cell r="A32">
            <v>20</v>
          </cell>
          <cell r="D32"/>
          <cell r="E32">
            <v>2456001160.1099992</v>
          </cell>
          <cell r="F32">
            <v>24361175.860000007</v>
          </cell>
          <cell r="G32">
            <v>33693021.859999999</v>
          </cell>
          <cell r="H32">
            <v>15176391.1</v>
          </cell>
          <cell r="I32">
            <v>1612492396.0599997</v>
          </cell>
          <cell r="J32">
            <v>41185762.159999996</v>
          </cell>
          <cell r="K32">
            <v>114741046.25000003</v>
          </cell>
          <cell r="L32"/>
          <cell r="M32">
            <v>6800302.5499999998</v>
          </cell>
          <cell r="N32">
            <v>2331610139.8800001</v>
          </cell>
          <cell r="O32">
            <v>834364847.78999984</v>
          </cell>
          <cell r="P32">
            <v>2329668278.5699992</v>
          </cell>
          <cell r="Q32">
            <v>2529364.5399999996</v>
          </cell>
          <cell r="R32"/>
          <cell r="S32">
            <v>431938.25999999995</v>
          </cell>
          <cell r="T32">
            <v>10090706.040000001</v>
          </cell>
          <cell r="U32">
            <v>118657566.86179996</v>
          </cell>
          <cell r="V32">
            <v>34807323.800000012</v>
          </cell>
          <cell r="W32">
            <v>160959.27000000002</v>
          </cell>
          <cell r="X32">
            <v>1307041.3400000001</v>
          </cell>
          <cell r="Y32">
            <v>69735.75</v>
          </cell>
          <cell r="Z32">
            <v>15475899.35</v>
          </cell>
          <cell r="AA32"/>
          <cell r="AB32"/>
          <cell r="AC32">
            <v>827541.67000000016</v>
          </cell>
          <cell r="AD32">
            <v>619602.74</v>
          </cell>
          <cell r="AE32">
            <v>44576204.839999981</v>
          </cell>
          <cell r="AF32">
            <v>212974.07000000004</v>
          </cell>
          <cell r="AG32">
            <v>17671682.989999995</v>
          </cell>
          <cell r="AH32"/>
          <cell r="AI32">
            <v>4862833.6399999987</v>
          </cell>
          <cell r="AJ32">
            <v>405092.64</v>
          </cell>
          <cell r="AK32"/>
          <cell r="AL32">
            <v>15701629.930000003</v>
          </cell>
          <cell r="AM32">
            <v>439686.10000000003</v>
          </cell>
          <cell r="AN32">
            <v>423336.22000000003</v>
          </cell>
          <cell r="AO32">
            <v>3029247.4299999992</v>
          </cell>
          <cell r="AP32">
            <v>7657751.9200000027</v>
          </cell>
          <cell r="AQ32">
            <v>66771.679999999993</v>
          </cell>
          <cell r="AR32"/>
          <cell r="AS32"/>
          <cell r="AT32">
            <v>4107803.67</v>
          </cell>
          <cell r="AU32">
            <v>10225883.83</v>
          </cell>
          <cell r="AV32">
            <v>6875181.9099999983</v>
          </cell>
          <cell r="AW32"/>
          <cell r="AX32"/>
          <cell r="AY32">
            <v>21806.01</v>
          </cell>
          <cell r="AZ32">
            <v>10782581.389999999</v>
          </cell>
          <cell r="BA32">
            <v>4474026.4200000009</v>
          </cell>
          <cell r="BB32">
            <v>6519852.71</v>
          </cell>
          <cell r="BC32">
            <v>258954.3</v>
          </cell>
          <cell r="BD32"/>
          <cell r="BE32">
            <v>1175509.3900000001</v>
          </cell>
          <cell r="BF32">
            <v>198057519.46539998</v>
          </cell>
          <cell r="BG32">
            <v>570172004.91899991</v>
          </cell>
          <cell r="BH32">
            <v>287245989.37000006</v>
          </cell>
          <cell r="BI32">
            <v>5548092.7134000016</v>
          </cell>
          <cell r="BJ32">
            <v>89250102.210000053</v>
          </cell>
          <cell r="BK32">
            <v>103717676.29280002</v>
          </cell>
          <cell r="BL32">
            <v>3315284.3621999994</v>
          </cell>
          <cell r="BM32">
            <v>18883795.080000006</v>
          </cell>
          <cell r="BN32">
            <v>865008.19000000006</v>
          </cell>
          <cell r="BO32">
            <v>1171698880.6956</v>
          </cell>
          <cell r="BP32"/>
          <cell r="BQ32"/>
          <cell r="BR32"/>
        </row>
        <row r="33">
          <cell r="A33">
            <v>21</v>
          </cell>
          <cell r="D33"/>
          <cell r="E33">
            <v>176606574.90999991</v>
          </cell>
          <cell r="F33">
            <v>23494285.480000008</v>
          </cell>
          <cell r="G33">
            <v>45983571.409999989</v>
          </cell>
          <cell r="H33">
            <v>188745928.92999998</v>
          </cell>
          <cell r="I33">
            <v>470344223.06640011</v>
          </cell>
          <cell r="J33">
            <v>40941978.310000002</v>
          </cell>
          <cell r="K33">
            <v>85276248.469999984</v>
          </cell>
          <cell r="L33"/>
          <cell r="M33">
            <v>17258395.089400001</v>
          </cell>
          <cell r="N33">
            <v>349938692.06999993</v>
          </cell>
          <cell r="O33">
            <v>8927203.7399999984</v>
          </cell>
          <cell r="P33">
            <v>297298139.75999999</v>
          </cell>
          <cell r="Q33">
            <v>1208439.52</v>
          </cell>
          <cell r="R33"/>
          <cell r="S33"/>
          <cell r="T33">
            <v>109673.87</v>
          </cell>
          <cell r="U33">
            <v>20665589.164999999</v>
          </cell>
          <cell r="V33"/>
          <cell r="W33"/>
          <cell r="X33">
            <v>107768.67</v>
          </cell>
          <cell r="Y33"/>
          <cell r="Z33">
            <v>2096959.3</v>
          </cell>
          <cell r="AA33"/>
          <cell r="AB33"/>
          <cell r="AC33">
            <v>4027157.87</v>
          </cell>
          <cell r="AD33">
            <v>1468030.0500000003</v>
          </cell>
          <cell r="AE33">
            <v>34368279.43</v>
          </cell>
          <cell r="AF33"/>
          <cell r="AG33">
            <v>2488177.86</v>
          </cell>
          <cell r="AH33"/>
          <cell r="AI33">
            <v>1471373.93</v>
          </cell>
          <cell r="AJ33">
            <v>781239.57000000007</v>
          </cell>
          <cell r="AK33"/>
          <cell r="AL33">
            <v>375781.30999999994</v>
          </cell>
          <cell r="AM33">
            <v>13537103.011600003</v>
          </cell>
          <cell r="AN33">
            <v>340633.77999999997</v>
          </cell>
          <cell r="AO33"/>
          <cell r="AP33"/>
          <cell r="AQ33"/>
          <cell r="AR33"/>
          <cell r="AS33"/>
          <cell r="AT33">
            <v>524247.72</v>
          </cell>
          <cell r="AU33">
            <v>5191578.2799999993</v>
          </cell>
          <cell r="AV33">
            <v>287366.46999999997</v>
          </cell>
          <cell r="AW33"/>
          <cell r="AX33"/>
          <cell r="AY33"/>
          <cell r="AZ33">
            <v>2640898.2799999998</v>
          </cell>
          <cell r="BA33"/>
          <cell r="BB33">
            <v>8371474.2000000011</v>
          </cell>
          <cell r="BC33"/>
          <cell r="BD33"/>
          <cell r="BE33"/>
          <cell r="BF33">
            <v>31151661.634199999</v>
          </cell>
          <cell r="BG33">
            <v>24529678.605000008</v>
          </cell>
          <cell r="BH33"/>
          <cell r="BI33">
            <v>12648054.9038</v>
          </cell>
          <cell r="BJ33">
            <v>10743.11</v>
          </cell>
          <cell r="BK33">
            <v>13015089.673000004</v>
          </cell>
          <cell r="BL33"/>
          <cell r="BM33">
            <v>4796493.75</v>
          </cell>
          <cell r="BN33">
            <v>5621176.1499999994</v>
          </cell>
          <cell r="BO33">
            <v>196566574.83520007</v>
          </cell>
          <cell r="BP33"/>
          <cell r="BQ33"/>
          <cell r="BR33"/>
        </row>
        <row r="34">
          <cell r="A34">
            <v>22</v>
          </cell>
          <cell r="D34"/>
          <cell r="E34"/>
          <cell r="F34">
            <v>397426.18</v>
          </cell>
          <cell r="G34">
            <v>1121595.52</v>
          </cell>
          <cell r="H34">
            <v>1026398.4099999998</v>
          </cell>
          <cell r="I34">
            <v>42893224</v>
          </cell>
          <cell r="J34"/>
          <cell r="K34">
            <v>9709482.2000000011</v>
          </cell>
          <cell r="L34"/>
          <cell r="M34"/>
          <cell r="N34"/>
          <cell r="O34"/>
          <cell r="P34">
            <v>36805625.289999992</v>
          </cell>
          <cell r="Q34"/>
          <cell r="R34"/>
          <cell r="S34"/>
          <cell r="T34"/>
          <cell r="U34"/>
          <cell r="V34">
            <v>4331330.3599999994</v>
          </cell>
          <cell r="W34"/>
          <cell r="X34"/>
          <cell r="Y34"/>
          <cell r="Z34"/>
          <cell r="AA34"/>
          <cell r="AB34"/>
          <cell r="AC34"/>
          <cell r="AD34"/>
          <cell r="AE34">
            <v>1032342.5600000005</v>
          </cell>
          <cell r="AF34"/>
          <cell r="AG34">
            <v>1742354.9000000001</v>
          </cell>
          <cell r="AH34"/>
          <cell r="AI34"/>
          <cell r="AJ34">
            <v>7506815.9699999997</v>
          </cell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>
            <v>3828515.68</v>
          </cell>
          <cell r="BG34">
            <v>2225846.2499999991</v>
          </cell>
          <cell r="BH34"/>
          <cell r="BI34">
            <v>98105.72</v>
          </cell>
          <cell r="BJ34">
            <v>68745240.859999985</v>
          </cell>
          <cell r="BK34">
            <v>190988.49000000002</v>
          </cell>
          <cell r="BL34"/>
          <cell r="BM34"/>
          <cell r="BN34"/>
          <cell r="BO34">
            <v>3072791.2999999993</v>
          </cell>
          <cell r="BP34"/>
          <cell r="BQ34"/>
          <cell r="BR34"/>
        </row>
        <row r="35">
          <cell r="A35">
            <v>23</v>
          </cell>
          <cell r="D35">
            <v>2778989848.0620012</v>
          </cell>
          <cell r="E35"/>
          <cell r="F35">
            <v>1428086547.1182005</v>
          </cell>
          <cell r="G35">
            <v>775030610.41499972</v>
          </cell>
          <cell r="H35">
            <v>878636311.9424001</v>
          </cell>
          <cell r="I35">
            <v>958372923.92500031</v>
          </cell>
          <cell r="J35">
            <v>1371856951.1249995</v>
          </cell>
          <cell r="K35">
            <v>5866337933.6525993</v>
          </cell>
          <cell r="L35"/>
          <cell r="M35">
            <v>3360229999.6973996</v>
          </cell>
          <cell r="N35">
            <v>92147941.573800012</v>
          </cell>
          <cell r="O35">
            <v>161306845.37840003</v>
          </cell>
          <cell r="P35">
            <v>2349774442.9241996</v>
          </cell>
          <cell r="Q35">
            <v>1668860.07</v>
          </cell>
          <cell r="R35">
            <v>113419945.9078</v>
          </cell>
          <cell r="S35">
            <v>846260.68460000015</v>
          </cell>
          <cell r="T35">
            <v>19922972.211399999</v>
          </cell>
          <cell r="U35">
            <v>4663450.7100000009</v>
          </cell>
          <cell r="V35">
            <v>8759991.2400000002</v>
          </cell>
          <cell r="W35">
            <v>77684163.530600011</v>
          </cell>
          <cell r="X35">
            <v>51539009.301400006</v>
          </cell>
          <cell r="Y35">
            <v>7091139.7602000013</v>
          </cell>
          <cell r="Z35">
            <v>29272159.794800006</v>
          </cell>
          <cell r="AA35">
            <v>41738587.472400002</v>
          </cell>
          <cell r="AB35">
            <v>12584233.883399999</v>
          </cell>
          <cell r="AC35">
            <v>30727985.086000003</v>
          </cell>
          <cell r="AD35">
            <v>4726871.0678000003</v>
          </cell>
          <cell r="AE35">
            <v>101410954.17320001</v>
          </cell>
          <cell r="AF35">
            <v>10966804.209599998</v>
          </cell>
          <cell r="AG35">
            <v>7741625.2700000005</v>
          </cell>
          <cell r="AH35">
            <v>6321386.0000000009</v>
          </cell>
          <cell r="AI35">
            <v>17236564.316800002</v>
          </cell>
          <cell r="AJ35">
            <v>7532628.6100000013</v>
          </cell>
          <cell r="AK35">
            <v>38139599.720399991</v>
          </cell>
          <cell r="AL35">
            <v>40149235.350000016</v>
          </cell>
          <cell r="AM35">
            <v>26742095.120399997</v>
          </cell>
          <cell r="AN35">
            <v>21974587.66</v>
          </cell>
          <cell r="AO35">
            <v>3724834.11</v>
          </cell>
          <cell r="AP35">
            <v>18634320.549999993</v>
          </cell>
          <cell r="AQ35">
            <v>2086269.7356</v>
          </cell>
          <cell r="AR35">
            <v>28789579.909199998</v>
          </cell>
          <cell r="AS35">
            <v>33835993.170000002</v>
          </cell>
          <cell r="AT35">
            <v>17595225.59</v>
          </cell>
          <cell r="AU35">
            <v>26992984.075400002</v>
          </cell>
          <cell r="AV35">
            <v>41807166.934599988</v>
          </cell>
          <cell r="AW35">
            <v>51527822.806400008</v>
          </cell>
          <cell r="AX35">
            <v>16728168.261000004</v>
          </cell>
          <cell r="AY35">
            <v>28507183.241800003</v>
          </cell>
          <cell r="AZ35">
            <v>12029854.651799999</v>
          </cell>
          <cell r="BA35">
            <v>18836314.395600002</v>
          </cell>
          <cell r="BB35">
            <v>13454501.100000001</v>
          </cell>
          <cell r="BC35">
            <v>16958634.16</v>
          </cell>
          <cell r="BD35">
            <v>3236947.2275999999</v>
          </cell>
          <cell r="BE35">
            <v>4432690.4823999992</v>
          </cell>
          <cell r="BF35">
            <v>21386338.628800001</v>
          </cell>
          <cell r="BG35">
            <v>102059801.16720003</v>
          </cell>
          <cell r="BH35">
            <v>357161382.8144002</v>
          </cell>
          <cell r="BI35">
            <v>992194.74</v>
          </cell>
          <cell r="BJ35">
            <v>89434.52</v>
          </cell>
          <cell r="BK35">
            <v>13555455.273200002</v>
          </cell>
          <cell r="BL35">
            <v>110011.0938</v>
          </cell>
          <cell r="BM35">
            <v>54178772.24000001</v>
          </cell>
          <cell r="BN35">
            <v>33831519.716600001</v>
          </cell>
          <cell r="BO35">
            <v>77703551.385999992</v>
          </cell>
          <cell r="BP35">
            <v>552088999.93920004</v>
          </cell>
          <cell r="BQ35">
            <v>111421627.78320004</v>
          </cell>
          <cell r="BR35">
            <v>61873838.550200008</v>
          </cell>
        </row>
        <row r="36">
          <cell r="A36">
            <v>24</v>
          </cell>
          <cell r="D36">
            <v>87948586.780000031</v>
          </cell>
          <cell r="E36"/>
          <cell r="F36">
            <v>4636144.4200000009</v>
          </cell>
          <cell r="G36">
            <v>11018.46</v>
          </cell>
          <cell r="H36"/>
          <cell r="I36">
            <v>74777130.25000003</v>
          </cell>
          <cell r="J36">
            <v>57942644.312600009</v>
          </cell>
          <cell r="K36">
            <v>3390.75</v>
          </cell>
          <cell r="L36"/>
          <cell r="M36">
            <v>474090001.91939998</v>
          </cell>
          <cell r="N36">
            <v>17507673.129999999</v>
          </cell>
          <cell r="O36">
            <v>1042400087.7753997</v>
          </cell>
          <cell r="P36">
            <v>69866434.689999983</v>
          </cell>
          <cell r="Q36">
            <v>454334.16000000003</v>
          </cell>
          <cell r="R36">
            <v>24258361.16</v>
          </cell>
          <cell r="S36"/>
          <cell r="T36"/>
          <cell r="U36">
            <v>132844.55000000002</v>
          </cell>
          <cell r="V36"/>
          <cell r="W36">
            <v>1566406.5399999998</v>
          </cell>
          <cell r="X36">
            <v>5028607.1800000016</v>
          </cell>
          <cell r="Y36">
            <v>3062056.08</v>
          </cell>
          <cell r="Z36">
            <v>459899.02280000015</v>
          </cell>
          <cell r="AA36"/>
          <cell r="AB36"/>
          <cell r="AC36"/>
          <cell r="AD36"/>
          <cell r="AE36">
            <v>955867.40940000024</v>
          </cell>
          <cell r="AF36">
            <v>794011.80999999994</v>
          </cell>
          <cell r="AG36">
            <v>14691642.490000008</v>
          </cell>
          <cell r="AH36">
            <v>319285.41000000003</v>
          </cell>
          <cell r="AI36">
            <v>167318.74000000002</v>
          </cell>
          <cell r="AJ36">
            <v>148628.82999999999</v>
          </cell>
          <cell r="AK36"/>
          <cell r="AL36">
            <v>43480963.519999996</v>
          </cell>
          <cell r="AM36">
            <v>79407.739999999991</v>
          </cell>
          <cell r="AN36">
            <v>903404.35000000009</v>
          </cell>
          <cell r="AO36"/>
          <cell r="AP36">
            <v>5334176.959999999</v>
          </cell>
          <cell r="AQ36">
            <v>2766689.6000000006</v>
          </cell>
          <cell r="AR36"/>
          <cell r="AS36"/>
          <cell r="AT36"/>
          <cell r="AU36">
            <v>4115.8500000000004</v>
          </cell>
          <cell r="AV36">
            <v>173432.99</v>
          </cell>
          <cell r="AW36">
            <v>4409033.8573999992</v>
          </cell>
          <cell r="AX36">
            <v>22857.314200000001</v>
          </cell>
          <cell r="AY36"/>
          <cell r="AZ36">
            <v>1172969.71</v>
          </cell>
          <cell r="BA36">
            <v>1465304.87</v>
          </cell>
          <cell r="BB36"/>
          <cell r="BC36"/>
          <cell r="BD36">
            <v>2310475.5166000002</v>
          </cell>
          <cell r="BE36">
            <v>3307407.3100000005</v>
          </cell>
          <cell r="BF36">
            <v>18289281.940000001</v>
          </cell>
          <cell r="BG36">
            <v>166602805.72879985</v>
          </cell>
          <cell r="BH36">
            <v>281820878.6500001</v>
          </cell>
          <cell r="BI36">
            <v>738413.93280000007</v>
          </cell>
          <cell r="BJ36">
            <v>3559494.2899999996</v>
          </cell>
          <cell r="BK36">
            <v>9397794.0199999996</v>
          </cell>
          <cell r="BL36">
            <v>2857141.6865999997</v>
          </cell>
          <cell r="BM36">
            <v>11764894.970000004</v>
          </cell>
          <cell r="BN36">
            <v>691820.15</v>
          </cell>
          <cell r="BO36">
            <v>28050143.250000011</v>
          </cell>
          <cell r="BP36"/>
          <cell r="BQ36">
            <v>2508742.6800000006</v>
          </cell>
          <cell r="BR36">
            <v>108355.56</v>
          </cell>
        </row>
        <row r="37">
          <cell r="A37">
            <v>25</v>
          </cell>
          <cell r="D37"/>
          <cell r="E37"/>
          <cell r="F37"/>
          <cell r="G37">
            <v>0</v>
          </cell>
          <cell r="H37"/>
          <cell r="I37">
            <v>57951.17</v>
          </cell>
          <cell r="J37"/>
          <cell r="K37"/>
          <cell r="L37"/>
          <cell r="M37"/>
          <cell r="N37"/>
          <cell r="O37">
            <v>102434.60999999999</v>
          </cell>
          <cell r="P37">
            <v>989791.0399999998</v>
          </cell>
          <cell r="Q37">
            <v>68600</v>
          </cell>
          <cell r="R37">
            <v>19855.41</v>
          </cell>
          <cell r="S37"/>
          <cell r="T37"/>
          <cell r="U37"/>
          <cell r="V37"/>
          <cell r="W37">
            <v>5408.42</v>
          </cell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>
            <v>106727.29000000001</v>
          </cell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>
            <v>628682.07000000007</v>
          </cell>
          <cell r="BF37">
            <v>271937.54000000004</v>
          </cell>
          <cell r="BG37">
            <v>4900094.120000001</v>
          </cell>
          <cell r="BH37"/>
          <cell r="BI37"/>
          <cell r="BJ37"/>
          <cell r="BK37">
            <v>25687.75</v>
          </cell>
          <cell r="BL37"/>
          <cell r="BM37">
            <v>884669.37999999989</v>
          </cell>
          <cell r="BN37"/>
          <cell r="BO37">
            <v>732740.66</v>
          </cell>
          <cell r="BP37"/>
          <cell r="BQ37"/>
          <cell r="BR37"/>
        </row>
        <row r="38">
          <cell r="A38">
            <v>26</v>
          </cell>
          <cell r="D38">
            <v>1897749608.4400001</v>
          </cell>
          <cell r="E38"/>
          <cell r="F38">
            <v>768304311.12579989</v>
          </cell>
          <cell r="G38">
            <v>240361063.73999998</v>
          </cell>
          <cell r="H38">
            <v>1819255988.5800004</v>
          </cell>
          <cell r="I38">
            <v>956641500.69999993</v>
          </cell>
          <cell r="J38">
            <v>413690142.62999982</v>
          </cell>
          <cell r="K38">
            <v>9309362116.6161995</v>
          </cell>
          <cell r="L38"/>
          <cell r="M38">
            <v>5079580154.8400002</v>
          </cell>
          <cell r="N38">
            <v>116892113.47999999</v>
          </cell>
          <cell r="O38">
            <v>187650965.27000001</v>
          </cell>
          <cell r="P38">
            <v>7387393004.6905985</v>
          </cell>
          <cell r="Q38"/>
          <cell r="R38">
            <v>60362.92</v>
          </cell>
          <cell r="S38">
            <v>150205.02000000002</v>
          </cell>
          <cell r="T38">
            <v>639758.71</v>
          </cell>
          <cell r="U38"/>
          <cell r="V38"/>
          <cell r="W38">
            <v>1574186.88</v>
          </cell>
          <cell r="X38">
            <v>23630.27</v>
          </cell>
          <cell r="Y38"/>
          <cell r="Z38"/>
          <cell r="AA38"/>
          <cell r="AB38"/>
          <cell r="AC38"/>
          <cell r="AD38"/>
          <cell r="AE38"/>
          <cell r="AF38"/>
          <cell r="AG38">
            <v>120000</v>
          </cell>
          <cell r="AH38"/>
          <cell r="AI38"/>
          <cell r="AJ38"/>
          <cell r="AK38"/>
          <cell r="AL38">
            <v>5942.78</v>
          </cell>
          <cell r="AM38"/>
          <cell r="AN38"/>
          <cell r="AO38"/>
          <cell r="AP38">
            <v>309220.68999999994</v>
          </cell>
          <cell r="AQ38"/>
          <cell r="AR38"/>
          <cell r="AS38"/>
          <cell r="AT38"/>
          <cell r="AU38"/>
          <cell r="AV38"/>
          <cell r="AW38"/>
          <cell r="AX38"/>
          <cell r="AY38">
            <v>1575225.1792000001</v>
          </cell>
          <cell r="AZ38"/>
          <cell r="BA38"/>
          <cell r="BB38"/>
          <cell r="BC38">
            <v>69161.179999999993</v>
          </cell>
          <cell r="BD38"/>
          <cell r="BE38"/>
          <cell r="BF38"/>
          <cell r="BG38"/>
          <cell r="BH38"/>
          <cell r="BI38"/>
          <cell r="BJ38"/>
          <cell r="BK38"/>
          <cell r="BL38"/>
          <cell r="BM38">
            <v>30907249.989999998</v>
          </cell>
          <cell r="BN38">
            <v>890043.2</v>
          </cell>
          <cell r="BO38">
            <v>5214083.2599999988</v>
          </cell>
          <cell r="BP38">
            <v>612853185.15299976</v>
          </cell>
          <cell r="BQ38">
            <v>147705991.05479997</v>
          </cell>
          <cell r="BR38">
            <v>272368689.69999999</v>
          </cell>
        </row>
        <row r="39">
          <cell r="A39">
            <v>27</v>
          </cell>
          <cell r="D39"/>
          <cell r="E39"/>
          <cell r="F39"/>
          <cell r="G39"/>
          <cell r="H39"/>
          <cell r="I39">
            <v>1155713.97</v>
          </cell>
          <cell r="J39"/>
          <cell r="K39">
            <v>95082.64</v>
          </cell>
          <cell r="L39"/>
          <cell r="M39"/>
          <cell r="N39">
            <v>96942.25</v>
          </cell>
          <cell r="O39">
            <v>7658908.3200000031</v>
          </cell>
          <cell r="P39">
            <v>267416.74999999994</v>
          </cell>
          <cell r="Q39"/>
          <cell r="R39"/>
          <cell r="S39"/>
          <cell r="T39"/>
          <cell r="U39"/>
          <cell r="V39"/>
          <cell r="W39">
            <v>113569.68000000001</v>
          </cell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  <cell r="BL39"/>
          <cell r="BM39"/>
          <cell r="BN39"/>
          <cell r="BO39"/>
          <cell r="BP39"/>
          <cell r="BQ39">
            <v>191926.22</v>
          </cell>
          <cell r="BR39">
            <v>31240.17</v>
          </cell>
        </row>
        <row r="40">
          <cell r="A40">
            <v>28</v>
          </cell>
          <cell r="D40">
            <v>1783173253.4282</v>
          </cell>
          <cell r="E40"/>
          <cell r="F40">
            <v>1190066031.1606004</v>
          </cell>
          <cell r="G40">
            <v>217899896.09360006</v>
          </cell>
          <cell r="H40">
            <v>1360030492.9770002</v>
          </cell>
          <cell r="I40">
            <v>726727474.27880013</v>
          </cell>
          <cell r="J40">
            <v>1197373038.3300006</v>
          </cell>
          <cell r="K40">
            <v>1660580321.0321994</v>
          </cell>
          <cell r="L40">
            <v>157737.82999999999</v>
          </cell>
          <cell r="M40">
            <v>2286085800.4390011</v>
          </cell>
          <cell r="N40">
            <v>1080558418.1199999</v>
          </cell>
          <cell r="O40">
            <v>598734548.79999995</v>
          </cell>
          <cell r="P40">
            <v>3175064654.0089989</v>
          </cell>
          <cell r="Q40">
            <v>18687921.314999998</v>
          </cell>
          <cell r="R40">
            <v>119754994.92999996</v>
          </cell>
          <cell r="S40">
            <v>94637152.256399989</v>
          </cell>
          <cell r="T40">
            <v>26102037.709999997</v>
          </cell>
          <cell r="U40">
            <v>45559606.120600022</v>
          </cell>
          <cell r="V40">
            <v>36876602.339999996</v>
          </cell>
          <cell r="W40">
            <v>38171227.599999994</v>
          </cell>
          <cell r="X40">
            <v>113063295.46000001</v>
          </cell>
          <cell r="Y40">
            <v>19741449.399999999</v>
          </cell>
          <cell r="Z40">
            <v>14500698.755399998</v>
          </cell>
          <cell r="AA40">
            <v>42741966.366999999</v>
          </cell>
          <cell r="AB40">
            <v>33996865.43</v>
          </cell>
          <cell r="AC40">
            <v>29251981.404600002</v>
          </cell>
          <cell r="AD40">
            <v>26064847.940000001</v>
          </cell>
          <cell r="AE40">
            <v>408209910.05259991</v>
          </cell>
          <cell r="AF40">
            <v>12998070.943200007</v>
          </cell>
          <cell r="AG40">
            <v>22982793.489999998</v>
          </cell>
          <cell r="AH40">
            <v>620446.11</v>
          </cell>
          <cell r="AI40">
            <v>25529377.050000001</v>
          </cell>
          <cell r="AJ40">
            <v>8027150.7299999995</v>
          </cell>
          <cell r="AK40">
            <v>35710219.581799999</v>
          </cell>
          <cell r="AL40">
            <v>136856372.85299999</v>
          </cell>
          <cell r="AM40">
            <v>44830925.301400021</v>
          </cell>
          <cell r="AN40">
            <v>51782910.149999999</v>
          </cell>
          <cell r="AO40">
            <v>86234016.689999998</v>
          </cell>
          <cell r="AP40">
            <v>134412614.24000001</v>
          </cell>
          <cell r="AQ40">
            <v>13322615.399999995</v>
          </cell>
          <cell r="AR40">
            <v>65351553.525000021</v>
          </cell>
          <cell r="AS40">
            <v>89408507.955799997</v>
          </cell>
          <cell r="AT40">
            <v>57195407.520000011</v>
          </cell>
          <cell r="AU40">
            <v>15647602.399999999</v>
          </cell>
          <cell r="AV40">
            <v>45060795.595800027</v>
          </cell>
          <cell r="AW40">
            <v>174683449.31040001</v>
          </cell>
          <cell r="AX40">
            <v>33144341.0222</v>
          </cell>
          <cell r="AY40">
            <v>15603810.4746</v>
          </cell>
          <cell r="AZ40">
            <v>21424322.869999997</v>
          </cell>
          <cell r="BA40">
            <v>115677276.10959992</v>
          </cell>
          <cell r="BB40">
            <v>10205425.390000002</v>
          </cell>
          <cell r="BC40">
            <v>28598810.186000004</v>
          </cell>
          <cell r="BD40">
            <v>4072257.8872000002</v>
          </cell>
          <cell r="BE40">
            <v>8164250.3800000008</v>
          </cell>
          <cell r="BF40">
            <v>136372512.33259997</v>
          </cell>
          <cell r="BG40">
            <v>330950357.75659984</v>
          </cell>
          <cell r="BH40">
            <v>470322579.44000006</v>
          </cell>
          <cell r="BI40">
            <v>6833823.1186000006</v>
          </cell>
          <cell r="BJ40">
            <v>24528295.909999996</v>
          </cell>
          <cell r="BK40">
            <v>87239320.12999998</v>
          </cell>
          <cell r="BL40">
            <v>643992.00119999982</v>
          </cell>
          <cell r="BM40">
            <v>85342136.479999959</v>
          </cell>
          <cell r="BN40">
            <v>32297149.6644</v>
          </cell>
          <cell r="BO40">
            <v>322831679.66000003</v>
          </cell>
          <cell r="BP40">
            <v>1849607.3449999997</v>
          </cell>
          <cell r="BQ40">
            <v>1397925.4900000002</v>
          </cell>
          <cell r="BR40">
            <v>8349555.4935999988</v>
          </cell>
        </row>
        <row r="41">
          <cell r="A41">
            <v>29</v>
          </cell>
          <cell r="D41">
            <v>5003189.0900000008</v>
          </cell>
          <cell r="E41"/>
          <cell r="F41">
            <v>48750802.910000019</v>
          </cell>
          <cell r="G41">
            <v>5449475.9299999988</v>
          </cell>
          <cell r="H41"/>
          <cell r="I41">
            <v>1412749523.3325999</v>
          </cell>
          <cell r="J41"/>
          <cell r="K41">
            <v>5661367.6400000025</v>
          </cell>
          <cell r="L41"/>
          <cell r="M41"/>
          <cell r="N41">
            <v>270380073.28000003</v>
          </cell>
          <cell r="O41">
            <v>1416243315.2799997</v>
          </cell>
          <cell r="P41">
            <v>169399247.35639998</v>
          </cell>
          <cell r="Q41"/>
          <cell r="R41">
            <v>21338509.47000001</v>
          </cell>
          <cell r="S41">
            <v>658610.00000000023</v>
          </cell>
          <cell r="T41">
            <v>2090732.2499999998</v>
          </cell>
          <cell r="U41">
            <v>721226.41</v>
          </cell>
          <cell r="V41">
            <v>14520523.809999997</v>
          </cell>
          <cell r="W41">
            <v>750972.32000000007</v>
          </cell>
          <cell r="X41"/>
          <cell r="Y41">
            <v>691081.05</v>
          </cell>
          <cell r="Z41">
            <v>420028.82</v>
          </cell>
          <cell r="AA41">
            <v>22301440.275400002</v>
          </cell>
          <cell r="AB41"/>
          <cell r="AC41"/>
          <cell r="AD41">
            <v>1878906.6768</v>
          </cell>
          <cell r="AE41">
            <v>36178945.940399989</v>
          </cell>
          <cell r="AF41">
            <v>6788639.4300000025</v>
          </cell>
          <cell r="AG41">
            <v>15437782.109999999</v>
          </cell>
          <cell r="AH41">
            <v>430589.48999999993</v>
          </cell>
          <cell r="AI41"/>
          <cell r="AJ41">
            <v>13278278.670000002</v>
          </cell>
          <cell r="AK41">
            <v>40558717.22519999</v>
          </cell>
          <cell r="AL41">
            <v>378086.50999999995</v>
          </cell>
          <cell r="AM41"/>
          <cell r="AN41"/>
          <cell r="AO41">
            <v>308564.75</v>
          </cell>
          <cell r="AP41"/>
          <cell r="AQ41">
            <v>1680542.4799999997</v>
          </cell>
          <cell r="AR41">
            <v>422103.12000000005</v>
          </cell>
          <cell r="AS41">
            <v>1508785.5300000003</v>
          </cell>
          <cell r="AT41">
            <v>786628.58000000007</v>
          </cell>
          <cell r="AU41">
            <v>2506168.6199999996</v>
          </cell>
          <cell r="AV41"/>
          <cell r="AW41">
            <v>104218963.38060004</v>
          </cell>
          <cell r="AX41">
            <v>7012565.0989999995</v>
          </cell>
          <cell r="AY41"/>
          <cell r="AZ41"/>
          <cell r="BA41">
            <v>15717950.003599999</v>
          </cell>
          <cell r="BB41"/>
          <cell r="BC41"/>
          <cell r="BD41">
            <v>45124.86</v>
          </cell>
          <cell r="BE41">
            <v>925259.69420000003</v>
          </cell>
          <cell r="BF41"/>
          <cell r="BG41">
            <v>111662351.96239994</v>
          </cell>
          <cell r="BH41">
            <v>4087209.1799999988</v>
          </cell>
          <cell r="BI41"/>
          <cell r="BJ41">
            <v>31645208.02</v>
          </cell>
          <cell r="BK41">
            <v>25393277.569999993</v>
          </cell>
          <cell r="BL41"/>
          <cell r="BM41">
            <v>14602307.729999993</v>
          </cell>
          <cell r="BN41">
            <v>108887.62</v>
          </cell>
          <cell r="BO41">
            <v>226001047.46659997</v>
          </cell>
          <cell r="BP41">
            <v>947782.42879999988</v>
          </cell>
          <cell r="BQ41">
            <v>2691495.52</v>
          </cell>
          <cell r="BR41">
            <v>1720907.1957999999</v>
          </cell>
        </row>
        <row r="42">
          <cell r="A42">
            <v>30</v>
          </cell>
          <cell r="D42">
            <v>2346759.8099999996</v>
          </cell>
          <cell r="E42"/>
          <cell r="F42">
            <v>339628504.32640004</v>
          </cell>
          <cell r="G42">
            <v>88556865.389999986</v>
          </cell>
          <cell r="H42">
            <v>5998146.5700000003</v>
          </cell>
          <cell r="I42">
            <v>212923367.05899996</v>
          </cell>
          <cell r="J42">
            <v>4267434.799999997</v>
          </cell>
          <cell r="K42">
            <v>127905099.05439991</v>
          </cell>
          <cell r="L42"/>
          <cell r="M42">
            <v>28829319.701399997</v>
          </cell>
          <cell r="N42">
            <v>120748573.2</v>
          </cell>
          <cell r="O42">
            <v>126752517.59119998</v>
          </cell>
          <cell r="P42">
            <v>66144591.219999999</v>
          </cell>
          <cell r="Q42">
            <v>521392.97000000003</v>
          </cell>
          <cell r="R42"/>
          <cell r="S42">
            <v>1846238.4400000004</v>
          </cell>
          <cell r="T42">
            <v>18710219.559999999</v>
          </cell>
          <cell r="U42">
            <v>68568593.330000013</v>
          </cell>
          <cell r="V42"/>
          <cell r="W42">
            <v>63842430.170000009</v>
          </cell>
          <cell r="X42">
            <v>12902771.500000006</v>
          </cell>
          <cell r="Y42">
            <v>1196235.94</v>
          </cell>
          <cell r="Z42">
            <v>17785569.845600002</v>
          </cell>
          <cell r="AA42"/>
          <cell r="AB42">
            <v>15502362.7696</v>
          </cell>
          <cell r="AC42">
            <v>20336878.162799999</v>
          </cell>
          <cell r="AD42">
            <v>15079550.118400004</v>
          </cell>
          <cell r="AE42">
            <v>78253897.476399973</v>
          </cell>
          <cell r="AF42">
            <v>2220034.0099999998</v>
          </cell>
          <cell r="AG42"/>
          <cell r="AH42">
            <v>514110.94</v>
          </cell>
          <cell r="AI42">
            <v>4512209.75</v>
          </cell>
          <cell r="AJ42">
            <v>1758445.48</v>
          </cell>
          <cell r="AK42"/>
          <cell r="AL42">
            <v>4707498.4499999993</v>
          </cell>
          <cell r="AM42">
            <v>28119523.319199998</v>
          </cell>
          <cell r="AN42">
            <v>1982940.84</v>
          </cell>
          <cell r="AO42"/>
          <cell r="AP42"/>
          <cell r="AQ42">
            <v>146857.88999999998</v>
          </cell>
          <cell r="AR42">
            <v>48230160.460399985</v>
          </cell>
          <cell r="AS42">
            <v>20765345.167400002</v>
          </cell>
          <cell r="AT42">
            <v>54783667.965000004</v>
          </cell>
          <cell r="AU42">
            <v>4514641.5758000007</v>
          </cell>
          <cell r="AV42">
            <v>90126741.858199969</v>
          </cell>
          <cell r="AW42"/>
          <cell r="AX42">
            <v>10180789.977599999</v>
          </cell>
          <cell r="AY42">
            <v>10349482.326800002</v>
          </cell>
          <cell r="AZ42">
            <v>20799916.760600001</v>
          </cell>
          <cell r="BA42"/>
          <cell r="BB42">
            <v>7789232.0699999994</v>
          </cell>
          <cell r="BC42">
            <v>2519056.0800000005</v>
          </cell>
          <cell r="BD42">
            <v>991539.67</v>
          </cell>
          <cell r="BE42"/>
          <cell r="BF42"/>
          <cell r="BG42">
            <v>7054243.2000000002</v>
          </cell>
          <cell r="BH42">
            <v>13093123.429999996</v>
          </cell>
          <cell r="BI42">
            <v>1430748.9010000003</v>
          </cell>
          <cell r="BJ42"/>
          <cell r="BK42"/>
          <cell r="BL42"/>
          <cell r="BM42">
            <v>31467615.20999999</v>
          </cell>
          <cell r="BN42">
            <v>21505194.962200001</v>
          </cell>
          <cell r="BO42">
            <v>54991860.47959999</v>
          </cell>
          <cell r="BP42">
            <v>37490370.010200001</v>
          </cell>
          <cell r="BQ42">
            <v>1397022.1199999999</v>
          </cell>
          <cell r="BR42">
            <v>27226468.997399997</v>
          </cell>
        </row>
        <row r="43">
          <cell r="A43">
            <v>31</v>
          </cell>
          <cell r="D43"/>
          <cell r="E43"/>
          <cell r="F43"/>
          <cell r="G43">
            <v>26399.47</v>
          </cell>
          <cell r="H43">
            <v>32400.28999999999</v>
          </cell>
          <cell r="I43"/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  <cell r="BL43"/>
          <cell r="BM43"/>
          <cell r="BN43"/>
          <cell r="BO43"/>
          <cell r="BP43"/>
          <cell r="BQ43"/>
          <cell r="BR43"/>
        </row>
      </sheetData>
      <sheetData sheetId="2">
        <row r="13">
          <cell r="D13" t="str">
            <v>BCR</v>
          </cell>
          <cell r="E13" t="str">
            <v>BEC</v>
          </cell>
          <cell r="F13" t="str">
            <v>BFO</v>
          </cell>
          <cell r="G13" t="str">
            <v>BGA</v>
          </cell>
          <cell r="H13" t="str">
            <v>BIE</v>
          </cell>
          <cell r="I13" t="str">
            <v>BIS</v>
          </cell>
          <cell r="J13" t="str">
            <v>BME</v>
          </cell>
          <cell r="K13" t="str">
            <v>BNA</v>
          </cell>
          <cell r="L13" t="str">
            <v>BNB</v>
          </cell>
          <cell r="M13" t="str">
            <v>BPR</v>
          </cell>
          <cell r="N13" t="str">
            <v>BSO</v>
          </cell>
          <cell r="O13" t="str">
            <v>BUN</v>
          </cell>
          <cell r="P13" t="str">
            <v>CJN</v>
          </cell>
          <cell r="Q13" t="str">
            <v>ICI</v>
          </cell>
          <cell r="R13" t="str">
            <v>PCO</v>
          </cell>
          <cell r="S13" t="str">
            <v>PEF</v>
          </cell>
          <cell r="T13" t="str">
            <v>VL1</v>
          </cell>
          <cell r="U13" t="str">
            <v>VPR</v>
          </cell>
        </row>
        <row r="14">
          <cell r="D14">
            <v>966918003.02580023</v>
          </cell>
          <cell r="E14">
            <v>467897156.97660005</v>
          </cell>
          <cell r="F14">
            <v>113040178.11</v>
          </cell>
          <cell r="G14">
            <v>241427526.37339994</v>
          </cell>
          <cell r="H14">
            <v>341273512.60380006</v>
          </cell>
          <cell r="I14">
            <v>5423463675.5340014</v>
          </cell>
          <cell r="J14">
            <v>1080194766.2249999</v>
          </cell>
          <cell r="K14">
            <v>18264571.3596</v>
          </cell>
          <cell r="L14">
            <v>1598379481.0154006</v>
          </cell>
          <cell r="M14"/>
          <cell r="N14"/>
          <cell r="O14">
            <v>1086179478.5364001</v>
          </cell>
          <cell r="P14"/>
          <cell r="Q14">
            <v>2374266.84</v>
          </cell>
          <cell r="R14">
            <v>2803900.71</v>
          </cell>
          <cell r="S14"/>
          <cell r="T14"/>
          <cell r="U14"/>
        </row>
        <row r="15">
          <cell r="D15">
            <v>25959608.864800002</v>
          </cell>
          <cell r="E15">
            <v>6245654.0200000014</v>
          </cell>
          <cell r="F15">
            <v>839360</v>
          </cell>
          <cell r="G15">
            <v>13906030.577999998</v>
          </cell>
          <cell r="H15"/>
          <cell r="I15">
            <v>34309312.18</v>
          </cell>
          <cell r="J15">
            <v>22373139.794999994</v>
          </cell>
          <cell r="K15"/>
          <cell r="L15">
            <v>24942360.833999999</v>
          </cell>
          <cell r="M15">
            <v>39386160.259999998</v>
          </cell>
          <cell r="N15"/>
          <cell r="O15">
            <v>8809031.1127999984</v>
          </cell>
          <cell r="P15"/>
          <cell r="Q15"/>
          <cell r="R15"/>
          <cell r="S15"/>
          <cell r="T15"/>
          <cell r="U15"/>
        </row>
        <row r="16"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>
            <v>16000</v>
          </cell>
          <cell r="P17"/>
          <cell r="Q17"/>
          <cell r="R17"/>
          <cell r="S17"/>
          <cell r="T17"/>
          <cell r="U17"/>
        </row>
        <row r="18">
          <cell r="D18">
            <v>14562762.100000001</v>
          </cell>
          <cell r="E18">
            <v>157744501.91579998</v>
          </cell>
          <cell r="F18">
            <v>57582563.641200006</v>
          </cell>
          <cell r="G18">
            <v>45850991.538200006</v>
          </cell>
          <cell r="H18">
            <v>1756839.61</v>
          </cell>
          <cell r="I18">
            <v>257854558.27279997</v>
          </cell>
          <cell r="J18">
            <v>98974828.423200026</v>
          </cell>
          <cell r="K18">
            <v>2048723.4300000002</v>
          </cell>
          <cell r="L18">
            <v>223754399.51879993</v>
          </cell>
          <cell r="M18"/>
          <cell r="N18"/>
          <cell r="O18">
            <v>286968150.30499995</v>
          </cell>
          <cell r="P18"/>
          <cell r="Q18">
            <v>0</v>
          </cell>
          <cell r="R18">
            <v>345502</v>
          </cell>
          <cell r="S18"/>
          <cell r="T18"/>
          <cell r="U18"/>
        </row>
        <row r="19">
          <cell r="D19">
            <v>21752740.940000001</v>
          </cell>
          <cell r="E19">
            <v>26657352.620200008</v>
          </cell>
          <cell r="F19">
            <v>46056516.3402</v>
          </cell>
          <cell r="G19">
            <v>21270503.48639999</v>
          </cell>
          <cell r="H19">
            <v>1908117.72</v>
          </cell>
          <cell r="I19">
            <v>95824372.71419996</v>
          </cell>
          <cell r="J19">
            <v>35011448.550799996</v>
          </cell>
          <cell r="K19"/>
          <cell r="L19">
            <v>116813336.89899999</v>
          </cell>
          <cell r="M19">
            <v>173455793.44999999</v>
          </cell>
          <cell r="N19"/>
          <cell r="O19">
            <v>49185943.514399998</v>
          </cell>
          <cell r="P19"/>
          <cell r="Q19">
            <v>79268176.680000007</v>
          </cell>
          <cell r="R19">
            <v>22440016.07</v>
          </cell>
          <cell r="S19"/>
          <cell r="T19"/>
          <cell r="U19">
            <v>6290496.9699999997</v>
          </cell>
        </row>
        <row r="20">
          <cell r="D20"/>
          <cell r="E20"/>
          <cell r="F20"/>
          <cell r="G20">
            <v>267090.37279999995</v>
          </cell>
          <cell r="H20"/>
          <cell r="I20"/>
          <cell r="J20"/>
          <cell r="K20"/>
          <cell r="L20"/>
          <cell r="M20"/>
          <cell r="N20"/>
          <cell r="O20">
            <v>0</v>
          </cell>
          <cell r="P20"/>
          <cell r="Q20"/>
          <cell r="R20"/>
          <cell r="S20"/>
          <cell r="T20"/>
          <cell r="U20"/>
        </row>
        <row r="21">
          <cell r="D21"/>
          <cell r="E21"/>
          <cell r="F21"/>
          <cell r="G21"/>
          <cell r="H21"/>
          <cell r="I21">
            <v>36842</v>
          </cell>
          <cell r="J21"/>
          <cell r="K21"/>
          <cell r="L21">
            <v>684781.64999999991</v>
          </cell>
          <cell r="M21">
            <v>389846.24</v>
          </cell>
          <cell r="N21"/>
          <cell r="O21"/>
          <cell r="P21"/>
          <cell r="Q21"/>
          <cell r="R21"/>
          <cell r="S21"/>
          <cell r="T21"/>
          <cell r="U21"/>
        </row>
        <row r="22">
          <cell r="D22"/>
          <cell r="E22"/>
          <cell r="F22"/>
          <cell r="G22"/>
          <cell r="H22"/>
          <cell r="I22"/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</row>
        <row r="23">
          <cell r="D23"/>
          <cell r="E23"/>
          <cell r="F23"/>
          <cell r="G23">
            <v>44493.72</v>
          </cell>
          <cell r="H23"/>
          <cell r="I23"/>
          <cell r="J23"/>
          <cell r="K23"/>
          <cell r="L23">
            <v>251527.88</v>
          </cell>
          <cell r="M23"/>
          <cell r="N23"/>
          <cell r="O23"/>
          <cell r="P23"/>
          <cell r="Q23"/>
          <cell r="R23"/>
          <cell r="S23"/>
          <cell r="T23"/>
          <cell r="U23"/>
        </row>
        <row r="24">
          <cell r="D24"/>
          <cell r="E24"/>
          <cell r="F24"/>
          <cell r="G24"/>
          <cell r="H24">
            <v>251048</v>
          </cell>
          <cell r="I24"/>
          <cell r="J24"/>
          <cell r="K24"/>
          <cell r="L24">
            <v>4344641.45</v>
          </cell>
          <cell r="M24"/>
          <cell r="N24"/>
          <cell r="O24"/>
          <cell r="P24"/>
          <cell r="Q24"/>
          <cell r="R24"/>
          <cell r="S24"/>
          <cell r="T24"/>
          <cell r="U24"/>
        </row>
        <row r="25">
          <cell r="D25">
            <v>1145332.5199999998</v>
          </cell>
          <cell r="E25">
            <v>47792133.840000004</v>
          </cell>
          <cell r="F25">
            <v>3308035.5100000002</v>
          </cell>
          <cell r="G25">
            <v>1110010.8403999999</v>
          </cell>
          <cell r="H25"/>
          <cell r="I25">
            <v>1988309.8399999999</v>
          </cell>
          <cell r="J25">
            <v>10096653.429999998</v>
          </cell>
          <cell r="K25"/>
          <cell r="L25">
            <v>898188.87999999977</v>
          </cell>
          <cell r="M25">
            <v>171595594.12999997</v>
          </cell>
          <cell r="N25"/>
          <cell r="O25">
            <v>25409055.634799998</v>
          </cell>
          <cell r="P25"/>
          <cell r="Q25"/>
          <cell r="R25">
            <v>9750</v>
          </cell>
          <cell r="S25"/>
          <cell r="T25"/>
          <cell r="U25"/>
        </row>
        <row r="26">
          <cell r="D26"/>
          <cell r="E26"/>
          <cell r="F26"/>
          <cell r="G26">
            <v>25095.73</v>
          </cell>
          <cell r="H26"/>
          <cell r="I26">
            <v>489692.44000000006</v>
          </cell>
          <cell r="J26"/>
          <cell r="K26">
            <v>316095.27999999997</v>
          </cell>
          <cell r="L26"/>
          <cell r="M26">
            <v>5286240.9599999981</v>
          </cell>
          <cell r="N26">
            <v>13720</v>
          </cell>
          <cell r="O26"/>
          <cell r="P26"/>
          <cell r="Q26"/>
          <cell r="R26"/>
          <cell r="S26"/>
          <cell r="T26"/>
          <cell r="U26"/>
        </row>
        <row r="27">
          <cell r="D27">
            <v>30190035.302999999</v>
          </cell>
          <cell r="E27">
            <v>69106.070000000007</v>
          </cell>
          <cell r="F27">
            <v>5536593.4800000004</v>
          </cell>
          <cell r="G27">
            <v>25335241.023399998</v>
          </cell>
          <cell r="H27">
            <v>5558980.3700000001</v>
          </cell>
          <cell r="I27">
            <v>14711646.76</v>
          </cell>
          <cell r="J27"/>
          <cell r="K27"/>
          <cell r="L27">
            <v>52640176.686999992</v>
          </cell>
          <cell r="M27">
            <v>45490448.279999986</v>
          </cell>
          <cell r="N27">
            <v>26935.4</v>
          </cell>
          <cell r="O27"/>
          <cell r="P27"/>
          <cell r="Q27">
            <v>6408078.0699999994</v>
          </cell>
          <cell r="R27">
            <v>16745650.549999995</v>
          </cell>
          <cell r="S27"/>
          <cell r="T27"/>
          <cell r="U27">
            <v>1404410.13</v>
          </cell>
        </row>
        <row r="28">
          <cell r="D28"/>
          <cell r="E28"/>
          <cell r="F28"/>
          <cell r="G28"/>
          <cell r="H28"/>
          <cell r="I28"/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</row>
        <row r="29">
          <cell r="D29"/>
          <cell r="E29"/>
          <cell r="F29"/>
          <cell r="G29"/>
          <cell r="H29"/>
          <cell r="I29"/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</row>
        <row r="30">
          <cell r="D30"/>
          <cell r="E30"/>
          <cell r="F30"/>
          <cell r="G30"/>
          <cell r="H30"/>
          <cell r="I30"/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</row>
        <row r="31">
          <cell r="D31"/>
          <cell r="E31"/>
          <cell r="F31"/>
          <cell r="G31"/>
          <cell r="H31"/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</row>
        <row r="32">
          <cell r="D32"/>
          <cell r="E32"/>
          <cell r="F32"/>
          <cell r="G32"/>
          <cell r="H32"/>
          <cell r="I32"/>
          <cell r="J32"/>
          <cell r="K32"/>
          <cell r="L32"/>
          <cell r="M32">
            <v>44907.820000000007</v>
          </cell>
          <cell r="N32"/>
          <cell r="O32"/>
          <cell r="P32"/>
          <cell r="Q32"/>
          <cell r="R32"/>
          <cell r="S32"/>
          <cell r="T32"/>
          <cell r="U32"/>
        </row>
        <row r="33">
          <cell r="D33"/>
          <cell r="E33"/>
          <cell r="F33"/>
          <cell r="G33"/>
          <cell r="H33"/>
          <cell r="I33">
            <v>97494.39</v>
          </cell>
          <cell r="J33"/>
          <cell r="K33"/>
          <cell r="L33"/>
          <cell r="M33">
            <v>380909.38</v>
          </cell>
          <cell r="N33"/>
          <cell r="O33"/>
          <cell r="P33"/>
          <cell r="Q33"/>
          <cell r="R33"/>
          <cell r="S33"/>
          <cell r="T33"/>
          <cell r="U33"/>
        </row>
        <row r="34">
          <cell r="D34"/>
          <cell r="E34"/>
          <cell r="F34"/>
          <cell r="G34"/>
          <cell r="H34"/>
          <cell r="I34"/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</row>
        <row r="35">
          <cell r="D35"/>
          <cell r="E35"/>
          <cell r="F35"/>
          <cell r="G35"/>
          <cell r="H35"/>
          <cell r="I35"/>
          <cell r="J35"/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</row>
        <row r="36">
          <cell r="D36"/>
          <cell r="E36"/>
          <cell r="F36"/>
          <cell r="G36"/>
          <cell r="H36"/>
          <cell r="I36"/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</row>
        <row r="37">
          <cell r="D37"/>
          <cell r="E37"/>
          <cell r="F37"/>
          <cell r="G37"/>
          <cell r="H37"/>
          <cell r="I37"/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</row>
        <row r="38">
          <cell r="D38"/>
          <cell r="E38"/>
          <cell r="F38"/>
          <cell r="G38"/>
          <cell r="H38"/>
          <cell r="I38"/>
          <cell r="J38"/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</row>
        <row r="39">
          <cell r="D39"/>
          <cell r="E39"/>
          <cell r="F39"/>
          <cell r="G39"/>
          <cell r="H39"/>
          <cell r="I39"/>
          <cell r="J39"/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</row>
        <row r="40">
          <cell r="D40">
            <v>234735822.69039997</v>
          </cell>
          <cell r="E40">
            <v>222046202.00000006</v>
          </cell>
          <cell r="F40">
            <v>27665419.009999998</v>
          </cell>
          <cell r="G40">
            <v>252032043.51999989</v>
          </cell>
          <cell r="H40">
            <v>2251088.8899999997</v>
          </cell>
          <cell r="I40">
            <v>204875091.06999996</v>
          </cell>
          <cell r="J40">
            <v>215660511</v>
          </cell>
          <cell r="K40"/>
          <cell r="L40">
            <v>318998310.17999995</v>
          </cell>
          <cell r="M40">
            <v>319883479.38000011</v>
          </cell>
          <cell r="N40"/>
          <cell r="O40">
            <v>68930651.585999981</v>
          </cell>
          <cell r="P40">
            <v>10065333.449999997</v>
          </cell>
          <cell r="Q40"/>
          <cell r="R40">
            <v>2666200.040000001</v>
          </cell>
          <cell r="S40">
            <v>25316093.799999993</v>
          </cell>
          <cell r="T40">
            <v>682636.37999999989</v>
          </cell>
          <cell r="U40"/>
        </row>
        <row r="41">
          <cell r="D41"/>
          <cell r="E41">
            <v>3244599.6400000011</v>
          </cell>
          <cell r="F41">
            <v>282050.95</v>
          </cell>
          <cell r="G41"/>
          <cell r="H41"/>
          <cell r="I41"/>
          <cell r="J41">
            <v>434084.4800000001</v>
          </cell>
          <cell r="K41"/>
          <cell r="L41"/>
          <cell r="M41"/>
          <cell r="N41"/>
          <cell r="O41">
            <v>351608.04</v>
          </cell>
          <cell r="P41"/>
          <cell r="Q41"/>
          <cell r="R41"/>
          <cell r="S41">
            <v>887091.93999999983</v>
          </cell>
          <cell r="T41"/>
          <cell r="U41"/>
        </row>
        <row r="42">
          <cell r="D42"/>
          <cell r="E42">
            <v>17639388.469999991</v>
          </cell>
          <cell r="F42"/>
          <cell r="G42">
            <v>588456.11999999988</v>
          </cell>
          <cell r="H42"/>
          <cell r="I42">
            <v>259988.48000000001</v>
          </cell>
          <cell r="J42">
            <v>39300503.55999998</v>
          </cell>
          <cell r="K42"/>
          <cell r="L42">
            <v>287275.76000000007</v>
          </cell>
          <cell r="M42"/>
          <cell r="N42"/>
          <cell r="O42"/>
          <cell r="P42"/>
          <cell r="Q42"/>
          <cell r="R42"/>
          <cell r="S42"/>
          <cell r="T42">
            <v>1175576.8699999996</v>
          </cell>
          <cell r="U42"/>
        </row>
        <row r="43">
          <cell r="D43"/>
          <cell r="E43"/>
          <cell r="F43"/>
          <cell r="G43">
            <v>7822.5200000000023</v>
          </cell>
          <cell r="H43"/>
          <cell r="I43"/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</row>
      </sheetData>
      <sheetData sheetId="3">
        <row r="13">
          <cell r="E13" t="str">
            <v>BCR</v>
          </cell>
          <cell r="F13" t="str">
            <v>BDR</v>
          </cell>
          <cell r="G13" t="str">
            <v>BEC</v>
          </cell>
          <cell r="H13" t="str">
            <v>BFO</v>
          </cell>
          <cell r="I13" t="str">
            <v>BGA</v>
          </cell>
          <cell r="J13" t="str">
            <v>BIE</v>
          </cell>
          <cell r="K13" t="str">
            <v>BIS</v>
          </cell>
          <cell r="L13" t="str">
            <v>BME</v>
          </cell>
          <cell r="M13" t="str">
            <v>BNA</v>
          </cell>
          <cell r="N13" t="str">
            <v>BNB</v>
          </cell>
          <cell r="O13" t="str">
            <v>BPR</v>
          </cell>
          <cell r="P13" t="str">
            <v>BSO</v>
          </cell>
          <cell r="Q13" t="str">
            <v>BUN</v>
          </cell>
          <cell r="R13" t="str">
            <v>CAE</v>
          </cell>
          <cell r="S13" t="str">
            <v>CAS</v>
          </cell>
          <cell r="T13" t="str">
            <v>CCA</v>
          </cell>
          <cell r="U13" t="str">
            <v>CCB</v>
          </cell>
          <cell r="V13" t="str">
            <v>CCF</v>
          </cell>
          <cell r="W13" t="str">
            <v>CCM</v>
          </cell>
          <cell r="X13" t="str">
            <v>CCP</v>
          </cell>
          <cell r="Y13" t="str">
            <v>CCR</v>
          </cell>
          <cell r="Z13" t="str">
            <v>CEC</v>
          </cell>
          <cell r="AA13" t="str">
            <v>CEY</v>
          </cell>
          <cell r="AB13" t="str">
            <v>CFA</v>
          </cell>
          <cell r="AC13" t="str">
            <v>CHO</v>
          </cell>
          <cell r="AD13" t="str">
            <v>CIH</v>
          </cell>
          <cell r="AE13" t="str">
            <v>CJB</v>
          </cell>
          <cell r="AF13" t="str">
            <v>CJN</v>
          </cell>
          <cell r="AG13" t="str">
            <v>CJO</v>
          </cell>
          <cell r="AH13" t="str">
            <v>CJP</v>
          </cell>
          <cell r="AI13" t="str">
            <v>CLC</v>
          </cell>
          <cell r="AJ13" t="str">
            <v>CLO</v>
          </cell>
          <cell r="AK13" t="str">
            <v>CLS</v>
          </cell>
          <cell r="AL13" t="str">
            <v>CLY</v>
          </cell>
          <cell r="AM13" t="str">
            <v>CMD</v>
          </cell>
          <cell r="AN13" t="str">
            <v>CME</v>
          </cell>
          <cell r="AO13" t="str">
            <v>CMG</v>
          </cell>
          <cell r="AP13" t="str">
            <v>CMM</v>
          </cell>
          <cell r="AQ13" t="str">
            <v>CMR</v>
          </cell>
          <cell r="AR13" t="str">
            <v>COO</v>
          </cell>
          <cell r="AS13" t="str">
            <v>CPG</v>
          </cell>
          <cell r="AT13" t="str">
            <v>CPS</v>
          </cell>
          <cell r="AU13" t="str">
            <v>CPX</v>
          </cell>
          <cell r="AV13" t="str">
            <v>CQC</v>
          </cell>
          <cell r="AW13" t="str">
            <v>CSA</v>
          </cell>
          <cell r="AX13" t="str">
            <v>CSM</v>
          </cell>
          <cell r="AY13" t="str">
            <v>CSN</v>
          </cell>
          <cell r="AZ13" t="str">
            <v>CSP</v>
          </cell>
          <cell r="BA13" t="str">
            <v>CSQ</v>
          </cell>
          <cell r="BB13" t="str">
            <v>CSR</v>
          </cell>
          <cell r="BC13" t="str">
            <v>CST</v>
          </cell>
          <cell r="BD13" t="str">
            <v>CTR</v>
          </cell>
          <cell r="BE13" t="str">
            <v>CUM</v>
          </cell>
          <cell r="BF13" t="str">
            <v>CVE</v>
          </cell>
          <cell r="BG13" t="str">
            <v>ICI</v>
          </cell>
          <cell r="BH13" t="str">
            <v>ICR</v>
          </cell>
          <cell r="BI13" t="str">
            <v>IDI</v>
          </cell>
          <cell r="BJ13" t="str">
            <v>IFO</v>
          </cell>
          <cell r="BK13" t="str">
            <v>IFU</v>
          </cell>
          <cell r="BL13" t="str">
            <v>IID</v>
          </cell>
          <cell r="BM13" t="str">
            <v>IIM</v>
          </cell>
          <cell r="BN13" t="str">
            <v>IPM</v>
          </cell>
          <cell r="BO13" t="str">
            <v>PCO</v>
          </cell>
          <cell r="BP13" t="str">
            <v>PEF</v>
          </cell>
          <cell r="BQ13" t="str">
            <v>VL1</v>
          </cell>
          <cell r="BR13" t="str">
            <v>VPG</v>
          </cell>
          <cell r="BS13" t="str">
            <v>VPR</v>
          </cell>
        </row>
        <row r="14">
          <cell r="A14">
            <v>2</v>
          </cell>
          <cell r="E14">
            <v>4209464075.8100019</v>
          </cell>
          <cell r="F14">
            <v>336310739.67000002</v>
          </cell>
          <cell r="G14">
            <v>1479673826.8000002</v>
          </cell>
          <cell r="H14">
            <v>28516594.300000004</v>
          </cell>
          <cell r="I14">
            <v>1525662473.7900004</v>
          </cell>
          <cell r="J14">
            <v>1424894734.6600001</v>
          </cell>
          <cell r="K14">
            <v>4065576073.4199982</v>
          </cell>
          <cell r="L14">
            <v>1676324475.0400002</v>
          </cell>
          <cell r="M14"/>
          <cell r="N14">
            <v>3948926623.8199992</v>
          </cell>
          <cell r="O14"/>
          <cell r="P14"/>
          <cell r="Q14">
            <v>5205008929.9186001</v>
          </cell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>
            <v>4070509.6</v>
          </cell>
          <cell r="BH14"/>
          <cell r="BI14"/>
          <cell r="BJ14"/>
          <cell r="BK14"/>
          <cell r="BL14"/>
          <cell r="BM14"/>
          <cell r="BN14"/>
          <cell r="BO14"/>
          <cell r="BP14"/>
          <cell r="BQ14">
            <v>17223526.869999997</v>
          </cell>
          <cell r="BR14"/>
          <cell r="BS14"/>
        </row>
        <row r="15">
          <cell r="A15">
            <v>3</v>
          </cell>
          <cell r="E15">
            <v>2995987966.8879995</v>
          </cell>
          <cell r="F15">
            <v>215070055.5800001</v>
          </cell>
          <cell r="G15">
            <v>2176720786.2748008</v>
          </cell>
          <cell r="H15">
            <v>552639142.62000012</v>
          </cell>
          <cell r="I15">
            <v>2409924474.2600002</v>
          </cell>
          <cell r="J15">
            <v>1356765677.9899995</v>
          </cell>
          <cell r="K15">
            <v>7953035711.3241997</v>
          </cell>
          <cell r="L15">
            <v>1682726719.2147989</v>
          </cell>
          <cell r="M15">
            <v>44368507.93</v>
          </cell>
          <cell r="N15">
            <v>2784318025.5935998</v>
          </cell>
          <cell r="O15">
            <v>28214677.710000001</v>
          </cell>
          <cell r="P15"/>
          <cell r="Q15">
            <v>4950302558.049202</v>
          </cell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>
            <v>4088431.74</v>
          </cell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>
            <v>1353142.85</v>
          </cell>
          <cell r="BH15"/>
          <cell r="BI15"/>
          <cell r="BJ15"/>
          <cell r="BK15"/>
          <cell r="BL15"/>
          <cell r="BM15"/>
          <cell r="BN15"/>
          <cell r="BO15">
            <v>2957231.4992</v>
          </cell>
          <cell r="BP15"/>
          <cell r="BQ15"/>
          <cell r="BR15"/>
          <cell r="BS15"/>
        </row>
        <row r="16">
          <cell r="A16">
            <v>4</v>
          </cell>
          <cell r="E16">
            <v>466497279.16000003</v>
          </cell>
          <cell r="F16">
            <v>19143945.409999996</v>
          </cell>
          <cell r="G16">
            <v>158936671.23000002</v>
          </cell>
          <cell r="H16">
            <v>54888855.910000004</v>
          </cell>
          <cell r="I16">
            <v>449846853.68000007</v>
          </cell>
          <cell r="J16">
            <v>151011304.97999999</v>
          </cell>
          <cell r="K16">
            <v>1119050878.8799996</v>
          </cell>
          <cell r="L16">
            <v>464151846.39999992</v>
          </cell>
          <cell r="M16"/>
          <cell r="N16">
            <v>1232943138.1670001</v>
          </cell>
          <cell r="O16">
            <v>8451272.5199999996</v>
          </cell>
          <cell r="P16"/>
          <cell r="Q16">
            <v>731757874.17239988</v>
          </cell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>
            <v>30150285.882999998</v>
          </cell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/>
          <cell r="BP16"/>
          <cell r="BQ16"/>
          <cell r="BR16"/>
          <cell r="BS16"/>
        </row>
        <row r="17">
          <cell r="A17">
            <v>5</v>
          </cell>
          <cell r="E17">
            <v>2128030683.6125991</v>
          </cell>
          <cell r="F17">
            <v>1689245742.53</v>
          </cell>
          <cell r="G17">
            <v>752668555.30180001</v>
          </cell>
          <cell r="H17">
            <v>105667439.05999999</v>
          </cell>
          <cell r="I17">
            <v>1436153314.2214</v>
          </cell>
          <cell r="J17">
            <v>569815631.9138</v>
          </cell>
          <cell r="K17">
            <v>5140693047.0297995</v>
          </cell>
          <cell r="L17">
            <v>1516774026.4552002</v>
          </cell>
          <cell r="M17">
            <v>39422826.189599998</v>
          </cell>
          <cell r="N17">
            <v>1210768644.7129998</v>
          </cell>
          <cell r="O17">
            <v>11401775.780000001</v>
          </cell>
          <cell r="P17"/>
          <cell r="Q17">
            <v>886030635.03000021</v>
          </cell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>
            <v>1021123.99</v>
          </cell>
          <cell r="BH17"/>
          <cell r="BI17"/>
          <cell r="BJ17"/>
          <cell r="BK17"/>
          <cell r="BL17"/>
          <cell r="BM17"/>
          <cell r="BN17"/>
          <cell r="BO17">
            <v>3693426.5700000003</v>
          </cell>
          <cell r="BP17"/>
          <cell r="BQ17"/>
          <cell r="BR17"/>
          <cell r="BS17"/>
        </row>
        <row r="18">
          <cell r="A18">
            <v>6</v>
          </cell>
          <cell r="E18">
            <v>1244011949.0832002</v>
          </cell>
          <cell r="F18">
            <v>739121635.16000009</v>
          </cell>
          <cell r="G18">
            <v>926819384.34339964</v>
          </cell>
          <cell r="H18">
            <v>201870609.27999997</v>
          </cell>
          <cell r="I18">
            <v>1847751888.0640006</v>
          </cell>
          <cell r="J18">
            <v>820893760.95679963</v>
          </cell>
          <cell r="K18">
            <v>669226667.72000015</v>
          </cell>
          <cell r="L18">
            <v>1673760256.1074004</v>
          </cell>
          <cell r="M18">
            <v>10893825.722400002</v>
          </cell>
          <cell r="N18">
            <v>1982499766.3299999</v>
          </cell>
          <cell r="O18">
            <v>52023866.825199999</v>
          </cell>
          <cell r="P18">
            <v>781162.54</v>
          </cell>
          <cell r="Q18">
            <v>2053471485.0337994</v>
          </cell>
          <cell r="R18"/>
          <cell r="S18"/>
          <cell r="T18">
            <v>14400.031800000001</v>
          </cell>
          <cell r="U18"/>
          <cell r="V18"/>
          <cell r="W18"/>
          <cell r="X18"/>
          <cell r="Y18"/>
          <cell r="Z18"/>
          <cell r="AA18"/>
          <cell r="AB18"/>
          <cell r="AC18"/>
          <cell r="AD18"/>
          <cell r="AE18"/>
          <cell r="AF18">
            <v>3956504.2663999996</v>
          </cell>
          <cell r="AG18"/>
          <cell r="AH18"/>
          <cell r="AI18"/>
          <cell r="AJ18"/>
          <cell r="AK18"/>
          <cell r="AL18"/>
          <cell r="AM18"/>
          <cell r="AN18">
            <v>299719.26919999998</v>
          </cell>
          <cell r="AO18"/>
          <cell r="AP18"/>
          <cell r="AQ18"/>
          <cell r="AR18"/>
          <cell r="AS18"/>
          <cell r="AT18"/>
          <cell r="AU18"/>
          <cell r="AV18"/>
          <cell r="AW18"/>
          <cell r="AX18">
            <v>302451.50040000002</v>
          </cell>
          <cell r="AY18"/>
          <cell r="AZ18"/>
          <cell r="BA18"/>
          <cell r="BB18"/>
          <cell r="BC18"/>
          <cell r="BD18"/>
          <cell r="BE18"/>
          <cell r="BF18"/>
          <cell r="BG18">
            <v>20795726.330000002</v>
          </cell>
          <cell r="BH18"/>
          <cell r="BI18"/>
          <cell r="BJ18">
            <v>1512030.3612000002</v>
          </cell>
          <cell r="BK18"/>
          <cell r="BL18">
            <v>345351.05499999999</v>
          </cell>
          <cell r="BM18"/>
          <cell r="BN18"/>
          <cell r="BO18">
            <v>25443906.772599999</v>
          </cell>
          <cell r="BP18">
            <v>21484455.5264</v>
          </cell>
          <cell r="BQ18">
            <v>4582792.82</v>
          </cell>
          <cell r="BR18"/>
          <cell r="BS18">
            <v>6742351.9604000002</v>
          </cell>
        </row>
        <row r="19">
          <cell r="A19">
            <v>7</v>
          </cell>
          <cell r="E19">
            <v>451573692.98999995</v>
          </cell>
          <cell r="F19">
            <v>123638623.07000005</v>
          </cell>
          <cell r="G19">
            <v>383451986.9932</v>
          </cell>
          <cell r="H19">
            <v>290041160.20960009</v>
          </cell>
          <cell r="I19">
            <v>1372419319.4215996</v>
          </cell>
          <cell r="J19">
            <v>277918526.99000001</v>
          </cell>
          <cell r="K19">
            <v>1249680545.5308001</v>
          </cell>
          <cell r="L19">
            <v>709523665.05180001</v>
          </cell>
          <cell r="M19">
            <v>293412</v>
          </cell>
          <cell r="N19">
            <v>534337615.07480013</v>
          </cell>
          <cell r="O19">
            <v>171664530.72999999</v>
          </cell>
          <cell r="P19">
            <v>25545.53</v>
          </cell>
          <cell r="Q19">
            <v>903951532.10600042</v>
          </cell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>
            <v>570096.77</v>
          </cell>
          <cell r="AC19"/>
          <cell r="AD19"/>
          <cell r="AE19"/>
          <cell r="AF19">
            <v>1195951.96</v>
          </cell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>
            <v>89584830.138599992</v>
          </cell>
          <cell r="BH19"/>
          <cell r="BI19"/>
          <cell r="BJ19"/>
          <cell r="BK19"/>
          <cell r="BL19">
            <v>251672.78159999999</v>
          </cell>
          <cell r="BM19"/>
          <cell r="BN19"/>
          <cell r="BO19">
            <v>28377334.940000005</v>
          </cell>
          <cell r="BP19"/>
          <cell r="BQ19">
            <v>69222.97</v>
          </cell>
          <cell r="BR19"/>
          <cell r="BS19">
            <v>9178513.0699999984</v>
          </cell>
        </row>
        <row r="20">
          <cell r="A20">
            <v>8</v>
          </cell>
          <cell r="E20">
            <v>279626099.72460002</v>
          </cell>
          <cell r="F20">
            <v>48185034.469999999</v>
          </cell>
          <cell r="G20">
            <v>441093851.74340004</v>
          </cell>
          <cell r="H20">
            <v>175563322.24000001</v>
          </cell>
          <cell r="I20">
            <v>241440262.09999987</v>
          </cell>
          <cell r="J20">
            <v>194329767.60379997</v>
          </cell>
          <cell r="K20">
            <v>494407539.37000012</v>
          </cell>
          <cell r="L20">
            <v>585207459.54540002</v>
          </cell>
          <cell r="M20">
            <v>1172528</v>
          </cell>
          <cell r="N20">
            <v>660611141.78539944</v>
          </cell>
          <cell r="O20">
            <v>76643062.980000034</v>
          </cell>
          <cell r="P20">
            <v>10970617.250000002</v>
          </cell>
          <cell r="Q20">
            <v>310273478.58479995</v>
          </cell>
          <cell r="R20"/>
          <cell r="S20"/>
          <cell r="T20"/>
          <cell r="U20"/>
          <cell r="V20"/>
          <cell r="W20"/>
          <cell r="X20"/>
          <cell r="Y20">
            <v>1152370.77</v>
          </cell>
          <cell r="Z20"/>
          <cell r="AA20"/>
          <cell r="AB20">
            <v>1393163.9727999999</v>
          </cell>
          <cell r="AC20"/>
          <cell r="AD20"/>
          <cell r="AE20"/>
          <cell r="AF20">
            <v>57676698.278000012</v>
          </cell>
          <cell r="AG20"/>
          <cell r="AH20"/>
          <cell r="AI20"/>
          <cell r="AJ20"/>
          <cell r="AK20"/>
          <cell r="AL20">
            <v>900289.63</v>
          </cell>
          <cell r="AM20"/>
          <cell r="AN20">
            <v>12858512.9244</v>
          </cell>
          <cell r="AO20"/>
          <cell r="AP20"/>
          <cell r="AQ20"/>
          <cell r="AR20"/>
          <cell r="AS20"/>
          <cell r="AT20"/>
          <cell r="AU20">
            <v>1743303.67</v>
          </cell>
          <cell r="AV20"/>
          <cell r="AW20"/>
          <cell r="AX20">
            <v>29031456.2766</v>
          </cell>
          <cell r="AY20"/>
          <cell r="AZ20">
            <v>1233744</v>
          </cell>
          <cell r="BA20"/>
          <cell r="BB20"/>
          <cell r="BC20"/>
          <cell r="BD20"/>
          <cell r="BE20"/>
          <cell r="BF20"/>
          <cell r="BG20">
            <v>2217861.2800000003</v>
          </cell>
          <cell r="BH20"/>
          <cell r="BI20">
            <v>16720900.410000002</v>
          </cell>
          <cell r="BJ20"/>
          <cell r="BK20"/>
          <cell r="BL20">
            <v>15428.130000000001</v>
          </cell>
          <cell r="BM20"/>
          <cell r="BN20"/>
          <cell r="BO20">
            <v>36723963.3574</v>
          </cell>
          <cell r="BP20">
            <v>13694558.269000001</v>
          </cell>
          <cell r="BQ20">
            <v>18691876.260000002</v>
          </cell>
          <cell r="BR20"/>
          <cell r="BS20">
            <v>9916793.7199999988</v>
          </cell>
        </row>
        <row r="21">
          <cell r="A21">
            <v>9</v>
          </cell>
          <cell r="E21">
            <v>321169550.16000009</v>
          </cell>
          <cell r="F21">
            <v>504178792.00999999</v>
          </cell>
          <cell r="G21">
            <v>222548772.90500018</v>
          </cell>
          <cell r="H21">
            <v>95637283.800199986</v>
          </cell>
          <cell r="I21">
            <v>408546790.82359993</v>
          </cell>
          <cell r="J21">
            <v>135944181.68700001</v>
          </cell>
          <cell r="K21">
            <v>826827585.06620049</v>
          </cell>
          <cell r="L21">
            <v>403124609.03280008</v>
          </cell>
          <cell r="M21">
            <v>5740127.7999999998</v>
          </cell>
          <cell r="N21">
            <v>407953163.84300017</v>
          </cell>
          <cell r="O21">
            <v>220433104.84</v>
          </cell>
          <cell r="P21">
            <v>933052.52999999991</v>
          </cell>
          <cell r="Q21">
            <v>206287503.39279991</v>
          </cell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>
            <v>327034.27260000003</v>
          </cell>
          <cell r="AC21"/>
          <cell r="AD21"/>
          <cell r="AE21"/>
          <cell r="AF21">
            <v>9537845.2800000012</v>
          </cell>
          <cell r="AG21"/>
          <cell r="AH21"/>
          <cell r="AI21"/>
          <cell r="AJ21"/>
          <cell r="AK21"/>
          <cell r="AL21"/>
          <cell r="AM21"/>
          <cell r="AN21">
            <v>388394.09</v>
          </cell>
          <cell r="AO21"/>
          <cell r="AP21"/>
          <cell r="AQ21"/>
          <cell r="AR21"/>
          <cell r="AS21"/>
          <cell r="AT21"/>
          <cell r="AU21">
            <v>615213.1</v>
          </cell>
          <cell r="AV21"/>
          <cell r="AW21"/>
          <cell r="AX21">
            <v>1202546.7157999999</v>
          </cell>
          <cell r="AY21"/>
          <cell r="AZ21"/>
          <cell r="BA21"/>
          <cell r="BB21"/>
          <cell r="BC21"/>
          <cell r="BD21"/>
          <cell r="BE21"/>
          <cell r="BF21"/>
          <cell r="BG21">
            <v>12124593.619999999</v>
          </cell>
          <cell r="BH21"/>
          <cell r="BI21"/>
          <cell r="BJ21">
            <v>23305.74</v>
          </cell>
          <cell r="BK21"/>
          <cell r="BL21"/>
          <cell r="BM21"/>
          <cell r="BN21"/>
          <cell r="BO21">
            <v>27382957.077200003</v>
          </cell>
          <cell r="BP21">
            <v>728473.11</v>
          </cell>
          <cell r="BQ21"/>
          <cell r="BR21">
            <v>372899.07</v>
          </cell>
          <cell r="BS21">
            <v>264829.63</v>
          </cell>
        </row>
        <row r="22">
          <cell r="A22">
            <v>10</v>
          </cell>
          <cell r="E22">
            <v>238934067.41</v>
          </cell>
          <cell r="F22">
            <v>2893297401.0899992</v>
          </cell>
          <cell r="G22">
            <v>1040001917.4593996</v>
          </cell>
          <cell r="H22">
            <v>696990040.68999994</v>
          </cell>
          <cell r="I22">
            <v>316345290.40300006</v>
          </cell>
          <cell r="J22">
            <v>6252014641.6188002</v>
          </cell>
          <cell r="K22">
            <v>875708140.82999992</v>
          </cell>
          <cell r="L22">
            <v>2086320076.2382004</v>
          </cell>
          <cell r="M22"/>
          <cell r="N22">
            <v>536959915.67020011</v>
          </cell>
          <cell r="O22">
            <v>4739563815.8199997</v>
          </cell>
          <cell r="P22">
            <v>9476620788.3561974</v>
          </cell>
          <cell r="Q22">
            <v>4673758583.171401</v>
          </cell>
          <cell r="R22">
            <v>4250955.4499999993</v>
          </cell>
          <cell r="S22">
            <v>20300957.274800003</v>
          </cell>
          <cell r="T22">
            <v>1564114.17</v>
          </cell>
          <cell r="U22">
            <v>15717832.059999993</v>
          </cell>
          <cell r="V22">
            <v>153862810.28620002</v>
          </cell>
          <cell r="W22">
            <v>39373283.460000001</v>
          </cell>
          <cell r="X22">
            <v>13828564.649999997</v>
          </cell>
          <cell r="Y22">
            <v>8597353.370000001</v>
          </cell>
          <cell r="Z22">
            <v>964490.79999999993</v>
          </cell>
          <cell r="AA22">
            <v>23314417.212000005</v>
          </cell>
          <cell r="AB22">
            <v>13993298.945200004</v>
          </cell>
          <cell r="AC22">
            <v>683898.1372</v>
          </cell>
          <cell r="AD22">
            <v>18559694.369999997</v>
          </cell>
          <cell r="AE22">
            <v>4962768.7199999988</v>
          </cell>
          <cell r="AF22">
            <v>111989339.82719998</v>
          </cell>
          <cell r="AG22">
            <v>17601013.539999999</v>
          </cell>
          <cell r="AH22">
            <v>35977183.509999998</v>
          </cell>
          <cell r="AI22">
            <v>803131.96000000008</v>
          </cell>
          <cell r="AJ22">
            <v>8239728.5599999987</v>
          </cell>
          <cell r="AK22">
            <v>11160323.970000003</v>
          </cell>
          <cell r="AL22">
            <v>22035560.199999999</v>
          </cell>
          <cell r="AM22">
            <v>16534188.910000002</v>
          </cell>
          <cell r="AN22">
            <v>24112983.02700001</v>
          </cell>
          <cell r="AO22">
            <v>3879996.26</v>
          </cell>
          <cell r="AP22">
            <v>4411357.75</v>
          </cell>
          <cell r="AQ22">
            <v>8897420.4700000025</v>
          </cell>
          <cell r="AR22">
            <v>12511352.311800003</v>
          </cell>
          <cell r="AS22">
            <v>24542585.650600001</v>
          </cell>
          <cell r="AT22">
            <v>2016487.5999999999</v>
          </cell>
          <cell r="AU22">
            <v>10690130.999999994</v>
          </cell>
          <cell r="AV22">
            <v>44174380.609999999</v>
          </cell>
          <cell r="AW22">
            <v>26083113.160000004</v>
          </cell>
          <cell r="AX22">
            <v>78321767.113800019</v>
          </cell>
          <cell r="AY22">
            <v>10328494.301000001</v>
          </cell>
          <cell r="AZ22">
            <v>7394298.0206000004</v>
          </cell>
          <cell r="BA22">
            <v>15891930.899999999</v>
          </cell>
          <cell r="BB22">
            <v>4206449.7300000004</v>
          </cell>
          <cell r="BC22">
            <v>17697358.919000003</v>
          </cell>
          <cell r="BD22">
            <v>1095532.26</v>
          </cell>
          <cell r="BE22">
            <v>3264482.8015999999</v>
          </cell>
          <cell r="BF22">
            <v>1669879.3200000003</v>
          </cell>
          <cell r="BG22">
            <v>300127629.8603999</v>
          </cell>
          <cell r="BH22">
            <v>729784048.60619986</v>
          </cell>
          <cell r="BI22">
            <v>413562721.52000016</v>
          </cell>
          <cell r="BJ22">
            <v>21079345.218199991</v>
          </cell>
          <cell r="BK22">
            <v>178481021.10999992</v>
          </cell>
          <cell r="BL22">
            <v>143137665.30539995</v>
          </cell>
          <cell r="BM22">
            <v>4594673.0337999994</v>
          </cell>
          <cell r="BN22">
            <v>98012952.630000085</v>
          </cell>
          <cell r="BO22">
            <v>128086127.45500001</v>
          </cell>
          <cell r="BP22">
            <v>1990407176.0833995</v>
          </cell>
          <cell r="BQ22">
            <v>5476247.7384000029</v>
          </cell>
          <cell r="BR22">
            <v>921233.73</v>
          </cell>
          <cell r="BS22">
            <v>2820412.8439999996</v>
          </cell>
        </row>
        <row r="23">
          <cell r="A23">
            <v>11</v>
          </cell>
          <cell r="E23">
            <v>110791405.50999998</v>
          </cell>
          <cell r="F23">
            <v>229570662.14000005</v>
          </cell>
          <cell r="G23">
            <v>123585228.33000003</v>
          </cell>
          <cell r="H23">
            <v>51986641.919999987</v>
          </cell>
          <cell r="I23">
            <v>232944918.23060003</v>
          </cell>
          <cell r="J23">
            <v>574746447.9799999</v>
          </cell>
          <cell r="K23">
            <v>87736743.820000023</v>
          </cell>
          <cell r="L23">
            <v>55224740.179999985</v>
          </cell>
          <cell r="M23"/>
          <cell r="N23">
            <v>56738795.620000042</v>
          </cell>
          <cell r="O23">
            <v>550192058.7099998</v>
          </cell>
          <cell r="P23">
            <v>628977395.32000005</v>
          </cell>
          <cell r="Q23">
            <v>496975357.86279982</v>
          </cell>
          <cell r="R23">
            <v>246833.62000000002</v>
          </cell>
          <cell r="S23">
            <v>375521.35</v>
          </cell>
          <cell r="T23"/>
          <cell r="U23">
            <v>49005.630000000005</v>
          </cell>
          <cell r="V23">
            <v>207035.9</v>
          </cell>
          <cell r="W23">
            <v>5311.38</v>
          </cell>
          <cell r="X23">
            <v>2087333.4499999997</v>
          </cell>
          <cell r="Y23">
            <v>16110.44</v>
          </cell>
          <cell r="Z23">
            <v>169778.09999999998</v>
          </cell>
          <cell r="AA23">
            <v>130853.0598</v>
          </cell>
          <cell r="AB23">
            <v>1461092.4635999999</v>
          </cell>
          <cell r="AC23">
            <v>40833.5</v>
          </cell>
          <cell r="AD23">
            <v>326831.01</v>
          </cell>
          <cell r="AE23"/>
          <cell r="AF23">
            <v>12760747.649999993</v>
          </cell>
          <cell r="AG23">
            <v>16283.1</v>
          </cell>
          <cell r="AH23">
            <v>3082663.9100000006</v>
          </cell>
          <cell r="AI23">
            <v>24939.949999999997</v>
          </cell>
          <cell r="AJ23">
            <v>51490.61</v>
          </cell>
          <cell r="AK23">
            <v>1103832.3400000003</v>
          </cell>
          <cell r="AL23">
            <v>4834493.4600000009</v>
          </cell>
          <cell r="AM23">
            <v>3359.65</v>
          </cell>
          <cell r="AN23">
            <v>246129.94999999998</v>
          </cell>
          <cell r="AO23">
            <v>490253.49319999997</v>
          </cell>
          <cell r="AP23"/>
          <cell r="AQ23"/>
          <cell r="AR23">
            <v>1497887.8200000003</v>
          </cell>
          <cell r="AS23"/>
          <cell r="AT23"/>
          <cell r="AU23">
            <v>617787.30999999994</v>
          </cell>
          <cell r="AV23">
            <v>34624.78</v>
          </cell>
          <cell r="AW23">
            <v>15566626.029999999</v>
          </cell>
          <cell r="AX23">
            <v>5680429.3695999999</v>
          </cell>
          <cell r="AY23"/>
          <cell r="AZ23">
            <v>576265.7546000001</v>
          </cell>
          <cell r="BA23">
            <v>320906.39</v>
          </cell>
          <cell r="BB23">
            <v>1226389.23</v>
          </cell>
          <cell r="BC23">
            <v>46275.58</v>
          </cell>
          <cell r="BD23">
            <v>132554.12</v>
          </cell>
          <cell r="BE23">
            <v>133043.37</v>
          </cell>
          <cell r="BF23"/>
          <cell r="BG23">
            <v>33962181.0832</v>
          </cell>
          <cell r="BH23">
            <v>14205529.070000004</v>
          </cell>
          <cell r="BI23">
            <v>26141996.889999997</v>
          </cell>
          <cell r="BJ23">
            <v>520107.81039999996</v>
          </cell>
          <cell r="BK23">
            <v>7498249.2699999996</v>
          </cell>
          <cell r="BL23">
            <v>2289387.0208000001</v>
          </cell>
          <cell r="BM23">
            <v>365307.17</v>
          </cell>
          <cell r="BN23">
            <v>6650769.7599999979</v>
          </cell>
          <cell r="BO23">
            <v>29573772.149999995</v>
          </cell>
          <cell r="BP23">
            <v>53585019.680000022</v>
          </cell>
          <cell r="BQ23">
            <v>251068.18000000002</v>
          </cell>
          <cell r="BR23">
            <v>82674.8</v>
          </cell>
          <cell r="BS23">
            <v>1616097.3900000001</v>
          </cell>
        </row>
        <row r="24">
          <cell r="A24">
            <v>12</v>
          </cell>
          <cell r="E24">
            <v>559470888.48739982</v>
          </cell>
          <cell r="F24">
            <v>169777090.42000011</v>
          </cell>
          <cell r="G24">
            <v>1096634981.9345996</v>
          </cell>
          <cell r="H24">
            <v>644323691.30660009</v>
          </cell>
          <cell r="I24">
            <v>778553121.13999999</v>
          </cell>
          <cell r="J24">
            <v>3095989599.6502004</v>
          </cell>
          <cell r="K24">
            <v>394254936.05999982</v>
          </cell>
          <cell r="L24">
            <v>1442553377.7423997</v>
          </cell>
          <cell r="M24"/>
          <cell r="N24">
            <v>949320574.93039978</v>
          </cell>
          <cell r="O24">
            <v>2496171594.2299995</v>
          </cell>
          <cell r="P24">
            <v>4714656569.5853996</v>
          </cell>
          <cell r="Q24">
            <v>2371136720.1049986</v>
          </cell>
          <cell r="R24">
            <v>3744863.0100000007</v>
          </cell>
          <cell r="S24">
            <v>29231373.199999988</v>
          </cell>
          <cell r="T24">
            <v>6324036.0399999991</v>
          </cell>
          <cell r="U24">
            <v>14763209.039999994</v>
          </cell>
          <cell r="V24">
            <v>31115584.5132</v>
          </cell>
          <cell r="W24">
            <v>22400608.279999997</v>
          </cell>
          <cell r="X24">
            <v>37201814.939999975</v>
          </cell>
          <cell r="Y24">
            <v>23257526.260000005</v>
          </cell>
          <cell r="Z24">
            <v>21034469.379999995</v>
          </cell>
          <cell r="AA24">
            <v>20706014.396600004</v>
          </cell>
          <cell r="AB24">
            <v>141219685.27539995</v>
          </cell>
          <cell r="AC24">
            <v>5772330.4263999993</v>
          </cell>
          <cell r="AD24">
            <v>70843279.319599986</v>
          </cell>
          <cell r="AE24">
            <v>14404444.673599999</v>
          </cell>
          <cell r="AF24">
            <v>215292169.75100002</v>
          </cell>
          <cell r="AG24">
            <v>34337741.430000007</v>
          </cell>
          <cell r="AH24">
            <v>46635750.142799996</v>
          </cell>
          <cell r="AI24">
            <v>13979811.840000004</v>
          </cell>
          <cell r="AJ24">
            <v>3434830.6299999994</v>
          </cell>
          <cell r="AK24">
            <v>37476370.99000001</v>
          </cell>
          <cell r="AL24">
            <v>54342445.554599985</v>
          </cell>
          <cell r="AM24">
            <v>5822164.209999999</v>
          </cell>
          <cell r="AN24">
            <v>73570050.251799986</v>
          </cell>
          <cell r="AO24">
            <v>23620592.069999997</v>
          </cell>
          <cell r="AP24">
            <v>7915580.6541999988</v>
          </cell>
          <cell r="AQ24">
            <v>19721453.510000002</v>
          </cell>
          <cell r="AR24">
            <v>2965720.9274000009</v>
          </cell>
          <cell r="AS24">
            <v>83460622.255200014</v>
          </cell>
          <cell r="AT24">
            <v>11655292.777600003</v>
          </cell>
          <cell r="AU24">
            <v>25611499.270000007</v>
          </cell>
          <cell r="AV24">
            <v>70142062.251800016</v>
          </cell>
          <cell r="AW24">
            <v>63632993.303800002</v>
          </cell>
          <cell r="AX24">
            <v>250452061.33780006</v>
          </cell>
          <cell r="AY24">
            <v>11625668.207399998</v>
          </cell>
          <cell r="AZ24">
            <v>24279839.593199998</v>
          </cell>
          <cell r="BA24">
            <v>11760945.34</v>
          </cell>
          <cell r="BB24">
            <v>29829068.851999994</v>
          </cell>
          <cell r="BC24">
            <v>11353441.309999999</v>
          </cell>
          <cell r="BD24">
            <v>8097762.5399999991</v>
          </cell>
          <cell r="BE24">
            <v>10731158.438399998</v>
          </cell>
          <cell r="BF24">
            <v>4206232.2100000009</v>
          </cell>
          <cell r="BG24">
            <v>160621763.43519998</v>
          </cell>
          <cell r="BH24">
            <v>579850768.94839966</v>
          </cell>
          <cell r="BI24">
            <v>209129411.0399999</v>
          </cell>
          <cell r="BJ24">
            <v>6451922.2704000007</v>
          </cell>
          <cell r="BK24">
            <v>87498064.770000026</v>
          </cell>
          <cell r="BL24">
            <v>460861821.90880001</v>
          </cell>
          <cell r="BM24">
            <v>3843317.4828000013</v>
          </cell>
          <cell r="BN24">
            <v>292020239.09000009</v>
          </cell>
          <cell r="BO24">
            <v>65693305.199400023</v>
          </cell>
          <cell r="BP24">
            <v>1067044954.6439999</v>
          </cell>
          <cell r="BQ24">
            <v>40653411.910599992</v>
          </cell>
          <cell r="BR24">
            <v>2454331.38</v>
          </cell>
          <cell r="BS24">
            <v>3053872.0734000001</v>
          </cell>
        </row>
        <row r="25">
          <cell r="A25">
            <v>13</v>
          </cell>
          <cell r="E25">
            <v>297641285.27300006</v>
          </cell>
          <cell r="F25">
            <v>38337506.850000001</v>
          </cell>
          <cell r="G25">
            <v>234333321.66839993</v>
          </cell>
          <cell r="H25">
            <v>81706816.988800034</v>
          </cell>
          <cell r="I25">
            <v>193009705.58380002</v>
          </cell>
          <cell r="J25">
            <v>609125496.74819994</v>
          </cell>
          <cell r="K25">
            <v>216769693.00999993</v>
          </cell>
          <cell r="L25">
            <v>113042465.96600004</v>
          </cell>
          <cell r="M25">
            <v>316095.27999999997</v>
          </cell>
          <cell r="N25">
            <v>173801179.05620006</v>
          </cell>
          <cell r="O25">
            <v>847573138.43100035</v>
          </cell>
          <cell r="P25">
            <v>744188116.61519969</v>
          </cell>
          <cell r="Q25">
            <v>828377897.48200035</v>
          </cell>
          <cell r="R25">
            <v>72412.209999999992</v>
          </cell>
          <cell r="S25">
            <v>2181541.9699999997</v>
          </cell>
          <cell r="T25">
            <v>19907.5</v>
          </cell>
          <cell r="U25">
            <v>17291.13</v>
          </cell>
          <cell r="V25">
            <v>721716.75</v>
          </cell>
          <cell r="W25">
            <v>287772.81000000006</v>
          </cell>
          <cell r="X25">
            <v>2553647.7199999993</v>
          </cell>
          <cell r="Y25">
            <v>2998.71</v>
          </cell>
          <cell r="Z25"/>
          <cell r="AA25">
            <v>145712.78099999999</v>
          </cell>
          <cell r="AB25">
            <v>14280121.399799997</v>
          </cell>
          <cell r="AC25">
            <v>24691.439999999999</v>
          </cell>
          <cell r="AD25">
            <v>1779019.6336000003</v>
          </cell>
          <cell r="AE25">
            <v>211530.61</v>
          </cell>
          <cell r="AF25">
            <v>16666340.61879999</v>
          </cell>
          <cell r="AG25"/>
          <cell r="AH25">
            <v>1911381.05</v>
          </cell>
          <cell r="AI25">
            <v>119354.35</v>
          </cell>
          <cell r="AJ25">
            <v>132042.26999999999</v>
          </cell>
          <cell r="AK25">
            <v>4786521.29</v>
          </cell>
          <cell r="AL25">
            <v>10564187.460000001</v>
          </cell>
          <cell r="AM25"/>
          <cell r="AN25">
            <v>2022906.9900000002</v>
          </cell>
          <cell r="AO25">
            <v>1132949.51</v>
          </cell>
          <cell r="AP25">
            <v>65912</v>
          </cell>
          <cell r="AQ25"/>
          <cell r="AR25">
            <v>694474.07000000007</v>
          </cell>
          <cell r="AS25">
            <v>4713514.629999998</v>
          </cell>
          <cell r="AT25">
            <v>755200.58180000004</v>
          </cell>
          <cell r="AU25">
            <v>4065674.87</v>
          </cell>
          <cell r="AV25">
            <v>137959.84</v>
          </cell>
          <cell r="AW25">
            <v>23959796.204800002</v>
          </cell>
          <cell r="AX25">
            <v>23081134.214999992</v>
          </cell>
          <cell r="AY25"/>
          <cell r="AZ25">
            <v>6837560.3199999994</v>
          </cell>
          <cell r="BA25">
            <v>451927.92000000004</v>
          </cell>
          <cell r="BB25">
            <v>400261.93999999994</v>
          </cell>
          <cell r="BC25"/>
          <cell r="BD25">
            <v>336558.39</v>
          </cell>
          <cell r="BE25">
            <v>2208059.6550000003</v>
          </cell>
          <cell r="BF25"/>
          <cell r="BG25">
            <v>36507988.192200005</v>
          </cell>
          <cell r="BH25">
            <v>973662395.76000011</v>
          </cell>
          <cell r="BI25">
            <v>131075133.88000001</v>
          </cell>
          <cell r="BJ25">
            <v>16150075.868999995</v>
          </cell>
          <cell r="BK25">
            <v>199571478.49999994</v>
          </cell>
          <cell r="BL25">
            <v>122791520.15119997</v>
          </cell>
          <cell r="BM25">
            <v>3153540.6604000004</v>
          </cell>
          <cell r="BN25">
            <v>602719272.13999975</v>
          </cell>
          <cell r="BO25">
            <v>16940659.483600006</v>
          </cell>
          <cell r="BP25">
            <v>97411376.244799986</v>
          </cell>
          <cell r="BQ25">
            <v>3058.69</v>
          </cell>
          <cell r="BR25">
            <v>715454.91</v>
          </cell>
          <cell r="BS25">
            <v>1140957.9246</v>
          </cell>
        </row>
        <row r="37">
          <cell r="D37" t="str">
            <v>BCR</v>
          </cell>
          <cell r="E37" t="str">
            <v>BEC</v>
          </cell>
          <cell r="F37" t="str">
            <v>BFO</v>
          </cell>
          <cell r="G37" t="str">
            <v>BGA</v>
          </cell>
          <cell r="H37" t="str">
            <v>BIE</v>
          </cell>
          <cell r="I37" t="str">
            <v>BIS</v>
          </cell>
          <cell r="J37" t="str">
            <v>BME</v>
          </cell>
          <cell r="K37" t="str">
            <v>BNB</v>
          </cell>
          <cell r="L37" t="str">
            <v>BPR</v>
          </cell>
          <cell r="M37" t="str">
            <v>BSO</v>
          </cell>
          <cell r="N37" t="str">
            <v>BUN</v>
          </cell>
          <cell r="O37" t="str">
            <v>CAE</v>
          </cell>
          <cell r="P37" t="str">
            <v>CAS</v>
          </cell>
          <cell r="Q37" t="str">
            <v>CCA</v>
          </cell>
          <cell r="R37" t="str">
            <v>CCB</v>
          </cell>
          <cell r="S37" t="str">
            <v>CCF</v>
          </cell>
          <cell r="T37" t="str">
            <v>CCM</v>
          </cell>
          <cell r="U37" t="str">
            <v>CCP</v>
          </cell>
          <cell r="V37" t="str">
            <v>CCR</v>
          </cell>
          <cell r="W37" t="str">
            <v>CEC</v>
          </cell>
          <cell r="X37" t="str">
            <v>CEY</v>
          </cell>
          <cell r="Y37" t="str">
            <v>CFA</v>
          </cell>
          <cell r="Z37" t="str">
            <v>CHO</v>
          </cell>
          <cell r="AA37" t="str">
            <v>CIH</v>
          </cell>
          <cell r="AB37" t="str">
            <v>CJB</v>
          </cell>
          <cell r="AC37" t="str">
            <v>CJN</v>
          </cell>
          <cell r="AD37" t="str">
            <v>CJO</v>
          </cell>
          <cell r="AE37" t="str">
            <v>CJP</v>
          </cell>
          <cell r="AF37" t="str">
            <v>CLC</v>
          </cell>
          <cell r="AG37" t="str">
            <v>CLO</v>
          </cell>
          <cell r="AH37" t="str">
            <v>CLS</v>
          </cell>
          <cell r="AI37" t="str">
            <v>CLY</v>
          </cell>
          <cell r="AJ37" t="str">
            <v>CMD</v>
          </cell>
          <cell r="AK37" t="str">
            <v>CME</v>
          </cell>
          <cell r="AL37" t="str">
            <v>CMG</v>
          </cell>
          <cell r="AM37" t="str">
            <v>CMM</v>
          </cell>
          <cell r="AN37" t="str">
            <v>CMR</v>
          </cell>
          <cell r="AO37" t="str">
            <v>COO</v>
          </cell>
          <cell r="AP37" t="str">
            <v>CPG</v>
          </cell>
          <cell r="AQ37" t="str">
            <v>CPS</v>
          </cell>
          <cell r="AR37" t="str">
            <v>CPX</v>
          </cell>
          <cell r="AS37" t="str">
            <v>CQC</v>
          </cell>
          <cell r="AT37" t="str">
            <v>CSA</v>
          </cell>
          <cell r="AU37" t="str">
            <v>CSM</v>
          </cell>
          <cell r="AV37" t="str">
            <v>CSN</v>
          </cell>
          <cell r="AW37" t="str">
            <v>CSP</v>
          </cell>
          <cell r="AX37" t="str">
            <v>CSQ</v>
          </cell>
          <cell r="AY37" t="str">
            <v>CSR</v>
          </cell>
          <cell r="AZ37" t="str">
            <v>CST</v>
          </cell>
          <cell r="BA37" t="str">
            <v>CTR</v>
          </cell>
          <cell r="BB37" t="str">
            <v>CUM</v>
          </cell>
          <cell r="BC37" t="str">
            <v>CVE</v>
          </cell>
          <cell r="BD37" t="str">
            <v>ICI</v>
          </cell>
          <cell r="BE37" t="str">
            <v>ICR</v>
          </cell>
          <cell r="BF37" t="str">
            <v>IDI</v>
          </cell>
          <cell r="BG37" t="str">
            <v>IFO</v>
          </cell>
          <cell r="BH37" t="str">
            <v>IFU</v>
          </cell>
          <cell r="BI37" t="str">
            <v>IID</v>
          </cell>
          <cell r="BJ37" t="str">
            <v>IIM</v>
          </cell>
          <cell r="BK37" t="str">
            <v>IPM</v>
          </cell>
          <cell r="BL37" t="str">
            <v>PCO</v>
          </cell>
          <cell r="BM37" t="str">
            <v>PEF</v>
          </cell>
          <cell r="BN37" t="str">
            <v>VL1</v>
          </cell>
          <cell r="BO37" t="str">
            <v>VPG</v>
          </cell>
          <cell r="BP37" t="str">
            <v>VPR</v>
          </cell>
        </row>
        <row r="38">
          <cell r="A38">
            <v>2</v>
          </cell>
          <cell r="D38">
            <v>293728253.63520002</v>
          </cell>
          <cell r="E38">
            <v>97882359.303800032</v>
          </cell>
          <cell r="F38">
            <v>25606730.009999994</v>
          </cell>
          <cell r="G38">
            <v>27458523.883200008</v>
          </cell>
          <cell r="H38">
            <v>31611686.039999992</v>
          </cell>
          <cell r="I38">
            <v>46790843.349999994</v>
          </cell>
          <cell r="J38">
            <v>124401693.50360003</v>
          </cell>
          <cell r="K38">
            <v>139643728.49000001</v>
          </cell>
          <cell r="L38">
            <v>3300238.5700000003</v>
          </cell>
          <cell r="M38">
            <v>4060297.9800000009</v>
          </cell>
          <cell r="N38">
            <v>63146345.115199968</v>
          </cell>
          <cell r="O38"/>
          <cell r="P38"/>
          <cell r="Q38"/>
          <cell r="R38">
            <v>287913.20999999996</v>
          </cell>
          <cell r="S38"/>
          <cell r="T38"/>
          <cell r="U38">
            <v>3914257.0900000003</v>
          </cell>
          <cell r="V38">
            <v>1177930.3199999998</v>
          </cell>
          <cell r="W38">
            <v>139664.41</v>
          </cell>
          <cell r="X38">
            <v>1096540.1660000002</v>
          </cell>
          <cell r="Y38"/>
          <cell r="Z38"/>
          <cell r="AA38">
            <v>140819.79</v>
          </cell>
          <cell r="AB38"/>
          <cell r="AC38">
            <v>2699108.7907999996</v>
          </cell>
          <cell r="AD38">
            <v>250031.34999999998</v>
          </cell>
          <cell r="AE38">
            <v>326526.68</v>
          </cell>
          <cell r="AF38">
            <v>126876.83</v>
          </cell>
          <cell r="AG38">
            <v>286060.93680000002</v>
          </cell>
          <cell r="AH38">
            <v>210549.4</v>
          </cell>
          <cell r="AI38"/>
          <cell r="AJ38">
            <v>649406.47</v>
          </cell>
          <cell r="AK38">
            <v>311207.89</v>
          </cell>
          <cell r="AL38">
            <v>34811.85</v>
          </cell>
          <cell r="AM38"/>
          <cell r="AN38">
            <v>308396.59000000003</v>
          </cell>
          <cell r="AO38"/>
          <cell r="AP38">
            <v>14861945.537599998</v>
          </cell>
          <cell r="AQ38">
            <v>606047.93099999998</v>
          </cell>
          <cell r="AR38">
            <v>551632.87</v>
          </cell>
          <cell r="AS38">
            <v>1490192.1</v>
          </cell>
          <cell r="AT38">
            <v>625445.13439999986</v>
          </cell>
          <cell r="AU38">
            <v>419746.30299999996</v>
          </cell>
          <cell r="AV38">
            <v>500672.40280000004</v>
          </cell>
          <cell r="AW38">
            <v>3495381.9350000001</v>
          </cell>
          <cell r="AX38">
            <v>1439015.35</v>
          </cell>
          <cell r="AY38">
            <v>924777.01</v>
          </cell>
          <cell r="AZ38">
            <v>116081.95</v>
          </cell>
          <cell r="BA38">
            <v>233307.14</v>
          </cell>
          <cell r="BB38">
            <v>187880.53</v>
          </cell>
          <cell r="BC38">
            <v>149607.28</v>
          </cell>
          <cell r="BD38">
            <v>1132015.25</v>
          </cell>
          <cell r="BE38">
            <v>1806321.5700000003</v>
          </cell>
          <cell r="BF38">
            <v>9548167.2799999993</v>
          </cell>
          <cell r="BG38"/>
          <cell r="BH38"/>
          <cell r="BI38">
            <v>123908.4682</v>
          </cell>
          <cell r="BJ38"/>
          <cell r="BK38">
            <v>3886242.54</v>
          </cell>
          <cell r="BL38">
            <v>1543401.2737999998</v>
          </cell>
          <cell r="BM38">
            <v>1258649.7597999997</v>
          </cell>
          <cell r="BN38">
            <v>9201181.5160000008</v>
          </cell>
          <cell r="BO38">
            <v>164737.84</v>
          </cell>
          <cell r="BP38">
            <v>5758707.5372000001</v>
          </cell>
        </row>
        <row r="39">
          <cell r="A39">
            <v>3</v>
          </cell>
          <cell r="D39">
            <v>122152353.81280003</v>
          </cell>
          <cell r="E39">
            <v>426480913.69339997</v>
          </cell>
          <cell r="F39">
            <v>249377171.92500001</v>
          </cell>
          <cell r="G39">
            <v>145892237.83580005</v>
          </cell>
          <cell r="H39">
            <v>379738645.21279985</v>
          </cell>
          <cell r="I39">
            <v>215839948.80400008</v>
          </cell>
          <cell r="J39">
            <v>1041184260.4804001</v>
          </cell>
          <cell r="K39">
            <v>682179788.6983999</v>
          </cell>
          <cell r="L39">
            <v>45167914.400000021</v>
          </cell>
          <cell r="M39">
            <v>82677883.059600025</v>
          </cell>
          <cell r="N39">
            <v>642549502.21340013</v>
          </cell>
          <cell r="O39">
            <v>1233867.69</v>
          </cell>
          <cell r="P39">
            <v>100405129.27780001</v>
          </cell>
          <cell r="Q39">
            <v>665069.03340000007</v>
          </cell>
          <cell r="R39">
            <v>4479557.0599999996</v>
          </cell>
          <cell r="S39">
            <v>3082605.81</v>
          </cell>
          <cell r="T39">
            <v>4368523.7899999991</v>
          </cell>
          <cell r="U39">
            <v>43932611.859999985</v>
          </cell>
          <cell r="V39">
            <v>26317960.3814</v>
          </cell>
          <cell r="W39">
            <v>2743756.4802000001</v>
          </cell>
          <cell r="X39">
            <v>12383299.505199999</v>
          </cell>
          <cell r="Y39">
            <v>14263062.0506</v>
          </cell>
          <cell r="Z39">
            <v>5701666.4414000008</v>
          </cell>
          <cell r="AA39">
            <v>21744588.046600003</v>
          </cell>
          <cell r="AB39">
            <v>1053869.1700000002</v>
          </cell>
          <cell r="AC39">
            <v>18854388.350200005</v>
          </cell>
          <cell r="AD39">
            <v>6220530.7996000014</v>
          </cell>
          <cell r="AE39">
            <v>5857590.9199999999</v>
          </cell>
          <cell r="AF39">
            <v>1310277.83</v>
          </cell>
          <cell r="AG39">
            <v>2468953.0099999998</v>
          </cell>
          <cell r="AH39">
            <v>5285451.9000000004</v>
          </cell>
          <cell r="AI39">
            <v>18737302.4124</v>
          </cell>
          <cell r="AJ39">
            <v>20143388.530000001</v>
          </cell>
          <cell r="AK39">
            <v>4329661.1245999997</v>
          </cell>
          <cell r="AL39">
            <v>14756914.25</v>
          </cell>
          <cell r="AM39">
            <v>2367578.2200000002</v>
          </cell>
          <cell r="AN39">
            <v>17169856.77</v>
          </cell>
          <cell r="AO39">
            <v>1577577.25</v>
          </cell>
          <cell r="AP39">
            <v>4009901.8499999987</v>
          </cell>
          <cell r="AQ39">
            <v>20834010.4034</v>
          </cell>
          <cell r="AR39"/>
          <cell r="AS39">
            <v>11712259.760000002</v>
          </cell>
          <cell r="AT39">
            <v>18238879.203600004</v>
          </cell>
          <cell r="AU39">
            <v>19710447.111000005</v>
          </cell>
          <cell r="AV39">
            <v>8410308.0287999995</v>
          </cell>
          <cell r="AW39">
            <v>14823650.659400001</v>
          </cell>
          <cell r="AX39">
            <v>4969332.1900000004</v>
          </cell>
          <cell r="AY39">
            <v>10389570.735599998</v>
          </cell>
          <cell r="AZ39">
            <v>6771523.0299999993</v>
          </cell>
          <cell r="BA39">
            <v>4787982.0200000005</v>
          </cell>
          <cell r="BB39">
            <v>2229787.4800000004</v>
          </cell>
          <cell r="BC39">
            <v>1145368.0124000001</v>
          </cell>
          <cell r="BD39">
            <v>8013797.3819999993</v>
          </cell>
          <cell r="BE39">
            <v>55865088.533600003</v>
          </cell>
          <cell r="BF39">
            <v>261363052.71440005</v>
          </cell>
          <cell r="BG39">
            <v>8745.77</v>
          </cell>
          <cell r="BH39">
            <v>9445.25</v>
          </cell>
          <cell r="BI39">
            <v>8666572.9450000003</v>
          </cell>
          <cell r="BJ39">
            <v>78822.573799999998</v>
          </cell>
          <cell r="BK39">
            <v>23826693.509999998</v>
          </cell>
          <cell r="BL39">
            <v>12406871.051199999</v>
          </cell>
          <cell r="BM39">
            <v>33886066.957200006</v>
          </cell>
          <cell r="BN39">
            <v>184121950.54519996</v>
          </cell>
          <cell r="BO39">
            <v>78839335.637400001</v>
          </cell>
          <cell r="BP39">
            <v>4704281.149199998</v>
          </cell>
        </row>
        <row r="40">
          <cell r="A40">
            <v>4</v>
          </cell>
          <cell r="D40">
            <v>1913850738.9926004</v>
          </cell>
          <cell r="E40">
            <v>796160236.30940032</v>
          </cell>
          <cell r="F40">
            <v>435701842.67979997</v>
          </cell>
          <cell r="G40">
            <v>639701472.18599999</v>
          </cell>
          <cell r="H40">
            <v>249114292.58220002</v>
          </cell>
          <cell r="I40">
            <v>820370522.20600009</v>
          </cell>
          <cell r="J40">
            <v>4399658562.9440012</v>
          </cell>
          <cell r="K40">
            <v>2260155178.1849985</v>
          </cell>
          <cell r="L40">
            <v>25197757.043799993</v>
          </cell>
          <cell r="M40">
            <v>33079020.730200008</v>
          </cell>
          <cell r="N40">
            <v>1455141743.3222001</v>
          </cell>
          <cell r="O40">
            <v>188032.49</v>
          </cell>
          <cell r="P40">
            <v>4074743.3299999996</v>
          </cell>
          <cell r="Q40"/>
          <cell r="R40">
            <v>3516870.4000000004</v>
          </cell>
          <cell r="S40"/>
          <cell r="T40">
            <v>3982368.5500000003</v>
          </cell>
          <cell r="U40">
            <v>23202308.560599994</v>
          </cell>
          <cell r="V40">
            <v>10527632</v>
          </cell>
          <cell r="W40">
            <v>1927752.65</v>
          </cell>
          <cell r="X40">
            <v>6945453.9800000014</v>
          </cell>
          <cell r="Y40">
            <v>10478487.381400002</v>
          </cell>
          <cell r="Z40">
            <v>5869974.4219999993</v>
          </cell>
          <cell r="AA40">
            <v>5138181.5001999997</v>
          </cell>
          <cell r="AB40">
            <v>499636.08780000004</v>
          </cell>
          <cell r="AC40">
            <v>59685945.539999992</v>
          </cell>
          <cell r="AD40">
            <v>2086318.8899999994</v>
          </cell>
          <cell r="AE40">
            <v>492148.56999999995</v>
          </cell>
          <cell r="AF40">
            <v>411997.83</v>
          </cell>
          <cell r="AG40">
            <v>2313150.2299999995</v>
          </cell>
          <cell r="AH40">
            <v>1270817.1500000001</v>
          </cell>
          <cell r="AI40">
            <v>7671957.1892000008</v>
          </cell>
          <cell r="AJ40">
            <v>1904973.2899999998</v>
          </cell>
          <cell r="AK40">
            <v>5407938.8212000011</v>
          </cell>
          <cell r="AL40">
            <v>3218062.73</v>
          </cell>
          <cell r="AM40">
            <v>696403.6</v>
          </cell>
          <cell r="AN40">
            <v>967735.55</v>
          </cell>
          <cell r="AO40">
            <v>247902.97560000001</v>
          </cell>
          <cell r="AP40">
            <v>7703155.4316000007</v>
          </cell>
          <cell r="AQ40">
            <v>10071598.585600002</v>
          </cell>
          <cell r="AR40">
            <v>5224887.24</v>
          </cell>
          <cell r="AS40">
            <v>7336440.0953999991</v>
          </cell>
          <cell r="AT40">
            <v>13043370.8166</v>
          </cell>
          <cell r="AU40">
            <v>4277253.5110000009</v>
          </cell>
          <cell r="AV40">
            <v>7183193.0453999992</v>
          </cell>
          <cell r="AW40">
            <v>7843391.2390000001</v>
          </cell>
          <cell r="AX40">
            <v>4062867.3418000001</v>
          </cell>
          <cell r="AY40">
            <v>4127003.76</v>
          </cell>
          <cell r="AZ40">
            <v>4017644.73</v>
          </cell>
          <cell r="BA40">
            <v>1729382.76</v>
          </cell>
          <cell r="BB40">
            <v>805510.10000000009</v>
          </cell>
          <cell r="BC40">
            <v>1440518.3899999997</v>
          </cell>
          <cell r="BD40">
            <v>5852088.8166000005</v>
          </cell>
          <cell r="BE40">
            <v>12099388.323599996</v>
          </cell>
          <cell r="BF40">
            <v>50433400.24000001</v>
          </cell>
          <cell r="BG40">
            <v>524358.86</v>
          </cell>
          <cell r="BH40"/>
          <cell r="BI40">
            <v>1207976.4700000002</v>
          </cell>
          <cell r="BJ40"/>
          <cell r="BK40">
            <v>14011720.17</v>
          </cell>
          <cell r="BL40">
            <v>18527265.201600008</v>
          </cell>
          <cell r="BM40">
            <v>9809342.4594000001</v>
          </cell>
          <cell r="BN40">
            <v>336880967.78360003</v>
          </cell>
          <cell r="BO40">
            <v>30963456.3158</v>
          </cell>
          <cell r="BP40">
            <v>35809305.031800002</v>
          </cell>
        </row>
        <row r="41">
          <cell r="A41">
            <v>5</v>
          </cell>
          <cell r="D41">
            <v>449258501.62140006</v>
          </cell>
          <cell r="E41">
            <v>107563037.81160003</v>
          </cell>
          <cell r="F41">
            <v>64344865.800199993</v>
          </cell>
          <cell r="G41">
            <v>65584078.037399992</v>
          </cell>
          <cell r="H41">
            <v>297908300.09000003</v>
          </cell>
          <cell r="I41">
            <v>288855636.76499999</v>
          </cell>
          <cell r="J41">
            <v>301093416.72460026</v>
          </cell>
          <cell r="K41">
            <v>278251304.32399994</v>
          </cell>
          <cell r="L41">
            <v>18482031.560000002</v>
          </cell>
          <cell r="M41">
            <v>41489643.608599998</v>
          </cell>
          <cell r="N41">
            <v>188936852.27339998</v>
          </cell>
          <cell r="O41">
            <v>246959.89</v>
          </cell>
          <cell r="P41">
            <v>8940073.299999997</v>
          </cell>
          <cell r="Q41">
            <v>181191.65119999999</v>
          </cell>
          <cell r="R41">
            <v>11638631.541399995</v>
          </cell>
          <cell r="S41">
            <v>1580844.9</v>
          </cell>
          <cell r="T41">
            <v>409098.89999999997</v>
          </cell>
          <cell r="U41">
            <v>6634986.0199999996</v>
          </cell>
          <cell r="V41">
            <v>13515486.600000001</v>
          </cell>
          <cell r="W41">
            <v>2279966.2200000002</v>
          </cell>
          <cell r="X41">
            <v>8846866.1436000019</v>
          </cell>
          <cell r="Y41">
            <v>16997038.040399995</v>
          </cell>
          <cell r="Z41">
            <v>1012593.02</v>
          </cell>
          <cell r="AA41">
            <v>3704395.7491999995</v>
          </cell>
          <cell r="AB41">
            <v>3173365.81</v>
          </cell>
          <cell r="AC41">
            <v>20171511.492200013</v>
          </cell>
          <cell r="AD41">
            <v>2409923.1700000004</v>
          </cell>
          <cell r="AE41">
            <v>1065359.1000000001</v>
          </cell>
          <cell r="AF41">
            <v>4472233.51</v>
          </cell>
          <cell r="AG41">
            <v>12168400.140000004</v>
          </cell>
          <cell r="AH41">
            <v>765810.15999999992</v>
          </cell>
          <cell r="AI41">
            <v>11730340.118799999</v>
          </cell>
          <cell r="AJ41">
            <v>17451467.060000002</v>
          </cell>
          <cell r="AK41">
            <v>16693287.284600001</v>
          </cell>
          <cell r="AL41">
            <v>3964798.83</v>
          </cell>
          <cell r="AM41">
            <v>660852.29</v>
          </cell>
          <cell r="AN41">
            <v>188331.64</v>
          </cell>
          <cell r="AO41">
            <v>260789.51000000004</v>
          </cell>
          <cell r="AP41">
            <v>2214577.09</v>
          </cell>
          <cell r="AQ41">
            <v>2324336.25</v>
          </cell>
          <cell r="AR41">
            <v>11818705.48</v>
          </cell>
          <cell r="AS41">
            <v>6454092.1199999992</v>
          </cell>
          <cell r="AT41">
            <v>9899471.7800000012</v>
          </cell>
          <cell r="AU41">
            <v>27120375.8814</v>
          </cell>
          <cell r="AV41">
            <v>633994.78399999999</v>
          </cell>
          <cell r="AW41">
            <v>2344759.4084000001</v>
          </cell>
          <cell r="AX41">
            <v>1558639.77</v>
          </cell>
          <cell r="AY41">
            <v>3394962.89</v>
          </cell>
          <cell r="AZ41">
            <v>2549251.39</v>
          </cell>
          <cell r="BA41">
            <v>10207962.24</v>
          </cell>
          <cell r="BB41">
            <v>13769.1176</v>
          </cell>
          <cell r="BC41">
            <v>1697196.8</v>
          </cell>
          <cell r="BD41">
            <v>6388437.1801999994</v>
          </cell>
          <cell r="BE41">
            <v>32289002.739999998</v>
          </cell>
          <cell r="BF41">
            <v>35816762.579999991</v>
          </cell>
          <cell r="BG41">
            <v>459090.11000000004</v>
          </cell>
          <cell r="BH41">
            <v>79989.27</v>
          </cell>
          <cell r="BI41">
            <v>3556997.39</v>
          </cell>
          <cell r="BJ41">
            <v>31188.52</v>
          </cell>
          <cell r="BK41">
            <v>12454116.020000001</v>
          </cell>
          <cell r="BL41">
            <v>1353982.19</v>
          </cell>
          <cell r="BM41">
            <v>32749492.209600005</v>
          </cell>
          <cell r="BN41">
            <v>21884900.094400004</v>
          </cell>
          <cell r="BO41">
            <v>1454097.99</v>
          </cell>
          <cell r="BP41">
            <v>15601544.831999993</v>
          </cell>
        </row>
        <row r="42">
          <cell r="A42">
            <v>6</v>
          </cell>
          <cell r="D42"/>
          <cell r="E42">
            <v>926810.38</v>
          </cell>
          <cell r="F42">
            <v>3094.38</v>
          </cell>
          <cell r="G42"/>
          <cell r="H42">
            <v>29119221.999999993</v>
          </cell>
          <cell r="I42">
            <v>11032330.34</v>
          </cell>
          <cell r="J42">
            <v>3390.75</v>
          </cell>
          <cell r="K42">
            <v>78545604.64379999</v>
          </cell>
          <cell r="L42">
            <v>5609782.6799999988</v>
          </cell>
          <cell r="M42">
            <v>591961612.10539973</v>
          </cell>
          <cell r="N42">
            <v>50934883.980000012</v>
          </cell>
          <cell r="O42">
            <v>237306.09</v>
          </cell>
          <cell r="P42">
            <v>20634737.190000001</v>
          </cell>
          <cell r="Q42"/>
          <cell r="R42"/>
          <cell r="S42"/>
          <cell r="T42"/>
          <cell r="U42">
            <v>919314.14999999979</v>
          </cell>
          <cell r="V42">
            <v>3196141.3700000006</v>
          </cell>
          <cell r="W42">
            <v>283175.84000000003</v>
          </cell>
          <cell r="X42">
            <v>104028.51000000001</v>
          </cell>
          <cell r="Y42"/>
          <cell r="Z42"/>
          <cell r="AA42"/>
          <cell r="AB42"/>
          <cell r="AC42">
            <v>372074.38</v>
          </cell>
          <cell r="AD42">
            <v>453343.14999999997</v>
          </cell>
          <cell r="AE42">
            <v>9151708.9699999988</v>
          </cell>
          <cell r="AF42">
            <v>165534.47</v>
          </cell>
          <cell r="AG42">
            <v>13631.47</v>
          </cell>
          <cell r="AH42">
            <v>58027.3</v>
          </cell>
          <cell r="AI42"/>
          <cell r="AJ42">
            <v>12999260.800000003</v>
          </cell>
          <cell r="AK42">
            <v>47937.45</v>
          </cell>
          <cell r="AL42">
            <v>457031.63</v>
          </cell>
          <cell r="AM42"/>
          <cell r="AN42">
            <v>2476774.4499999997</v>
          </cell>
          <cell r="AO42">
            <v>634610.04999999993</v>
          </cell>
          <cell r="AP42"/>
          <cell r="AQ42"/>
          <cell r="AR42"/>
          <cell r="AS42"/>
          <cell r="AT42">
            <v>32687.63</v>
          </cell>
          <cell r="AU42">
            <v>1248131.6777999997</v>
          </cell>
          <cell r="AV42"/>
          <cell r="AW42"/>
          <cell r="AX42">
            <v>497487.97000000009</v>
          </cell>
          <cell r="AY42">
            <v>670947.57000000007</v>
          </cell>
          <cell r="AZ42"/>
          <cell r="BA42"/>
          <cell r="BB42">
            <v>1031185.2966</v>
          </cell>
          <cell r="BC42">
            <v>774419.71</v>
          </cell>
          <cell r="BD42">
            <v>7852575.5300000003</v>
          </cell>
          <cell r="BE42">
            <v>95265392.699999973</v>
          </cell>
          <cell r="BF42">
            <v>177431967.02999997</v>
          </cell>
          <cell r="BG42">
            <v>477777.91279999999</v>
          </cell>
          <cell r="BH42">
            <v>2231106.7000000002</v>
          </cell>
          <cell r="BI42">
            <v>4289533.62</v>
          </cell>
          <cell r="BJ42">
            <v>762842.53059999994</v>
          </cell>
          <cell r="BK42">
            <v>5751424.7499999972</v>
          </cell>
          <cell r="BL42">
            <v>636207.99999999988</v>
          </cell>
          <cell r="BM42">
            <v>8207782.0600000005</v>
          </cell>
          <cell r="BN42"/>
          <cell r="BO42">
            <v>512611.45999999996</v>
          </cell>
          <cell r="BP42"/>
        </row>
        <row r="43">
          <cell r="A43">
            <v>7</v>
          </cell>
          <cell r="D43">
            <v>87948586.780000001</v>
          </cell>
          <cell r="E43">
            <v>3462771.93</v>
          </cell>
          <cell r="F43">
            <v>7924.08</v>
          </cell>
          <cell r="G43"/>
          <cell r="H43">
            <v>38963867.270000003</v>
          </cell>
          <cell r="I43">
            <v>46910313.972599998</v>
          </cell>
          <cell r="J43"/>
          <cell r="K43">
            <v>395178565.09559995</v>
          </cell>
          <cell r="L43">
            <v>11897890.450000007</v>
          </cell>
          <cell r="M43">
            <v>358359696.58999985</v>
          </cell>
          <cell r="N43">
            <v>13470458.52</v>
          </cell>
          <cell r="O43"/>
          <cell r="P43">
            <v>3583062.3099999987</v>
          </cell>
          <cell r="Q43"/>
          <cell r="R43"/>
          <cell r="S43">
            <v>132844.54999999999</v>
          </cell>
          <cell r="T43"/>
          <cell r="U43">
            <v>570179.89000000013</v>
          </cell>
          <cell r="V43">
            <v>1108849.67</v>
          </cell>
          <cell r="W43">
            <v>1919441.9099999997</v>
          </cell>
          <cell r="X43">
            <v>355870.51280000003</v>
          </cell>
          <cell r="Y43"/>
          <cell r="Z43"/>
          <cell r="AA43"/>
          <cell r="AB43"/>
          <cell r="AC43">
            <v>583793.0294</v>
          </cell>
          <cell r="AD43">
            <v>340668.66000000003</v>
          </cell>
          <cell r="AE43">
            <v>4317998.8499999996</v>
          </cell>
          <cell r="AF43">
            <v>122703.20999999999</v>
          </cell>
          <cell r="AG43">
            <v>153687.27000000002</v>
          </cell>
          <cell r="AH43">
            <v>88813.03</v>
          </cell>
          <cell r="AI43"/>
          <cell r="AJ43">
            <v>16514175.809999991</v>
          </cell>
          <cell r="AK43">
            <v>31470.29</v>
          </cell>
          <cell r="AL43">
            <v>446372.72</v>
          </cell>
          <cell r="AM43"/>
          <cell r="AN43">
            <v>842322.84</v>
          </cell>
          <cell r="AO43">
            <v>1707401.9199999997</v>
          </cell>
          <cell r="AP43"/>
          <cell r="AQ43"/>
          <cell r="AR43"/>
          <cell r="AS43">
            <v>4115.8500000000004</v>
          </cell>
          <cell r="AT43">
            <v>140745.35999999999</v>
          </cell>
          <cell r="AU43">
            <v>3160902.1796000008</v>
          </cell>
          <cell r="AV43"/>
          <cell r="AW43"/>
          <cell r="AX43">
            <v>451138.82000000007</v>
          </cell>
          <cell r="AY43">
            <v>411615.17</v>
          </cell>
          <cell r="AZ43"/>
          <cell r="BA43"/>
          <cell r="BB43">
            <v>1173939.1299999999</v>
          </cell>
          <cell r="BC43">
            <v>2422686.8899999997</v>
          </cell>
          <cell r="BD43">
            <v>7352561.0300000012</v>
          </cell>
          <cell r="BE43">
            <v>54398740.491600022</v>
          </cell>
          <cell r="BF43">
            <v>57715259.640000008</v>
          </cell>
          <cell r="BG43">
            <v>249164.3</v>
          </cell>
          <cell r="BH43">
            <v>1328387.5900000001</v>
          </cell>
          <cell r="BI43">
            <v>4905571.3099999996</v>
          </cell>
          <cell r="BJ43">
            <v>1432197.3149999999</v>
          </cell>
          <cell r="BK43">
            <v>5819110.0299999984</v>
          </cell>
          <cell r="BL43">
            <v>55612.15</v>
          </cell>
          <cell r="BM43">
            <v>19790455.639999993</v>
          </cell>
          <cell r="BN43"/>
          <cell r="BO43">
            <v>1049546.1900000002</v>
          </cell>
          <cell r="BP43">
            <v>108355.56</v>
          </cell>
        </row>
        <row r="44">
          <cell r="A44">
            <v>8</v>
          </cell>
          <cell r="D44"/>
          <cell r="E44">
            <v>246562.11</v>
          </cell>
          <cell r="F44"/>
          <cell r="G44"/>
          <cell r="H44">
            <v>6694040.9800000014</v>
          </cell>
          <cell r="I44"/>
          <cell r="J44"/>
          <cell r="K44">
            <v>365832.18000000005</v>
          </cell>
          <cell r="L44"/>
          <cell r="M44">
            <v>92078779.079999998</v>
          </cell>
          <cell r="N44">
            <v>5461092.1900000004</v>
          </cell>
          <cell r="O44">
            <v>217028.07</v>
          </cell>
          <cell r="P44">
            <v>40561.660000000003</v>
          </cell>
          <cell r="Q44"/>
          <cell r="R44"/>
          <cell r="S44"/>
          <cell r="T44"/>
          <cell r="U44">
            <v>76912.5</v>
          </cell>
          <cell r="V44">
            <v>723616.1399999999</v>
          </cell>
          <cell r="W44">
            <v>859438.33</v>
          </cell>
          <cell r="X44"/>
          <cell r="Y44"/>
          <cell r="Z44"/>
          <cell r="AA44"/>
          <cell r="AB44"/>
          <cell r="AC44"/>
          <cell r="AD44"/>
          <cell r="AE44">
            <v>1221934.67</v>
          </cell>
          <cell r="AF44">
            <v>31047.73</v>
          </cell>
          <cell r="AG44"/>
          <cell r="AH44">
            <v>1788.5</v>
          </cell>
          <cell r="AI44"/>
          <cell r="AJ44">
            <v>13967526.91</v>
          </cell>
          <cell r="AK44"/>
          <cell r="AL44"/>
          <cell r="AM44"/>
          <cell r="AN44">
            <v>2015079.6700000004</v>
          </cell>
          <cell r="AO44">
            <v>424677.63</v>
          </cell>
          <cell r="AP44"/>
          <cell r="AQ44"/>
          <cell r="AR44"/>
          <cell r="AS44"/>
          <cell r="AT44"/>
          <cell r="AU44"/>
          <cell r="AV44">
            <v>22857.314200000001</v>
          </cell>
          <cell r="AW44"/>
          <cell r="AX44">
            <v>224342.92000000004</v>
          </cell>
          <cell r="AY44">
            <v>382742.13</v>
          </cell>
          <cell r="AZ44"/>
          <cell r="BA44"/>
          <cell r="BB44">
            <v>105351.09</v>
          </cell>
          <cell r="BC44">
            <v>110300.70999999999</v>
          </cell>
          <cell r="BD44">
            <v>3084145.3800000004</v>
          </cell>
          <cell r="BE44">
            <v>16938672.5372</v>
          </cell>
          <cell r="BF44">
            <v>46673651.979999997</v>
          </cell>
          <cell r="BG44">
            <v>11471.720000000001</v>
          </cell>
          <cell r="BH44"/>
          <cell r="BI44">
            <v>202689.09000000003</v>
          </cell>
          <cell r="BJ44">
            <v>662101.84100000001</v>
          </cell>
          <cell r="BK44">
            <v>194360.19</v>
          </cell>
          <cell r="BL44"/>
          <cell r="BM44">
            <v>51905.549999999996</v>
          </cell>
          <cell r="BN44"/>
          <cell r="BO44">
            <v>946585.02999999991</v>
          </cell>
          <cell r="BP44"/>
        </row>
        <row r="45">
          <cell r="A45">
            <v>9</v>
          </cell>
          <cell r="D45"/>
          <cell r="E45"/>
          <cell r="F45">
            <v>0</v>
          </cell>
          <cell r="G45"/>
          <cell r="H45">
            <v>34191.81</v>
          </cell>
          <cell r="I45"/>
          <cell r="J45"/>
          <cell r="K45"/>
          <cell r="L45"/>
          <cell r="M45">
            <v>74987.499999999985</v>
          </cell>
          <cell r="N45">
            <v>699997.6</v>
          </cell>
          <cell r="O45">
            <v>68600</v>
          </cell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>
            <v>83499.010000000009</v>
          </cell>
          <cell r="AI45"/>
          <cell r="AJ45"/>
          <cell r="AK45"/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>
            <v>187964.32</v>
          </cell>
          <cell r="BD45">
            <v>110358.5</v>
          </cell>
          <cell r="BE45">
            <v>3579765.03</v>
          </cell>
          <cell r="BF45"/>
          <cell r="BG45"/>
          <cell r="BH45"/>
          <cell r="BI45">
            <v>25687.75</v>
          </cell>
          <cell r="BJ45"/>
          <cell r="BK45">
            <v>457631.53</v>
          </cell>
          <cell r="BL45"/>
          <cell r="BM45">
            <v>425819.38</v>
          </cell>
          <cell r="BN45"/>
          <cell r="BO45"/>
          <cell r="BP45"/>
        </row>
        <row r="46">
          <cell r="A46">
            <v>10</v>
          </cell>
          <cell r="D46"/>
          <cell r="E46"/>
          <cell r="F46"/>
          <cell r="G46"/>
          <cell r="H46">
            <v>23759.360000000001</v>
          </cell>
          <cell r="I46"/>
          <cell r="J46"/>
          <cell r="K46"/>
          <cell r="L46"/>
          <cell r="M46">
            <v>27447.11</v>
          </cell>
          <cell r="N46">
            <v>289793.44</v>
          </cell>
          <cell r="O46"/>
          <cell r="P46">
            <v>19855.41</v>
          </cell>
          <cell r="Q46"/>
          <cell r="R46"/>
          <cell r="S46"/>
          <cell r="T46"/>
          <cell r="U46">
            <v>5408.42</v>
          </cell>
          <cell r="V46"/>
          <cell r="W46"/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>
            <v>23228.28</v>
          </cell>
          <cell r="AI46"/>
          <cell r="AJ46"/>
          <cell r="AK46"/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/>
          <cell r="BA46"/>
          <cell r="BB46"/>
          <cell r="BC46">
            <v>440717.75</v>
          </cell>
          <cell r="BD46">
            <v>161579.04</v>
          </cell>
          <cell r="BE46">
            <v>1320329.0900000005</v>
          </cell>
          <cell r="BF46"/>
          <cell r="BG46"/>
          <cell r="BH46"/>
          <cell r="BI46"/>
          <cell r="BJ46"/>
          <cell r="BK46">
            <v>427037.85</v>
          </cell>
          <cell r="BL46"/>
          <cell r="BM46">
            <v>306921.27999999997</v>
          </cell>
          <cell r="BN46"/>
          <cell r="BO46"/>
          <cell r="BP46"/>
        </row>
        <row r="47">
          <cell r="A47">
            <v>11</v>
          </cell>
          <cell r="D47"/>
          <cell r="E47">
            <v>74613538.419999987</v>
          </cell>
          <cell r="F47">
            <v>8879949.6099999994</v>
          </cell>
          <cell r="G47">
            <v>125968760.90999995</v>
          </cell>
          <cell r="H47">
            <v>65980589.929999992</v>
          </cell>
          <cell r="I47">
            <v>18305470.330000006</v>
          </cell>
          <cell r="J47">
            <v>134640095.98000002</v>
          </cell>
          <cell r="K47">
            <v>107139509.12</v>
          </cell>
          <cell r="L47">
            <v>4310934.78</v>
          </cell>
          <cell r="M47">
            <v>7622953.6799999978</v>
          </cell>
          <cell r="N47">
            <v>447102246.81</v>
          </cell>
          <cell r="O47"/>
          <cell r="P47"/>
          <cell r="Q47"/>
          <cell r="R47">
            <v>639758.71</v>
          </cell>
          <cell r="S47"/>
          <cell r="T47"/>
          <cell r="U47">
            <v>109120.39000000001</v>
          </cell>
          <cell r="V47"/>
          <cell r="W47"/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/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/>
          <cell r="AW47">
            <v>398243.821</v>
          </cell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>
            <v>2740702.11</v>
          </cell>
          <cell r="BL47">
            <v>149195.81</v>
          </cell>
          <cell r="BM47">
            <v>452751.56</v>
          </cell>
          <cell r="BN47">
            <v>13763087.790000003</v>
          </cell>
          <cell r="BO47">
            <v>1958067.2348000002</v>
          </cell>
          <cell r="BP47">
            <v>18717465.039999995</v>
          </cell>
        </row>
        <row r="48">
          <cell r="A48">
            <v>12</v>
          </cell>
          <cell r="D48">
            <v>82961274.469999984</v>
          </cell>
          <cell r="E48">
            <v>139508829.46580002</v>
          </cell>
          <cell r="F48">
            <v>61959838.020000011</v>
          </cell>
          <cell r="G48">
            <v>184160710.80999994</v>
          </cell>
          <cell r="H48">
            <v>273079211.20000005</v>
          </cell>
          <cell r="I48">
            <v>47103082.899999991</v>
          </cell>
          <cell r="J48">
            <v>1653421995.2216001</v>
          </cell>
          <cell r="K48">
            <v>727935424.88999987</v>
          </cell>
          <cell r="L48">
            <v>43900978.009999983</v>
          </cell>
          <cell r="M48">
            <v>57471839.609999999</v>
          </cell>
          <cell r="N48">
            <v>1421860580.54</v>
          </cell>
          <cell r="O48"/>
          <cell r="P48">
            <v>60362.92</v>
          </cell>
          <cell r="Q48">
            <v>63716.04</v>
          </cell>
          <cell r="R48"/>
          <cell r="S48"/>
          <cell r="T48"/>
          <cell r="U48">
            <v>1465066.4899999998</v>
          </cell>
          <cell r="V48">
            <v>23630.27</v>
          </cell>
          <cell r="W48"/>
          <cell r="X48"/>
          <cell r="Y48"/>
          <cell r="Z48"/>
          <cell r="AA48"/>
          <cell r="AB48"/>
          <cell r="AC48"/>
          <cell r="AD48"/>
          <cell r="AE48">
            <v>120000</v>
          </cell>
          <cell r="AF48"/>
          <cell r="AG48"/>
          <cell r="AH48"/>
          <cell r="AI48"/>
          <cell r="AJ48">
            <v>5942.78</v>
          </cell>
          <cell r="AK48"/>
          <cell r="AL48"/>
          <cell r="AM48"/>
          <cell r="AN48">
            <v>309220.68999999994</v>
          </cell>
          <cell r="AO48"/>
          <cell r="AP48"/>
          <cell r="AQ48"/>
          <cell r="AR48"/>
          <cell r="AS48"/>
          <cell r="AT48"/>
          <cell r="AU48"/>
          <cell r="AV48"/>
          <cell r="AW48">
            <v>111782.15280000001</v>
          </cell>
          <cell r="AX48"/>
          <cell r="AY48"/>
          <cell r="AZ48"/>
          <cell r="BA48">
            <v>49577.59</v>
          </cell>
          <cell r="BB48"/>
          <cell r="BC48"/>
          <cell r="BD48"/>
          <cell r="BE48"/>
          <cell r="BF48"/>
          <cell r="BG48"/>
          <cell r="BH48"/>
          <cell r="BI48"/>
          <cell r="BJ48"/>
          <cell r="BK48">
            <v>12890215.049999999</v>
          </cell>
          <cell r="BL48">
            <v>57394.82</v>
          </cell>
          <cell r="BM48">
            <v>2210633</v>
          </cell>
          <cell r="BN48">
            <v>118947034.54000007</v>
          </cell>
          <cell r="BO48">
            <v>43313242.759999998</v>
          </cell>
          <cell r="BP48">
            <v>41629771.38000001</v>
          </cell>
        </row>
        <row r="49">
          <cell r="A49">
            <v>13</v>
          </cell>
          <cell r="D49">
            <v>1581603689.49</v>
          </cell>
          <cell r="E49">
            <v>516760870.71999991</v>
          </cell>
          <cell r="F49">
            <v>139920246.06000003</v>
          </cell>
          <cell r="G49">
            <v>1424531541.5899999</v>
          </cell>
          <cell r="H49">
            <v>468554523.21999997</v>
          </cell>
          <cell r="I49">
            <v>282741431.57000005</v>
          </cell>
          <cell r="J49">
            <v>7208469229.4245996</v>
          </cell>
          <cell r="K49">
            <v>3985159577.6999998</v>
          </cell>
          <cell r="L49">
            <v>53660762.870000012</v>
          </cell>
          <cell r="M49">
            <v>82454848.920000002</v>
          </cell>
          <cell r="N49">
            <v>5253926322.4000006</v>
          </cell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/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/>
          <cell r="AW49">
            <v>1023742.8354</v>
          </cell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>
            <v>13941060.359999999</v>
          </cell>
          <cell r="BL49">
            <v>683452.57</v>
          </cell>
          <cell r="BM49">
            <v>2131387.3600000003</v>
          </cell>
          <cell r="BN49">
            <v>452987443.77300006</v>
          </cell>
          <cell r="BO49">
            <v>99327066.430000022</v>
          </cell>
          <cell r="BP49">
            <v>185736444.02000004</v>
          </cell>
        </row>
        <row r="50">
          <cell r="A50">
            <v>14</v>
          </cell>
          <cell r="D50">
            <v>233184644.48000002</v>
          </cell>
          <cell r="E50">
            <v>37421072.520000003</v>
          </cell>
          <cell r="F50">
            <v>29601030.049999997</v>
          </cell>
          <cell r="G50">
            <v>84594975.269999981</v>
          </cell>
          <cell r="H50">
            <v>149027176.34999999</v>
          </cell>
          <cell r="I50">
            <v>65540157.829999983</v>
          </cell>
          <cell r="J50">
            <v>312830795.99000001</v>
          </cell>
          <cell r="K50">
            <v>259345643.12999991</v>
          </cell>
          <cell r="L50">
            <v>15019437.819999993</v>
          </cell>
          <cell r="M50">
            <v>40101323.06000001</v>
          </cell>
          <cell r="N50">
            <v>264503854.94060001</v>
          </cell>
          <cell r="O50"/>
          <cell r="P50"/>
          <cell r="Q50">
            <v>86488.98000000001</v>
          </cell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/>
          <cell r="AW50">
            <v>41456.370000000003</v>
          </cell>
          <cell r="AX50"/>
          <cell r="AY50"/>
          <cell r="AZ50"/>
          <cell r="BA50">
            <v>19583.59</v>
          </cell>
          <cell r="BB50"/>
          <cell r="BC50"/>
          <cell r="BD50"/>
          <cell r="BE50"/>
          <cell r="BF50"/>
          <cell r="BG50"/>
          <cell r="BH50"/>
          <cell r="BI50"/>
          <cell r="BJ50"/>
          <cell r="BK50">
            <v>1335272.47</v>
          </cell>
          <cell r="BL50"/>
          <cell r="BM50">
            <v>419311.34000000008</v>
          </cell>
          <cell r="BN50">
            <v>27155619.049999997</v>
          </cell>
          <cell r="BO50">
            <v>3107614.6300000004</v>
          </cell>
          <cell r="BP50">
            <v>26285009.260000002</v>
          </cell>
        </row>
        <row r="51">
          <cell r="A51">
            <v>15</v>
          </cell>
          <cell r="D51"/>
          <cell r="E51"/>
          <cell r="F51"/>
          <cell r="G51"/>
          <cell r="H51">
            <v>689242.30999999994</v>
          </cell>
          <cell r="I51"/>
          <cell r="J51"/>
          <cell r="K51"/>
          <cell r="L51"/>
          <cell r="M51">
            <v>4846190.24</v>
          </cell>
          <cell r="N51"/>
          <cell r="O51"/>
          <cell r="P51"/>
          <cell r="Q51"/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  <cell r="BL51"/>
          <cell r="BM51"/>
          <cell r="BN51"/>
          <cell r="BO51">
            <v>84819.62</v>
          </cell>
          <cell r="BP51"/>
        </row>
        <row r="52">
          <cell r="A52">
            <v>16</v>
          </cell>
          <cell r="D52"/>
          <cell r="E52"/>
          <cell r="F52"/>
          <cell r="G52"/>
          <cell r="H52">
            <v>455354.43</v>
          </cell>
          <cell r="I52"/>
          <cell r="J52">
            <v>6579.92</v>
          </cell>
          <cell r="K52"/>
          <cell r="L52">
            <v>96942.25</v>
          </cell>
          <cell r="M52">
            <v>2539489.290000001</v>
          </cell>
          <cell r="N52"/>
          <cell r="O52"/>
          <cell r="P52"/>
          <cell r="Q52"/>
          <cell r="R52"/>
          <cell r="S52"/>
          <cell r="T52"/>
          <cell r="U52">
            <v>113569.68000000001</v>
          </cell>
          <cell r="V52"/>
          <cell r="W52"/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/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  <cell r="BL52"/>
          <cell r="BM52"/>
          <cell r="BN52"/>
          <cell r="BO52">
            <v>107106.6</v>
          </cell>
          <cell r="BP52">
            <v>31240.17</v>
          </cell>
        </row>
        <row r="53">
          <cell r="A53">
            <v>17</v>
          </cell>
          <cell r="D53"/>
          <cell r="E53"/>
          <cell r="F53"/>
          <cell r="G53"/>
          <cell r="H53">
            <v>11117.23</v>
          </cell>
          <cell r="I53"/>
          <cell r="J53">
            <v>88502.720000000001</v>
          </cell>
          <cell r="K53"/>
          <cell r="L53"/>
          <cell r="M53">
            <v>273228.79000000004</v>
          </cell>
          <cell r="N53">
            <v>267416.75</v>
          </cell>
          <cell r="O53"/>
          <cell r="P53"/>
          <cell r="Q53"/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/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  <cell r="BL53"/>
          <cell r="BM53"/>
          <cell r="BN53"/>
          <cell r="BO53"/>
          <cell r="BP53"/>
        </row>
        <row r="66">
          <cell r="D66" t="str">
            <v>BCR</v>
          </cell>
          <cell r="E66" t="str">
            <v>BEC</v>
          </cell>
          <cell r="F66" t="str">
            <v>BFO</v>
          </cell>
          <cell r="G66" t="str">
            <v>BGA</v>
          </cell>
          <cell r="H66" t="str">
            <v>BIE</v>
          </cell>
          <cell r="I66" t="str">
            <v>BIS</v>
          </cell>
          <cell r="J66" t="str">
            <v>BME</v>
          </cell>
          <cell r="K66" t="str">
            <v>BNA</v>
          </cell>
          <cell r="L66" t="str">
            <v>BNB</v>
          </cell>
          <cell r="M66" t="str">
            <v>BPR</v>
          </cell>
          <cell r="N66" t="str">
            <v>BSO</v>
          </cell>
          <cell r="O66" t="str">
            <v>BUN</v>
          </cell>
          <cell r="P66" t="str">
            <v>CAE</v>
          </cell>
          <cell r="Q66" t="str">
            <v>CAS</v>
          </cell>
          <cell r="R66" t="str">
            <v>CCA</v>
          </cell>
          <cell r="S66" t="str">
            <v>CCB</v>
          </cell>
          <cell r="T66" t="str">
            <v>CCF</v>
          </cell>
          <cell r="U66" t="str">
            <v>CCM</v>
          </cell>
          <cell r="V66" t="str">
            <v>CCP</v>
          </cell>
          <cell r="W66" t="str">
            <v>CCR</v>
          </cell>
          <cell r="X66" t="str">
            <v>CEC</v>
          </cell>
          <cell r="Y66" t="str">
            <v>CEY</v>
          </cell>
          <cell r="Z66" t="str">
            <v>CFA</v>
          </cell>
          <cell r="AA66" t="str">
            <v>CHO</v>
          </cell>
          <cell r="AB66" t="str">
            <v>CIH</v>
          </cell>
          <cell r="AC66" t="str">
            <v>CJB</v>
          </cell>
          <cell r="AD66" t="str">
            <v>CJN</v>
          </cell>
          <cell r="AE66" t="str">
            <v>CJO</v>
          </cell>
          <cell r="AF66" t="str">
            <v>CJP</v>
          </cell>
          <cell r="AG66" t="str">
            <v>CLC</v>
          </cell>
          <cell r="AH66" t="str">
            <v>CLO</v>
          </cell>
          <cell r="AI66" t="str">
            <v>CLS</v>
          </cell>
          <cell r="AJ66" t="str">
            <v>CLY</v>
          </cell>
          <cell r="AK66" t="str">
            <v>CMD</v>
          </cell>
          <cell r="AL66" t="str">
            <v>CME</v>
          </cell>
          <cell r="AM66" t="str">
            <v>CMG</v>
          </cell>
          <cell r="AN66" t="str">
            <v>CMM</v>
          </cell>
          <cell r="AO66" t="str">
            <v>CMR</v>
          </cell>
          <cell r="AP66" t="str">
            <v>COO</v>
          </cell>
          <cell r="AQ66" t="str">
            <v>CPG</v>
          </cell>
          <cell r="AR66" t="str">
            <v>CPS</v>
          </cell>
          <cell r="AS66" t="str">
            <v>CPX</v>
          </cell>
          <cell r="AT66" t="str">
            <v>CQC</v>
          </cell>
          <cell r="AU66" t="str">
            <v>CSA</v>
          </cell>
          <cell r="AV66" t="str">
            <v>CSM</v>
          </cell>
          <cell r="AW66" t="str">
            <v>CSN</v>
          </cell>
          <cell r="AX66" t="str">
            <v>CSP</v>
          </cell>
          <cell r="AY66" t="str">
            <v>CSQ</v>
          </cell>
          <cell r="AZ66" t="str">
            <v>CSR</v>
          </cell>
          <cell r="BA66" t="str">
            <v>CST</v>
          </cell>
          <cell r="BB66" t="str">
            <v>CTR</v>
          </cell>
          <cell r="BC66" t="str">
            <v>CUM</v>
          </cell>
          <cell r="BD66" t="str">
            <v>CVE</v>
          </cell>
          <cell r="BE66" t="str">
            <v>ICI</v>
          </cell>
          <cell r="BF66" t="str">
            <v>ICR</v>
          </cell>
          <cell r="BG66" t="str">
            <v>IDI</v>
          </cell>
          <cell r="BH66" t="str">
            <v>IFO</v>
          </cell>
          <cell r="BI66" t="str">
            <v>IFU</v>
          </cell>
          <cell r="BJ66" t="str">
            <v>IID</v>
          </cell>
          <cell r="BK66" t="str">
            <v>IIM</v>
          </cell>
          <cell r="BL66" t="str">
            <v>IPM</v>
          </cell>
          <cell r="BM66" t="str">
            <v>PCO</v>
          </cell>
          <cell r="BN66" t="str">
            <v>PEF</v>
          </cell>
          <cell r="BO66" t="str">
            <v>VL1</v>
          </cell>
          <cell r="BP66" t="str">
            <v>VPG</v>
          </cell>
          <cell r="BQ66" t="str">
            <v>VPR</v>
          </cell>
        </row>
        <row r="67">
          <cell r="A67">
            <v>2</v>
          </cell>
          <cell r="D67">
            <v>419996639.65539998</v>
          </cell>
          <cell r="E67">
            <v>432938240.69060022</v>
          </cell>
          <cell r="F67">
            <v>73835302.650000006</v>
          </cell>
          <cell r="G67">
            <v>464592322.12999994</v>
          </cell>
          <cell r="H67">
            <v>4677019.1899999995</v>
          </cell>
          <cell r="I67">
            <v>365695667.44000006</v>
          </cell>
          <cell r="J67">
            <v>411855910.38999987</v>
          </cell>
          <cell r="K67"/>
          <cell r="L67">
            <v>519243256.94999981</v>
          </cell>
          <cell r="M67">
            <v>599193.52000000014</v>
          </cell>
          <cell r="N67"/>
          <cell r="O67">
            <v>101825463.82000002</v>
          </cell>
          <cell r="P67"/>
          <cell r="Q67"/>
          <cell r="R67"/>
          <cell r="S67"/>
          <cell r="T67"/>
          <cell r="U67"/>
          <cell r="V67"/>
          <cell r="W67"/>
          <cell r="X67"/>
          <cell r="Y67"/>
          <cell r="Z67"/>
          <cell r="AA67"/>
          <cell r="AB67"/>
          <cell r="AC67"/>
          <cell r="AD67">
            <v>22087261.429999989</v>
          </cell>
          <cell r="AE67"/>
          <cell r="AF67"/>
          <cell r="AG67"/>
          <cell r="AH67"/>
          <cell r="AI67"/>
          <cell r="AJ67"/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/>
          <cell r="BA67"/>
          <cell r="BB67">
            <v>36642.620000000003</v>
          </cell>
          <cell r="BC67"/>
          <cell r="BD67"/>
          <cell r="BE67"/>
          <cell r="BF67"/>
          <cell r="BG67"/>
          <cell r="BH67"/>
          <cell r="BI67"/>
          <cell r="BJ67"/>
          <cell r="BK67"/>
          <cell r="BL67"/>
          <cell r="BM67">
            <v>5452505.2700000014</v>
          </cell>
          <cell r="BN67"/>
          <cell r="BO67">
            <v>3735308.5</v>
          </cell>
          <cell r="BP67"/>
          <cell r="BQ67"/>
        </row>
        <row r="68">
          <cell r="A68">
            <v>3</v>
          </cell>
          <cell r="D68">
            <v>11692133.510000002</v>
          </cell>
          <cell r="E68">
            <v>434319243.16500014</v>
          </cell>
          <cell r="F68">
            <v>83903448.428000033</v>
          </cell>
          <cell r="G68">
            <v>210497690.54699996</v>
          </cell>
          <cell r="H68">
            <v>6801797.5499999989</v>
          </cell>
          <cell r="I68">
            <v>258846581.28999999</v>
          </cell>
          <cell r="J68">
            <v>745839255.43180013</v>
          </cell>
          <cell r="K68"/>
          <cell r="L68">
            <v>3014282.9199999995</v>
          </cell>
          <cell r="M68">
            <v>21549258.100000009</v>
          </cell>
          <cell r="N68">
            <v>296187118.87</v>
          </cell>
          <cell r="O68">
            <v>152293208.41639999</v>
          </cell>
          <cell r="P68"/>
          <cell r="Q68">
            <v>2717113.7699999996</v>
          </cell>
          <cell r="R68">
            <v>184688.63000000003</v>
          </cell>
          <cell r="S68">
            <v>907709.35999999987</v>
          </cell>
          <cell r="T68">
            <v>6582.64</v>
          </cell>
          <cell r="U68">
            <v>2353877.6800000011</v>
          </cell>
          <cell r="V68">
            <v>3976802.71</v>
          </cell>
          <cell r="W68">
            <v>43330962.629999995</v>
          </cell>
          <cell r="X68">
            <v>1993888.0399999998</v>
          </cell>
          <cell r="Y68">
            <v>4886565.4407999991</v>
          </cell>
          <cell r="Z68">
            <v>355976.35000000003</v>
          </cell>
          <cell r="AA68">
            <v>1148845.4899999998</v>
          </cell>
          <cell r="AB68">
            <v>13214718.099999998</v>
          </cell>
          <cell r="AC68"/>
          <cell r="AD68">
            <v>156412034.85099998</v>
          </cell>
          <cell r="AE68">
            <v>441019.12999999995</v>
          </cell>
          <cell r="AF68">
            <v>1669170.6624000003</v>
          </cell>
          <cell r="AG68">
            <v>98988.359999999986</v>
          </cell>
          <cell r="AH68"/>
          <cell r="AI68"/>
          <cell r="AJ68">
            <v>3482297.2000000007</v>
          </cell>
          <cell r="AK68">
            <v>2696805.1100000008</v>
          </cell>
          <cell r="AL68"/>
          <cell r="AM68"/>
          <cell r="AN68">
            <v>7182441.3499999996</v>
          </cell>
          <cell r="AO68">
            <v>6119915.7499999991</v>
          </cell>
          <cell r="AP68"/>
          <cell r="AQ68">
            <v>39126427.398200013</v>
          </cell>
          <cell r="AR68">
            <v>6643022.6502000019</v>
          </cell>
          <cell r="AS68">
            <v>14380401.589999998</v>
          </cell>
          <cell r="AT68">
            <v>1165827.2899999993</v>
          </cell>
          <cell r="AU68">
            <v>7494434.6160000023</v>
          </cell>
          <cell r="AV68">
            <v>117591096.22239998</v>
          </cell>
          <cell r="AW68">
            <v>290087.47879999998</v>
          </cell>
          <cell r="AX68">
            <v>1114957.3206</v>
          </cell>
          <cell r="AY68">
            <v>3140212.26</v>
          </cell>
          <cell r="AZ68">
            <v>12349456.469999999</v>
          </cell>
          <cell r="BA68">
            <v>6837327.8300000001</v>
          </cell>
          <cell r="BB68">
            <v>79751.97</v>
          </cell>
          <cell r="BC68">
            <v>23669.71</v>
          </cell>
          <cell r="BD68">
            <v>125272.59</v>
          </cell>
          <cell r="BE68">
            <v>34716294.96419999</v>
          </cell>
          <cell r="BF68">
            <v>85156.57</v>
          </cell>
          <cell r="BG68">
            <v>107952691.55999999</v>
          </cell>
          <cell r="BH68"/>
          <cell r="BI68">
            <v>12218116.329999998</v>
          </cell>
          <cell r="BJ68">
            <v>7065.82</v>
          </cell>
          <cell r="BK68">
            <v>268097.27</v>
          </cell>
          <cell r="BL68">
            <v>18485564.500000007</v>
          </cell>
          <cell r="BM68">
            <v>2233681.0792</v>
          </cell>
          <cell r="BN68">
            <v>22742303.519999996</v>
          </cell>
          <cell r="BO68">
            <v>15829910.584000004</v>
          </cell>
          <cell r="BP68">
            <v>239528.93</v>
          </cell>
          <cell r="BQ68">
            <v>6704095.1988000013</v>
          </cell>
        </row>
        <row r="69">
          <cell r="A69">
            <v>4</v>
          </cell>
          <cell r="D69">
            <v>1306234008.2828</v>
          </cell>
          <cell r="E69">
            <v>710366879.55139983</v>
          </cell>
          <cell r="F69">
            <v>145961914.62559995</v>
          </cell>
          <cell r="G69">
            <v>685008512.78999996</v>
          </cell>
          <cell r="H69">
            <v>2340921547.9303994</v>
          </cell>
          <cell r="I69">
            <v>342600501.75999993</v>
          </cell>
          <cell r="J69">
            <v>636451621.9047997</v>
          </cell>
          <cell r="K69">
            <v>95241.25</v>
          </cell>
          <cell r="L69">
            <v>1544368404.1604002</v>
          </cell>
          <cell r="M69">
            <v>1449538612.9799998</v>
          </cell>
          <cell r="N69">
            <v>1845543262.8012004</v>
          </cell>
          <cell r="O69">
            <v>3156489820.3489976</v>
          </cell>
          <cell r="P69">
            <v>19209314.285</v>
          </cell>
          <cell r="Q69">
            <v>138376390.63000005</v>
          </cell>
          <cell r="R69">
            <v>96957312.066400006</v>
          </cell>
          <cell r="S69">
            <v>45995280.160000026</v>
          </cell>
          <cell r="T69">
            <v>114842843.22059995</v>
          </cell>
          <cell r="U69">
            <v>49043248.469999991</v>
          </cell>
          <cell r="V69">
            <v>98787827.38000001</v>
          </cell>
          <cell r="W69">
            <v>82635104.329999998</v>
          </cell>
          <cell r="X69">
            <v>19634878.349999994</v>
          </cell>
          <cell r="Y69">
            <v>27819731.980200008</v>
          </cell>
          <cell r="Z69">
            <v>64687430.292399995</v>
          </cell>
          <cell r="AA69">
            <v>48350382.709600002</v>
          </cell>
          <cell r="AB69">
            <v>36374141.467400007</v>
          </cell>
          <cell r="AC69">
            <v>43023304.735200003</v>
          </cell>
          <cell r="AD69">
            <v>218199325.02460012</v>
          </cell>
          <cell r="AE69">
            <v>21565725.253200002</v>
          </cell>
          <cell r="AF69">
            <v>36751404.937600002</v>
          </cell>
          <cell r="AG69">
            <v>1466158.1800000002</v>
          </cell>
          <cell r="AH69">
            <v>30041586.800000008</v>
          </cell>
          <cell r="AI69">
            <v>23063874.880000014</v>
          </cell>
          <cell r="AJ69">
            <v>72786639.607000008</v>
          </cell>
          <cell r="AK69">
            <v>139245152.70300004</v>
          </cell>
          <cell r="AL69">
            <v>72950448.6206</v>
          </cell>
          <cell r="AM69">
            <v>53438939.259999983</v>
          </cell>
          <cell r="AN69">
            <v>79360140.089999989</v>
          </cell>
          <cell r="AO69">
            <v>128292698.49000004</v>
          </cell>
          <cell r="AP69">
            <v>15150015.769999998</v>
          </cell>
          <cell r="AQ69">
            <v>74877389.707200006</v>
          </cell>
          <cell r="AR69">
            <v>105039616.00300001</v>
          </cell>
          <cell r="AS69">
            <v>98385302.474999949</v>
          </cell>
          <cell r="AT69">
            <v>21502585.305800002</v>
          </cell>
          <cell r="AU69">
            <v>127693102.83799993</v>
          </cell>
          <cell r="AV69">
            <v>161311316.46860003</v>
          </cell>
          <cell r="AW69">
            <v>50047608.61999999</v>
          </cell>
          <cell r="AX69">
            <v>24838335.480800007</v>
          </cell>
          <cell r="AY69">
            <v>39084027.370599993</v>
          </cell>
          <cell r="AZ69">
            <v>119045769.64319995</v>
          </cell>
          <cell r="BA69">
            <v>11157329.630000001</v>
          </cell>
          <cell r="BB69">
            <v>18815612.029400002</v>
          </cell>
          <cell r="BC69">
            <v>5085252.707200001</v>
          </cell>
          <cell r="BD69">
            <v>8964237.4842000008</v>
          </cell>
          <cell r="BE69">
            <v>101656217.36839996</v>
          </cell>
          <cell r="BF69">
            <v>449581796.34900016</v>
          </cell>
          <cell r="BG69">
            <v>379550220.49000001</v>
          </cell>
          <cell r="BH69">
            <v>8264572.0196000002</v>
          </cell>
          <cell r="BI69">
            <v>43955387.600000016</v>
          </cell>
          <cell r="BJ69">
            <v>112625531.88000001</v>
          </cell>
          <cell r="BK69">
            <v>375894.73120000004</v>
          </cell>
          <cell r="BL69">
            <v>112926494.92000002</v>
          </cell>
          <cell r="BM69">
            <v>46225045.897399992</v>
          </cell>
          <cell r="BN69">
            <v>581082284.0862</v>
          </cell>
          <cell r="BO69">
            <v>20722540.700000003</v>
          </cell>
          <cell r="BP69">
            <v>5246914.200000002</v>
          </cell>
          <cell r="BQ69">
            <v>30592836.487999998</v>
          </cell>
        </row>
        <row r="70">
          <cell r="A70">
            <v>5</v>
          </cell>
          <cell r="D70">
            <v>52600420.87999998</v>
          </cell>
          <cell r="E70">
            <v>820974.99000000022</v>
          </cell>
          <cell r="F70">
            <v>8231971.1799999988</v>
          </cell>
          <cell r="G70">
            <v>5962514.3699999992</v>
          </cell>
          <cell r="H70"/>
          <cell r="I70">
            <v>234497722.64000008</v>
          </cell>
          <cell r="J70"/>
          <cell r="K70">
            <v>62496.58</v>
          </cell>
          <cell r="L70">
            <v>248289176.11000001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>
            <v>125944132.16380006</v>
          </cell>
          <cell r="AE70"/>
          <cell r="AF70"/>
          <cell r="AG70"/>
          <cell r="AH70"/>
          <cell r="AI70"/>
          <cell r="AJ70"/>
          <cell r="AK70"/>
          <cell r="AL70"/>
          <cell r="AM70">
            <v>326911.73000000004</v>
          </cell>
          <cell r="AN70"/>
          <cell r="AO70"/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/>
          <cell r="BA70"/>
          <cell r="BB70">
            <v>12185859.646600001</v>
          </cell>
          <cell r="BC70"/>
          <cell r="BD70"/>
          <cell r="BE70"/>
          <cell r="BF70"/>
          <cell r="BG70"/>
          <cell r="BH70"/>
          <cell r="BI70"/>
          <cell r="BJ70"/>
          <cell r="BK70"/>
          <cell r="BL70"/>
          <cell r="BM70"/>
          <cell r="BN70"/>
          <cell r="BO70"/>
          <cell r="BP70"/>
          <cell r="BQ70"/>
        </row>
      </sheetData>
      <sheetData sheetId="4"/>
      <sheetData sheetId="5">
        <row r="3">
          <cell r="A3" t="str">
            <v>AL 31 DE MARZO DE 2026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34238.717622999997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</row>
        <row r="12">
          <cell r="B12">
            <v>71352.552714400008</v>
          </cell>
          <cell r="C12">
            <v>30536.454492799992</v>
          </cell>
          <cell r="D12">
            <v>2290.2950153999996</v>
          </cell>
          <cell r="E12">
            <v>1233.7439999999999</v>
          </cell>
          <cell r="F12">
            <v>900.28962999999999</v>
          </cell>
          <cell r="G12">
            <v>0</v>
          </cell>
          <cell r="H12">
            <v>2358.5167700000002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1152.37077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B13">
            <v>910.68806999999993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</row>
        <row r="14">
          <cell r="B14">
            <v>103.759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</row>
        <row r="18">
          <cell r="B18">
            <v>69082.080305799973</v>
          </cell>
          <cell r="C18">
            <v>101632.97276780002</v>
          </cell>
          <cell r="D18">
            <v>25330.669205799994</v>
          </cell>
          <cell r="E18">
            <v>13216.281206999998</v>
          </cell>
          <cell r="F18">
            <v>38632.402520000003</v>
          </cell>
          <cell r="G18">
            <v>14354.366479199998</v>
          </cell>
          <cell r="H18">
            <v>12823.840750000007</v>
          </cell>
          <cell r="I18">
            <v>20461.939653599995</v>
          </cell>
          <cell r="J18">
            <v>13863.157352</v>
          </cell>
          <cell r="K18">
            <v>45721.798287800004</v>
          </cell>
          <cell r="L18">
            <v>9833.4387432000003</v>
          </cell>
          <cell r="M18">
            <v>9288.5075500000021</v>
          </cell>
          <cell r="N18">
            <v>17080.374760000006</v>
          </cell>
          <cell r="O18">
            <v>8050.530380000002</v>
          </cell>
          <cell r="P18">
            <v>4586.6477399999985</v>
          </cell>
          <cell r="Q18">
            <v>4644.1856900000002</v>
          </cell>
          <cell r="R18">
            <v>31247.565690000014</v>
          </cell>
          <cell r="S18">
            <v>20961.122059999994</v>
          </cell>
          <cell r="T18">
            <v>3691.3358099999996</v>
          </cell>
          <cell r="U18">
            <v>28965.256509999992</v>
          </cell>
          <cell r="V18">
            <v>39865.074589999989</v>
          </cell>
        </row>
        <row r="19">
          <cell r="B19">
            <v>13123.492039000001</v>
          </cell>
          <cell r="C19">
            <v>255902.41926839997</v>
          </cell>
          <cell r="D19">
            <v>145623.5288781999</v>
          </cell>
          <cell r="E19">
            <v>0</v>
          </cell>
          <cell r="F19">
            <v>53144.284154600027</v>
          </cell>
          <cell r="G19">
            <v>0</v>
          </cell>
          <cell r="H19">
            <v>50.793619999999997</v>
          </cell>
          <cell r="I19">
            <v>0</v>
          </cell>
          <cell r="J19">
            <v>37518.305939800004</v>
          </cell>
          <cell r="K19">
            <v>998.52378999999996</v>
          </cell>
          <cell r="L19">
            <v>3814.6836000000003</v>
          </cell>
          <cell r="M19">
            <v>2766.3210500000009</v>
          </cell>
          <cell r="N19">
            <v>0</v>
          </cell>
          <cell r="O19">
            <v>14877.791390000002</v>
          </cell>
          <cell r="P19">
            <v>0</v>
          </cell>
          <cell r="Q19">
            <v>0</v>
          </cell>
          <cell r="R19">
            <v>20494.498310000003</v>
          </cell>
          <cell r="S19">
            <v>0</v>
          </cell>
          <cell r="T19">
            <v>783.00773000000004</v>
          </cell>
          <cell r="U19">
            <v>0</v>
          </cell>
          <cell r="V19">
            <v>12224.319204800002</v>
          </cell>
        </row>
        <row r="20">
          <cell r="B20">
            <v>194526.19867220015</v>
          </cell>
          <cell r="C20">
            <v>0</v>
          </cell>
          <cell r="D20">
            <v>0</v>
          </cell>
          <cell r="E20">
            <v>25849.876471399995</v>
          </cell>
          <cell r="F20">
            <v>0</v>
          </cell>
          <cell r="G20">
            <v>107725.61383940002</v>
          </cell>
          <cell r="H20">
            <v>23478.406689999996</v>
          </cell>
          <cell r="I20">
            <v>66192.185139600013</v>
          </cell>
          <cell r="J20">
            <v>47690.102079999975</v>
          </cell>
          <cell r="K20">
            <v>18984.440784999995</v>
          </cell>
          <cell r="L20">
            <v>14711.698990000003</v>
          </cell>
          <cell r="M20">
            <v>10044.173930000001</v>
          </cell>
          <cell r="N20">
            <v>13378.804010000002</v>
          </cell>
          <cell r="O20">
            <v>0</v>
          </cell>
          <cell r="P20">
            <v>9619.1011589999998</v>
          </cell>
          <cell r="Q20">
            <v>4759.2673199999999</v>
          </cell>
          <cell r="R20">
            <v>0</v>
          </cell>
          <cell r="S20">
            <v>0</v>
          </cell>
          <cell r="T20">
            <v>13016.767673599999</v>
          </cell>
          <cell r="U20">
            <v>26545.144979999997</v>
          </cell>
          <cell r="V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</row>
        <row r="25">
          <cell r="B25">
            <v>44576.204839999984</v>
          </cell>
          <cell r="C25">
            <v>0</v>
          </cell>
          <cell r="D25">
            <v>0</v>
          </cell>
          <cell r="E25">
            <v>21.806009999999997</v>
          </cell>
          <cell r="F25">
            <v>0</v>
          </cell>
          <cell r="G25">
            <v>6875.1819099999984</v>
          </cell>
          <cell r="H25">
            <v>4107.8036700000002</v>
          </cell>
          <cell r="I25">
            <v>827.54167000000018</v>
          </cell>
          <cell r="J25">
            <v>10225.883830000001</v>
          </cell>
          <cell r="K25">
            <v>17671.682989999994</v>
          </cell>
          <cell r="L25">
            <v>423.33622000000003</v>
          </cell>
          <cell r="M25">
            <v>69.735749999999996</v>
          </cell>
          <cell r="N25">
            <v>1307.04134</v>
          </cell>
          <cell r="O25">
            <v>34807.323800000013</v>
          </cell>
          <cell r="P25">
            <v>6519.8527100000001</v>
          </cell>
          <cell r="Q25">
            <v>258.95429999999999</v>
          </cell>
          <cell r="R25">
            <v>212.97407000000004</v>
          </cell>
          <cell r="S25">
            <v>7657.7519200000024</v>
          </cell>
          <cell r="T25">
            <v>619.60274000000004</v>
          </cell>
          <cell r="U25">
            <v>160.95927000000003</v>
          </cell>
          <cell r="V25">
            <v>0</v>
          </cell>
        </row>
        <row r="26">
          <cell r="B26">
            <v>34368.279430000002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287.36646999999999</v>
          </cell>
          <cell r="H26">
            <v>524.24771999999996</v>
          </cell>
          <cell r="I26">
            <v>4027.15787</v>
          </cell>
          <cell r="J26">
            <v>5191.5782799999997</v>
          </cell>
          <cell r="K26">
            <v>2488.1778599999998</v>
          </cell>
          <cell r="L26">
            <v>340.63377999999994</v>
          </cell>
          <cell r="M26">
            <v>0</v>
          </cell>
          <cell r="N26">
            <v>107.76867</v>
          </cell>
          <cell r="O26">
            <v>0</v>
          </cell>
          <cell r="P26">
            <v>8371.4742000000006</v>
          </cell>
          <cell r="Q26">
            <v>0</v>
          </cell>
          <cell r="R26">
            <v>0</v>
          </cell>
          <cell r="S26">
            <v>0</v>
          </cell>
          <cell r="T26">
            <v>1468.0300500000003</v>
          </cell>
          <cell r="U26">
            <v>0</v>
          </cell>
          <cell r="V26">
            <v>0</v>
          </cell>
        </row>
        <row r="27">
          <cell r="B27">
            <v>1032.3425600000005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1742.3549</v>
          </cell>
          <cell r="L27">
            <v>0</v>
          </cell>
          <cell r="M27">
            <v>0</v>
          </cell>
          <cell r="N27">
            <v>0</v>
          </cell>
          <cell r="O27">
            <v>4331.330359999999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</row>
        <row r="28">
          <cell r="B28">
            <v>101410.95417320001</v>
          </cell>
          <cell r="C28">
            <v>51527.822806400007</v>
          </cell>
          <cell r="D28">
            <v>41738.587472400002</v>
          </cell>
          <cell r="E28">
            <v>28507.183241800001</v>
          </cell>
          <cell r="F28">
            <v>38139.599720399994</v>
          </cell>
          <cell r="G28">
            <v>41807.166934599991</v>
          </cell>
          <cell r="H28">
            <v>17595.225589999998</v>
          </cell>
          <cell r="I28">
            <v>30727.985086000004</v>
          </cell>
          <cell r="J28">
            <v>26992.984075400003</v>
          </cell>
          <cell r="K28">
            <v>7741.6252700000005</v>
          </cell>
          <cell r="L28">
            <v>21974.587660000001</v>
          </cell>
          <cell r="M28">
            <v>7091.1397602000015</v>
          </cell>
          <cell r="N28">
            <v>51539.009301400009</v>
          </cell>
          <cell r="O28">
            <v>8759.9912399999994</v>
          </cell>
          <cell r="P28">
            <v>13454.501100000001</v>
          </cell>
          <cell r="Q28">
            <v>16958.634160000001</v>
          </cell>
          <cell r="R28">
            <v>10966.804209599997</v>
          </cell>
          <cell r="S28">
            <v>18634.320549999993</v>
          </cell>
          <cell r="T28">
            <v>4726.8710678000007</v>
          </cell>
          <cell r="U28">
            <v>77684.16353060001</v>
          </cell>
          <cell r="V28">
            <v>113419.94590780001</v>
          </cell>
        </row>
        <row r="29">
          <cell r="B29">
            <v>955.86740940000027</v>
          </cell>
          <cell r="C29">
            <v>4409.0338573999989</v>
          </cell>
          <cell r="D29">
            <v>0</v>
          </cell>
          <cell r="E29">
            <v>0</v>
          </cell>
          <cell r="F29">
            <v>0</v>
          </cell>
          <cell r="G29">
            <v>173.43298999999999</v>
          </cell>
          <cell r="H29">
            <v>0</v>
          </cell>
          <cell r="I29">
            <v>0</v>
          </cell>
          <cell r="J29">
            <v>4.11585</v>
          </cell>
          <cell r="K29">
            <v>14691.642490000007</v>
          </cell>
          <cell r="L29">
            <v>903.40435000000014</v>
          </cell>
          <cell r="M29">
            <v>3062.0560800000003</v>
          </cell>
          <cell r="N29">
            <v>5028.6071800000018</v>
          </cell>
          <cell r="O29">
            <v>0</v>
          </cell>
          <cell r="P29">
            <v>0</v>
          </cell>
          <cell r="Q29">
            <v>0</v>
          </cell>
          <cell r="R29">
            <v>794.01180999999997</v>
          </cell>
          <cell r="S29">
            <v>5334.1769599999989</v>
          </cell>
          <cell r="T29">
            <v>0</v>
          </cell>
          <cell r="U29">
            <v>1566.4065399999997</v>
          </cell>
          <cell r="V29">
            <v>24258.36116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5.4084200000000004</v>
          </cell>
          <cell r="V30">
            <v>19.855409999999999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1575.2251792000002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</v>
          </cell>
          <cell r="L31">
            <v>0</v>
          </cell>
          <cell r="M31">
            <v>0</v>
          </cell>
          <cell r="N31">
            <v>23.630269999999999</v>
          </cell>
          <cell r="O31">
            <v>0</v>
          </cell>
          <cell r="P31">
            <v>0</v>
          </cell>
          <cell r="Q31">
            <v>69.161179999999987</v>
          </cell>
          <cell r="R31">
            <v>0</v>
          </cell>
          <cell r="S31">
            <v>309.22068999999993</v>
          </cell>
          <cell r="T31">
            <v>0</v>
          </cell>
          <cell r="U31">
            <v>1574.18688</v>
          </cell>
          <cell r="V31">
            <v>60.362919999999995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113.56968000000001</v>
          </cell>
          <cell r="V32">
            <v>0</v>
          </cell>
        </row>
        <row r="33">
          <cell r="B33">
            <v>408209.91005259991</v>
          </cell>
          <cell r="C33">
            <v>174683.4493104</v>
          </cell>
          <cell r="D33">
            <v>42741.966367000001</v>
          </cell>
          <cell r="E33">
            <v>15603.810474600001</v>
          </cell>
          <cell r="F33">
            <v>35710.219581799996</v>
          </cell>
          <cell r="G33">
            <v>45060.795595800024</v>
          </cell>
          <cell r="H33">
            <v>57195.407520000008</v>
          </cell>
          <cell r="I33">
            <v>29251.981404600003</v>
          </cell>
          <cell r="J33">
            <v>15647.602399999998</v>
          </cell>
          <cell r="K33">
            <v>22982.79349</v>
          </cell>
          <cell r="L33">
            <v>51782.910149999996</v>
          </cell>
          <cell r="M33">
            <v>19741.449399999998</v>
          </cell>
          <cell r="N33">
            <v>113063.29546000001</v>
          </cell>
          <cell r="O33">
            <v>36876.602339999998</v>
          </cell>
          <cell r="P33">
            <v>10205.425390000002</v>
          </cell>
          <cell r="Q33">
            <v>28598.810186000006</v>
          </cell>
          <cell r="R33">
            <v>12998.070943200008</v>
          </cell>
          <cell r="S33">
            <v>134412.61424</v>
          </cell>
          <cell r="T33">
            <v>26064.84794</v>
          </cell>
          <cell r="U33">
            <v>38171.227599999991</v>
          </cell>
          <cell r="V33">
            <v>119754.99492999996</v>
          </cell>
        </row>
        <row r="34">
          <cell r="B34">
            <v>36178.945940399986</v>
          </cell>
          <cell r="C34">
            <v>104218.96338060003</v>
          </cell>
          <cell r="D34">
            <v>22301.4402754</v>
          </cell>
          <cell r="E34">
            <v>0</v>
          </cell>
          <cell r="F34">
            <v>40558.717225199987</v>
          </cell>
          <cell r="G34">
            <v>0</v>
          </cell>
          <cell r="H34">
            <v>786.62858000000006</v>
          </cell>
          <cell r="I34">
            <v>0</v>
          </cell>
          <cell r="J34">
            <v>2506.1686199999995</v>
          </cell>
          <cell r="K34">
            <v>15437.78211</v>
          </cell>
          <cell r="L34">
            <v>0</v>
          </cell>
          <cell r="M34">
            <v>691.08105</v>
          </cell>
          <cell r="N34">
            <v>0</v>
          </cell>
          <cell r="O34">
            <v>14520.523809999997</v>
          </cell>
          <cell r="P34">
            <v>0</v>
          </cell>
          <cell r="Q34">
            <v>0</v>
          </cell>
          <cell r="R34">
            <v>6788.6394300000029</v>
          </cell>
          <cell r="S34">
            <v>0</v>
          </cell>
          <cell r="T34">
            <v>1878.9066768</v>
          </cell>
          <cell r="U34">
            <v>750.97232000000008</v>
          </cell>
          <cell r="V34">
            <v>21338.509470000012</v>
          </cell>
        </row>
        <row r="35">
          <cell r="B35">
            <v>78253.897476399972</v>
          </cell>
          <cell r="C35">
            <v>0</v>
          </cell>
          <cell r="D35">
            <v>0</v>
          </cell>
          <cell r="E35">
            <v>10349.482326800002</v>
          </cell>
          <cell r="F35">
            <v>0</v>
          </cell>
          <cell r="G35">
            <v>90126.741858199966</v>
          </cell>
          <cell r="H35">
            <v>54783.667965000001</v>
          </cell>
          <cell r="I35">
            <v>20336.8781628</v>
          </cell>
          <cell r="J35">
            <v>4514.6415758000003</v>
          </cell>
          <cell r="K35">
            <v>0</v>
          </cell>
          <cell r="L35">
            <v>1982.94084</v>
          </cell>
          <cell r="M35">
            <v>1196.23594</v>
          </cell>
          <cell r="N35">
            <v>12902.771500000006</v>
          </cell>
          <cell r="O35">
            <v>0</v>
          </cell>
          <cell r="P35">
            <v>7789.2320699999991</v>
          </cell>
          <cell r="Q35">
            <v>2519.0560800000007</v>
          </cell>
          <cell r="R35">
            <v>2220.0340099999999</v>
          </cell>
          <cell r="S35">
            <v>0</v>
          </cell>
          <cell r="T35">
            <v>15079.550118400004</v>
          </cell>
          <cell r="U35">
            <v>63842.430170000007</v>
          </cell>
          <cell r="V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</row>
      </sheetData>
      <sheetData sheetId="17">
        <row r="37">
          <cell r="V37">
            <v>7196021.0827218005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7">
          <cell r="B7">
            <v>34238.717622999997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</row>
        <row r="8">
          <cell r="B8">
            <v>4088.4317400000004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10">
          <cell r="B10">
            <v>4088.4317400000004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B11">
            <v>30150.285882999997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</row>
        <row r="12">
          <cell r="B12">
            <v>30150.285882999997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</row>
        <row r="14">
          <cell r="B14">
            <v>72366.999784400003</v>
          </cell>
          <cell r="C14">
            <v>30536.454492799996</v>
          </cell>
          <cell r="D14">
            <v>2290.2950154</v>
          </cell>
          <cell r="E14">
            <v>1233.7439999999999</v>
          </cell>
          <cell r="F14">
            <v>900.28962999999999</v>
          </cell>
          <cell r="G14">
            <v>0</v>
          </cell>
          <cell r="H14">
            <v>2358.5167700000002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1152.37077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</row>
        <row r="21">
          <cell r="B21">
            <v>356708.597847</v>
          </cell>
          <cell r="C21">
            <v>357535.39203620004</v>
          </cell>
          <cell r="D21">
            <v>170954.19808399995</v>
          </cell>
          <cell r="E21">
            <v>39087.963688399999</v>
          </cell>
          <cell r="F21">
            <v>91776.686674599987</v>
          </cell>
          <cell r="G21">
            <v>129242.52869860001</v>
          </cell>
          <cell r="H21">
            <v>40985.092449999996</v>
          </cell>
          <cell r="I21">
            <v>91508.824333199969</v>
          </cell>
          <cell r="J21">
            <v>114489.0274818</v>
          </cell>
          <cell r="K21">
            <v>87606.978612799983</v>
          </cell>
          <cell r="L21">
            <v>29123.791333199995</v>
          </cell>
          <cell r="M21">
            <v>22168.738279999994</v>
          </cell>
          <cell r="N21">
            <v>31873.988780000007</v>
          </cell>
          <cell r="O21">
            <v>62066.975929999993</v>
          </cell>
          <cell r="P21">
            <v>29097.075809000002</v>
          </cell>
          <cell r="Q21">
            <v>9662.4073099999987</v>
          </cell>
          <cell r="R21">
            <v>51955.03807000001</v>
          </cell>
          <cell r="S21">
            <v>28618.873980000004</v>
          </cell>
          <cell r="T21">
            <v>19578.744003599997</v>
          </cell>
          <cell r="U21">
            <v>55671.360759999974</v>
          </cell>
          <cell r="V21">
            <v>52089.393794799988</v>
          </cell>
        </row>
        <row r="28">
          <cell r="B28">
            <v>102366.82158260001</v>
          </cell>
          <cell r="C28">
            <v>55936.856663799997</v>
          </cell>
          <cell r="D28">
            <v>41738.587472399995</v>
          </cell>
          <cell r="E28">
            <v>30082.408421000004</v>
          </cell>
          <cell r="F28">
            <v>38139.599720400001</v>
          </cell>
          <cell r="G28">
            <v>41980.599924600006</v>
          </cell>
          <cell r="H28">
            <v>17595.225590000002</v>
          </cell>
          <cell r="I28">
            <v>30727.985086000004</v>
          </cell>
          <cell r="J28">
            <v>26997.099925400002</v>
          </cell>
          <cell r="K28">
            <v>22553.267760000002</v>
          </cell>
          <cell r="L28">
            <v>22877.992010000002</v>
          </cell>
          <cell r="M28">
            <v>10153.1958402</v>
          </cell>
          <cell r="N28">
            <v>56591.246751400002</v>
          </cell>
          <cell r="O28">
            <v>8759.9912399999994</v>
          </cell>
          <cell r="P28">
            <v>13454.501100000001</v>
          </cell>
          <cell r="Q28">
            <v>17027.795340000001</v>
          </cell>
          <cell r="R28">
            <v>11760.816019600001</v>
          </cell>
          <cell r="S28">
            <v>24277.718199999999</v>
          </cell>
          <cell r="T28">
            <v>4726.8710678000007</v>
          </cell>
          <cell r="U28">
            <v>80943.735050599978</v>
          </cell>
          <cell r="V28">
            <v>137758.5253978</v>
          </cell>
        </row>
        <row r="50">
          <cell r="B50">
            <v>522642.75346940011</v>
          </cell>
          <cell r="C50">
            <v>278902.41269100003</v>
          </cell>
          <cell r="D50">
            <v>65043.40664239999</v>
          </cell>
          <cell r="E50">
            <v>25953.292801400006</v>
          </cell>
          <cell r="F50">
            <v>76268.936807000006</v>
          </cell>
          <cell r="G50">
            <v>135187.53745399992</v>
          </cell>
          <cell r="H50">
            <v>112765.70406499994</v>
          </cell>
          <cell r="I50">
            <v>49588.859567400003</v>
          </cell>
          <cell r="J50">
            <v>22668.4125958</v>
          </cell>
          <cell r="K50">
            <v>38420.575600000004</v>
          </cell>
          <cell r="L50">
            <v>53765.850989999984</v>
          </cell>
          <cell r="M50">
            <v>21628.766389999997</v>
          </cell>
          <cell r="N50">
            <v>125966.06696</v>
          </cell>
          <cell r="O50">
            <v>51397.126149999989</v>
          </cell>
          <cell r="P50">
            <v>17994.657460000002</v>
          </cell>
          <cell r="Q50">
            <v>31117.866266000005</v>
          </cell>
          <cell r="R50">
            <v>22006.744383200003</v>
          </cell>
          <cell r="S50">
            <v>134412.61424000002</v>
          </cell>
          <cell r="T50">
            <v>43023.304735199999</v>
          </cell>
          <cell r="U50">
            <v>102764.63009000002</v>
          </cell>
          <cell r="V50">
            <v>141093.50440000006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030A8-53A2-4AA0-AD59-10307642BA0C}">
  <sheetPr>
    <pageSetUpPr fitToPage="1"/>
  </sheetPr>
  <dimension ref="A1:D147"/>
  <sheetViews>
    <sheetView showGridLines="0" tabSelected="1" zoomScale="115" zoomScaleNormal="115" workbookViewId="0">
      <selection activeCell="C6" sqref="C6"/>
    </sheetView>
  </sheetViews>
  <sheetFormatPr defaultColWidth="11.42578125" defaultRowHeight="15" x14ac:dyDescent="0.25"/>
  <cols>
    <col min="1" max="1" width="90" customWidth="1"/>
    <col min="2" max="2" width="6.7109375" bestFit="1" customWidth="1"/>
  </cols>
  <sheetData>
    <row r="1" spans="1:4" ht="15" customHeight="1" x14ac:dyDescent="0.25">
      <c r="A1" s="420"/>
      <c r="B1" s="420"/>
    </row>
    <row r="2" spans="1:4" ht="15" customHeight="1" x14ac:dyDescent="0.25">
      <c r="A2" s="420"/>
      <c r="B2" s="420"/>
    </row>
    <row r="3" spans="1:4" ht="15" customHeight="1" x14ac:dyDescent="0.25">
      <c r="A3" s="420"/>
      <c r="B3" s="420"/>
    </row>
    <row r="4" spans="1:4" ht="15" customHeight="1" x14ac:dyDescent="0.45">
      <c r="A4" s="420"/>
      <c r="B4" s="420"/>
      <c r="C4" s="421"/>
      <c r="D4" s="421"/>
    </row>
    <row r="5" spans="1:4" ht="15" customHeight="1" x14ac:dyDescent="0.45">
      <c r="A5" s="420"/>
      <c r="B5" s="420"/>
      <c r="C5" s="421"/>
      <c r="D5" s="421"/>
    </row>
    <row r="6" spans="1:4" ht="15" customHeight="1" x14ac:dyDescent="0.45">
      <c r="A6" s="420"/>
      <c r="B6" s="420"/>
      <c r="C6" s="421"/>
      <c r="D6" s="421"/>
    </row>
    <row r="7" spans="1:4" ht="15" customHeight="1" x14ac:dyDescent="0.45">
      <c r="A7" s="420"/>
      <c r="B7" s="420"/>
      <c r="C7" s="421"/>
      <c r="D7" s="421"/>
    </row>
    <row r="8" spans="1:4" ht="15" customHeight="1" x14ac:dyDescent="0.25">
      <c r="A8" s="420"/>
      <c r="B8" s="420"/>
    </row>
    <row r="9" spans="1:4" ht="15" customHeight="1" x14ac:dyDescent="0.25">
      <c r="A9" s="420"/>
      <c r="B9" s="420"/>
    </row>
    <row r="10" spans="1:4" s="421" customFormat="1" ht="15" customHeight="1" x14ac:dyDescent="0.45">
      <c r="A10" s="420"/>
      <c r="B10" s="420"/>
    </row>
    <row r="11" spans="1:4" s="421" customFormat="1" ht="12.75" customHeight="1" x14ac:dyDescent="0.45">
      <c r="A11" s="422"/>
      <c r="B11" s="422"/>
    </row>
    <row r="12" spans="1:4" s="421" customFormat="1" ht="8.25" customHeight="1" x14ac:dyDescent="0.45"/>
    <row r="13" spans="1:4" ht="21" customHeight="1" x14ac:dyDescent="0.25">
      <c r="A13" s="423" t="s">
        <v>471</v>
      </c>
      <c r="B13" s="423"/>
    </row>
    <row r="14" spans="1:4" ht="8.25" customHeight="1" x14ac:dyDescent="0.25">
      <c r="A14" s="424"/>
      <c r="B14" s="424"/>
    </row>
    <row r="15" spans="1:4" s="424" customFormat="1" ht="15" customHeight="1" x14ac:dyDescent="0.25">
      <c r="A15" s="425" t="s">
        <v>472</v>
      </c>
      <c r="B15" s="426" t="s">
        <v>473</v>
      </c>
    </row>
    <row r="16" spans="1:4" s="424" customFormat="1" ht="4.5" customHeight="1" x14ac:dyDescent="0.25">
      <c r="A16" s="427"/>
      <c r="B16" s="428"/>
    </row>
    <row r="17" spans="1:2" s="424" customFormat="1" ht="15" customHeight="1" x14ac:dyDescent="0.25">
      <c r="A17" s="425" t="s">
        <v>474</v>
      </c>
      <c r="B17" s="426"/>
    </row>
    <row r="18" spans="1:2" s="424" customFormat="1" ht="15" customHeight="1" x14ac:dyDescent="0.2">
      <c r="A18" s="429" t="s">
        <v>475</v>
      </c>
      <c r="B18" s="430">
        <v>1</v>
      </c>
    </row>
    <row r="19" spans="1:2" s="424" customFormat="1" ht="15" customHeight="1" x14ac:dyDescent="0.2">
      <c r="A19" s="429" t="s">
        <v>476</v>
      </c>
      <c r="B19" s="430">
        <v>2</v>
      </c>
    </row>
    <row r="20" spans="1:2" s="424" customFormat="1" ht="15" customHeight="1" x14ac:dyDescent="0.2">
      <c r="A20" s="429" t="s">
        <v>477</v>
      </c>
      <c r="B20" s="430">
        <v>3</v>
      </c>
    </row>
    <row r="21" spans="1:2" s="424" customFormat="1" ht="15" customHeight="1" x14ac:dyDescent="0.2">
      <c r="A21" s="429" t="s">
        <v>478</v>
      </c>
      <c r="B21" s="430">
        <v>4</v>
      </c>
    </row>
    <row r="22" spans="1:2" s="424" customFormat="1" ht="15" customHeight="1" x14ac:dyDescent="0.2">
      <c r="A22" s="429" t="s">
        <v>479</v>
      </c>
      <c r="B22" s="430">
        <v>5</v>
      </c>
    </row>
    <row r="23" spans="1:2" s="424" customFormat="1" ht="3.75" customHeight="1" x14ac:dyDescent="0.2">
      <c r="A23" s="431"/>
      <c r="B23" s="432"/>
    </row>
    <row r="24" spans="1:2" s="424" customFormat="1" ht="15" customHeight="1" x14ac:dyDescent="0.25">
      <c r="A24" s="425" t="s">
        <v>480</v>
      </c>
      <c r="B24" s="426"/>
    </row>
    <row r="25" spans="1:2" s="424" customFormat="1" ht="15" customHeight="1" x14ac:dyDescent="0.25">
      <c r="A25" s="433" t="s">
        <v>481</v>
      </c>
      <c r="B25" s="432"/>
    </row>
    <row r="26" spans="1:2" s="424" customFormat="1" ht="15" customHeight="1" x14ac:dyDescent="0.2">
      <c r="A26" s="434" t="s">
        <v>482</v>
      </c>
      <c r="B26" s="435">
        <v>6</v>
      </c>
    </row>
    <row r="27" spans="1:2" s="424" customFormat="1" ht="15" customHeight="1" x14ac:dyDescent="0.2">
      <c r="A27" s="434" t="s">
        <v>483</v>
      </c>
      <c r="B27" s="435">
        <v>7</v>
      </c>
    </row>
    <row r="28" spans="1:2" s="424" customFormat="1" ht="15" customHeight="1" x14ac:dyDescent="0.2">
      <c r="A28" s="434" t="s">
        <v>484</v>
      </c>
      <c r="B28" s="435">
        <v>8</v>
      </c>
    </row>
    <row r="29" spans="1:2" s="424" customFormat="1" ht="15" customHeight="1" x14ac:dyDescent="0.2">
      <c r="A29" s="434" t="s">
        <v>485</v>
      </c>
      <c r="B29" s="435">
        <v>9</v>
      </c>
    </row>
    <row r="30" spans="1:2" s="424" customFormat="1" ht="15" customHeight="1" x14ac:dyDescent="0.2">
      <c r="A30" s="434" t="s">
        <v>486</v>
      </c>
      <c r="B30" s="435">
        <v>10</v>
      </c>
    </row>
    <row r="31" spans="1:2" s="424" customFormat="1" ht="15" customHeight="1" x14ac:dyDescent="0.2">
      <c r="A31" s="434" t="s">
        <v>487</v>
      </c>
      <c r="B31" s="435" t="s">
        <v>488</v>
      </c>
    </row>
    <row r="32" spans="1:2" s="424" customFormat="1" ht="15" customHeight="1" x14ac:dyDescent="0.2">
      <c r="A32" s="434" t="s">
        <v>487</v>
      </c>
      <c r="B32" s="435" t="s">
        <v>489</v>
      </c>
    </row>
    <row r="33" spans="1:2" s="424" customFormat="1" ht="15" customHeight="1" x14ac:dyDescent="0.2">
      <c r="A33" s="434" t="s">
        <v>487</v>
      </c>
      <c r="B33" s="435" t="s">
        <v>490</v>
      </c>
    </row>
    <row r="34" spans="1:2" s="424" customFormat="1" ht="15" customHeight="1" x14ac:dyDescent="0.2">
      <c r="A34" s="434" t="s">
        <v>487</v>
      </c>
      <c r="B34" s="435" t="s">
        <v>491</v>
      </c>
    </row>
    <row r="35" spans="1:2" s="424" customFormat="1" ht="15" customHeight="1" x14ac:dyDescent="0.2">
      <c r="A35" s="434" t="s">
        <v>487</v>
      </c>
      <c r="B35" s="435" t="s">
        <v>492</v>
      </c>
    </row>
    <row r="36" spans="1:2" s="424" customFormat="1" ht="15" customHeight="1" x14ac:dyDescent="0.2">
      <c r="A36" s="434" t="s">
        <v>493</v>
      </c>
      <c r="B36" s="435" t="s">
        <v>494</v>
      </c>
    </row>
    <row r="37" spans="1:2" s="424" customFormat="1" ht="15" customHeight="1" x14ac:dyDescent="0.2">
      <c r="A37" s="434" t="s">
        <v>493</v>
      </c>
      <c r="B37" s="435" t="s">
        <v>495</v>
      </c>
    </row>
    <row r="38" spans="1:2" s="424" customFormat="1" ht="15" customHeight="1" x14ac:dyDescent="0.2">
      <c r="A38" s="434" t="s">
        <v>493</v>
      </c>
      <c r="B38" s="435" t="s">
        <v>496</v>
      </c>
    </row>
    <row r="39" spans="1:2" s="424" customFormat="1" ht="15" customHeight="1" x14ac:dyDescent="0.2">
      <c r="A39" s="434" t="s">
        <v>493</v>
      </c>
      <c r="B39" s="435" t="s">
        <v>497</v>
      </c>
    </row>
    <row r="40" spans="1:2" s="424" customFormat="1" ht="15" customHeight="1" x14ac:dyDescent="0.2">
      <c r="A40" s="434" t="s">
        <v>493</v>
      </c>
      <c r="B40" s="435" t="s">
        <v>498</v>
      </c>
    </row>
    <row r="41" spans="1:2" s="424" customFormat="1" ht="15" customHeight="1" x14ac:dyDescent="0.2">
      <c r="A41" s="434" t="s">
        <v>493</v>
      </c>
      <c r="B41" s="435" t="s">
        <v>499</v>
      </c>
    </row>
    <row r="42" spans="1:2" s="424" customFormat="1" ht="15" customHeight="1" x14ac:dyDescent="0.2">
      <c r="A42" s="434" t="s">
        <v>493</v>
      </c>
      <c r="B42" s="435" t="s">
        <v>500</v>
      </c>
    </row>
    <row r="43" spans="1:2" s="424" customFormat="1" ht="15" customHeight="1" x14ac:dyDescent="0.2">
      <c r="A43" s="434" t="s">
        <v>501</v>
      </c>
      <c r="B43" s="435" t="s">
        <v>502</v>
      </c>
    </row>
    <row r="44" spans="1:2" s="424" customFormat="1" ht="15" customHeight="1" x14ac:dyDescent="0.2">
      <c r="A44" s="434" t="s">
        <v>501</v>
      </c>
      <c r="B44" s="435" t="s">
        <v>503</v>
      </c>
    </row>
    <row r="45" spans="1:2" s="424" customFormat="1" ht="15" customHeight="1" x14ac:dyDescent="0.2">
      <c r="A45" s="434" t="s">
        <v>501</v>
      </c>
      <c r="B45" s="435" t="s">
        <v>504</v>
      </c>
    </row>
    <row r="46" spans="1:2" s="424" customFormat="1" ht="15" customHeight="1" x14ac:dyDescent="0.2">
      <c r="A46" s="434" t="s">
        <v>501</v>
      </c>
      <c r="B46" s="435" t="s">
        <v>505</v>
      </c>
    </row>
    <row r="47" spans="1:2" s="424" customFormat="1" ht="15" customHeight="1" x14ac:dyDescent="0.2">
      <c r="A47" s="434" t="s">
        <v>506</v>
      </c>
      <c r="B47" s="435" t="s">
        <v>507</v>
      </c>
    </row>
    <row r="48" spans="1:2" s="424" customFormat="1" ht="15" customHeight="1" x14ac:dyDescent="0.2">
      <c r="A48" s="434" t="s">
        <v>506</v>
      </c>
      <c r="B48" s="435" t="s">
        <v>508</v>
      </c>
    </row>
    <row r="49" spans="1:2" s="424" customFormat="1" ht="15" customHeight="1" x14ac:dyDescent="0.2">
      <c r="A49" s="434" t="s">
        <v>506</v>
      </c>
      <c r="B49" s="435" t="s">
        <v>509</v>
      </c>
    </row>
    <row r="50" spans="1:2" s="424" customFormat="1" ht="15" customHeight="1" x14ac:dyDescent="0.2">
      <c r="A50" s="434" t="s">
        <v>506</v>
      </c>
      <c r="B50" s="435" t="s">
        <v>510</v>
      </c>
    </row>
    <row r="51" spans="1:2" s="424" customFormat="1" ht="15" customHeight="1" x14ac:dyDescent="0.2">
      <c r="A51" s="434" t="s">
        <v>506</v>
      </c>
      <c r="B51" s="435" t="s">
        <v>511</v>
      </c>
    </row>
    <row r="52" spans="1:2" s="424" customFormat="1" ht="15" customHeight="1" x14ac:dyDescent="0.2">
      <c r="A52" s="434" t="s">
        <v>512</v>
      </c>
      <c r="B52" s="435">
        <v>15</v>
      </c>
    </row>
    <row r="53" spans="1:2" s="424" customFormat="1" ht="15" customHeight="1" x14ac:dyDescent="0.2">
      <c r="A53" s="434" t="s">
        <v>513</v>
      </c>
      <c r="B53" s="435">
        <v>16</v>
      </c>
    </row>
    <row r="54" spans="1:2" s="424" customFormat="1" ht="15" customHeight="1" x14ac:dyDescent="0.2">
      <c r="A54" s="434" t="s">
        <v>514</v>
      </c>
      <c r="B54" s="435" t="s">
        <v>515</v>
      </c>
    </row>
    <row r="55" spans="1:2" s="424" customFormat="1" ht="15" customHeight="1" x14ac:dyDescent="0.2">
      <c r="A55" s="434" t="s">
        <v>514</v>
      </c>
      <c r="B55" s="435" t="s">
        <v>516</v>
      </c>
    </row>
    <row r="56" spans="1:2" s="424" customFormat="1" ht="15" customHeight="1" x14ac:dyDescent="0.2">
      <c r="A56" s="434" t="s">
        <v>514</v>
      </c>
      <c r="B56" s="435" t="s">
        <v>517</v>
      </c>
    </row>
    <row r="57" spans="1:2" s="424" customFormat="1" ht="15" customHeight="1" x14ac:dyDescent="0.2">
      <c r="A57" s="434" t="s">
        <v>514</v>
      </c>
      <c r="B57" s="435" t="s">
        <v>518</v>
      </c>
    </row>
    <row r="58" spans="1:2" s="424" customFormat="1" ht="15" customHeight="1" x14ac:dyDescent="0.2">
      <c r="A58" s="434" t="s">
        <v>514</v>
      </c>
      <c r="B58" s="435" t="s">
        <v>519</v>
      </c>
    </row>
    <row r="59" spans="1:2" s="424" customFormat="1" ht="15" customHeight="1" x14ac:dyDescent="0.2">
      <c r="A59" s="434" t="s">
        <v>514</v>
      </c>
      <c r="B59" s="435" t="s">
        <v>520</v>
      </c>
    </row>
    <row r="60" spans="1:2" s="424" customFormat="1" ht="15" customHeight="1" x14ac:dyDescent="0.2">
      <c r="A60" s="434" t="s">
        <v>514</v>
      </c>
      <c r="B60" s="435" t="s">
        <v>521</v>
      </c>
    </row>
    <row r="61" spans="1:2" s="424" customFormat="1" ht="15" customHeight="1" x14ac:dyDescent="0.2">
      <c r="A61" s="434" t="s">
        <v>522</v>
      </c>
      <c r="B61" s="435" t="s">
        <v>523</v>
      </c>
    </row>
    <row r="62" spans="1:2" s="424" customFormat="1" ht="15" customHeight="1" x14ac:dyDescent="0.2">
      <c r="A62" s="434" t="s">
        <v>524</v>
      </c>
      <c r="B62" s="435">
        <v>19</v>
      </c>
    </row>
    <row r="63" spans="1:2" s="424" customFormat="1" ht="15" customHeight="1" x14ac:dyDescent="0.2">
      <c r="A63" s="434" t="s">
        <v>525</v>
      </c>
      <c r="B63" s="435">
        <v>20</v>
      </c>
    </row>
    <row r="64" spans="1:2" s="424" customFormat="1" ht="15" customHeight="1" x14ac:dyDescent="0.2">
      <c r="A64" s="434" t="s">
        <v>526</v>
      </c>
      <c r="B64" s="435" t="s">
        <v>527</v>
      </c>
    </row>
    <row r="65" spans="1:2" s="424" customFormat="1" ht="15" customHeight="1" x14ac:dyDescent="0.2">
      <c r="A65" s="434" t="s">
        <v>526</v>
      </c>
      <c r="B65" s="435" t="s">
        <v>528</v>
      </c>
    </row>
    <row r="66" spans="1:2" s="424" customFormat="1" ht="15" customHeight="1" x14ac:dyDescent="0.2">
      <c r="A66" s="434" t="s">
        <v>526</v>
      </c>
      <c r="B66" s="435" t="s">
        <v>529</v>
      </c>
    </row>
    <row r="67" spans="1:2" s="424" customFormat="1" ht="15" customHeight="1" x14ac:dyDescent="0.2">
      <c r="A67" s="434" t="s">
        <v>526</v>
      </c>
      <c r="B67" s="435" t="s">
        <v>530</v>
      </c>
    </row>
    <row r="68" spans="1:2" s="424" customFormat="1" ht="15" customHeight="1" x14ac:dyDescent="0.2">
      <c r="A68" s="434" t="s">
        <v>526</v>
      </c>
      <c r="B68" s="435" t="s">
        <v>531</v>
      </c>
    </row>
    <row r="69" spans="1:2" s="424" customFormat="1" ht="15" customHeight="1" x14ac:dyDescent="0.2">
      <c r="A69" s="434" t="s">
        <v>526</v>
      </c>
      <c r="B69" s="435" t="s">
        <v>532</v>
      </c>
    </row>
    <row r="70" spans="1:2" s="424" customFormat="1" ht="15" customHeight="1" x14ac:dyDescent="0.2">
      <c r="A70" s="434" t="s">
        <v>526</v>
      </c>
      <c r="B70" s="435" t="s">
        <v>533</v>
      </c>
    </row>
    <row r="71" spans="1:2" s="424" customFormat="1" ht="15" customHeight="1" x14ac:dyDescent="0.2">
      <c r="A71" s="429"/>
      <c r="B71" s="436"/>
    </row>
    <row r="72" spans="1:2" s="424" customFormat="1" ht="15" customHeight="1" x14ac:dyDescent="0.25">
      <c r="A72" s="433" t="s">
        <v>534</v>
      </c>
      <c r="B72" s="432"/>
    </row>
    <row r="73" spans="1:2" s="424" customFormat="1" ht="15" customHeight="1" x14ac:dyDescent="0.2">
      <c r="A73" s="434" t="s">
        <v>535</v>
      </c>
      <c r="B73" s="430">
        <v>22</v>
      </c>
    </row>
    <row r="74" spans="1:2" s="424" customFormat="1" ht="15" customHeight="1" x14ac:dyDescent="0.2">
      <c r="A74" s="434" t="s">
        <v>483</v>
      </c>
      <c r="B74" s="430">
        <v>23</v>
      </c>
    </row>
    <row r="75" spans="1:2" s="424" customFormat="1" ht="15" customHeight="1" x14ac:dyDescent="0.2">
      <c r="A75" s="434" t="s">
        <v>484</v>
      </c>
      <c r="B75" s="430">
        <v>24</v>
      </c>
    </row>
    <row r="76" spans="1:2" s="424" customFormat="1" ht="15" customHeight="1" x14ac:dyDescent="0.2">
      <c r="A76" s="434" t="s">
        <v>485</v>
      </c>
      <c r="B76" s="430">
        <v>25</v>
      </c>
    </row>
    <row r="77" spans="1:2" s="424" customFormat="1" ht="15" customHeight="1" x14ac:dyDescent="0.2">
      <c r="A77" s="434" t="s">
        <v>486</v>
      </c>
      <c r="B77" s="430">
        <v>26</v>
      </c>
    </row>
    <row r="78" spans="1:2" s="424" customFormat="1" ht="15" customHeight="1" x14ac:dyDescent="0.2">
      <c r="A78" s="434" t="s">
        <v>487</v>
      </c>
      <c r="B78" s="430">
        <v>27</v>
      </c>
    </row>
    <row r="79" spans="1:2" s="424" customFormat="1" ht="15" customHeight="1" x14ac:dyDescent="0.2">
      <c r="A79" s="434" t="s">
        <v>514</v>
      </c>
      <c r="B79" s="430">
        <v>28</v>
      </c>
    </row>
    <row r="80" spans="1:2" s="424" customFormat="1" ht="15" customHeight="1" x14ac:dyDescent="0.2">
      <c r="A80" s="434" t="s">
        <v>501</v>
      </c>
      <c r="B80" s="430">
        <v>29</v>
      </c>
    </row>
    <row r="81" spans="1:2" s="424" customFormat="1" ht="15" customHeight="1" x14ac:dyDescent="0.2">
      <c r="A81" s="434" t="s">
        <v>506</v>
      </c>
      <c r="B81" s="430">
        <v>30</v>
      </c>
    </row>
    <row r="82" spans="1:2" s="424" customFormat="1" ht="15" customHeight="1" x14ac:dyDescent="0.2">
      <c r="A82" s="434" t="s">
        <v>512</v>
      </c>
      <c r="B82" s="430">
        <v>31</v>
      </c>
    </row>
    <row r="83" spans="1:2" s="424" customFormat="1" ht="15" customHeight="1" x14ac:dyDescent="0.2">
      <c r="A83" s="434" t="s">
        <v>513</v>
      </c>
      <c r="B83" s="430">
        <v>32</v>
      </c>
    </row>
    <row r="84" spans="1:2" s="424" customFormat="1" ht="15" customHeight="1" x14ac:dyDescent="0.2">
      <c r="A84" s="434" t="s">
        <v>493</v>
      </c>
      <c r="B84" s="430">
        <v>33</v>
      </c>
    </row>
    <row r="85" spans="1:2" s="424" customFormat="1" ht="15" customHeight="1" x14ac:dyDescent="0.2">
      <c r="A85" s="434" t="s">
        <v>522</v>
      </c>
      <c r="B85" s="430">
        <v>34</v>
      </c>
    </row>
    <row r="86" spans="1:2" s="424" customFormat="1" ht="15" customHeight="1" x14ac:dyDescent="0.2">
      <c r="A86" s="434" t="s">
        <v>524</v>
      </c>
      <c r="B86" s="430">
        <v>35</v>
      </c>
    </row>
    <row r="87" spans="1:2" s="424" customFormat="1" ht="15" customHeight="1" x14ac:dyDescent="0.2">
      <c r="A87" s="434" t="s">
        <v>525</v>
      </c>
      <c r="B87" s="430">
        <v>36</v>
      </c>
    </row>
    <row r="88" spans="1:2" s="424" customFormat="1" ht="15" customHeight="1" x14ac:dyDescent="0.2">
      <c r="A88" s="434" t="s">
        <v>526</v>
      </c>
      <c r="B88" s="430">
        <v>37</v>
      </c>
    </row>
    <row r="89" spans="1:2" s="424" customFormat="1" ht="15" customHeight="1" x14ac:dyDescent="0.2">
      <c r="A89" s="429"/>
      <c r="B89" s="436"/>
    </row>
    <row r="90" spans="1:2" s="424" customFormat="1" ht="15" customHeight="1" x14ac:dyDescent="0.25">
      <c r="A90" s="433" t="s">
        <v>536</v>
      </c>
      <c r="B90" s="430"/>
    </row>
    <row r="91" spans="1:2" s="424" customFormat="1" ht="15" customHeight="1" x14ac:dyDescent="0.2">
      <c r="A91" s="434" t="s">
        <v>535</v>
      </c>
      <c r="B91" s="430">
        <v>38</v>
      </c>
    </row>
    <row r="92" spans="1:2" s="424" customFormat="1" ht="15" customHeight="1" x14ac:dyDescent="0.2">
      <c r="A92" s="434" t="s">
        <v>483</v>
      </c>
      <c r="B92" s="430">
        <v>39</v>
      </c>
    </row>
    <row r="93" spans="1:2" s="424" customFormat="1" ht="15" customHeight="1" x14ac:dyDescent="0.2">
      <c r="A93" s="434" t="s">
        <v>485</v>
      </c>
      <c r="B93" s="430">
        <v>40</v>
      </c>
    </row>
    <row r="94" spans="1:2" s="424" customFormat="1" ht="15" customHeight="1" x14ac:dyDescent="0.2">
      <c r="A94" s="434" t="s">
        <v>501</v>
      </c>
      <c r="B94" s="430" t="s">
        <v>537</v>
      </c>
    </row>
    <row r="95" spans="1:2" s="424" customFormat="1" ht="15" customHeight="1" x14ac:dyDescent="0.2">
      <c r="A95" s="434" t="s">
        <v>501</v>
      </c>
      <c r="B95" s="430" t="s">
        <v>538</v>
      </c>
    </row>
    <row r="96" spans="1:2" s="424" customFormat="1" ht="15" customHeight="1" x14ac:dyDescent="0.2">
      <c r="A96" s="434" t="s">
        <v>501</v>
      </c>
      <c r="B96" s="430" t="s">
        <v>539</v>
      </c>
    </row>
    <row r="97" spans="1:2" s="424" customFormat="1" ht="15" customHeight="1" x14ac:dyDescent="0.2">
      <c r="A97" s="434" t="s">
        <v>501</v>
      </c>
      <c r="B97" s="430" t="s">
        <v>540</v>
      </c>
    </row>
    <row r="98" spans="1:2" s="424" customFormat="1" ht="15" customHeight="1" x14ac:dyDescent="0.2">
      <c r="A98" s="434" t="s">
        <v>506</v>
      </c>
      <c r="B98" s="430" t="s">
        <v>541</v>
      </c>
    </row>
    <row r="99" spans="1:2" s="424" customFormat="1" ht="15" customHeight="1" x14ac:dyDescent="0.2">
      <c r="A99" s="434" t="s">
        <v>506</v>
      </c>
      <c r="B99" s="430" t="s">
        <v>542</v>
      </c>
    </row>
    <row r="100" spans="1:2" s="424" customFormat="1" ht="15" customHeight="1" x14ac:dyDescent="0.2">
      <c r="A100" s="434" t="s">
        <v>506</v>
      </c>
      <c r="B100" s="430" t="s">
        <v>543</v>
      </c>
    </row>
    <row r="101" spans="1:2" s="424" customFormat="1" ht="15" customHeight="1" x14ac:dyDescent="0.2">
      <c r="A101" s="434" t="s">
        <v>506</v>
      </c>
      <c r="B101" s="430" t="s">
        <v>544</v>
      </c>
    </row>
    <row r="102" spans="1:2" s="424" customFormat="1" ht="15" customHeight="1" x14ac:dyDescent="0.2">
      <c r="A102" s="434" t="s">
        <v>506</v>
      </c>
      <c r="B102" s="430" t="s">
        <v>545</v>
      </c>
    </row>
    <row r="103" spans="1:2" s="424" customFormat="1" ht="15" customHeight="1" x14ac:dyDescent="0.2">
      <c r="A103" s="434"/>
      <c r="B103" s="430"/>
    </row>
    <row r="104" spans="1:2" s="424" customFormat="1" ht="15" customHeight="1" x14ac:dyDescent="0.25">
      <c r="A104" s="437" t="s">
        <v>546</v>
      </c>
      <c r="B104" s="430"/>
    </row>
    <row r="105" spans="1:2" s="424" customFormat="1" ht="15" customHeight="1" x14ac:dyDescent="0.2">
      <c r="A105" s="434" t="s">
        <v>535</v>
      </c>
      <c r="B105" s="430">
        <v>43</v>
      </c>
    </row>
    <row r="106" spans="1:2" s="424" customFormat="1" ht="15" customHeight="1" x14ac:dyDescent="0.2">
      <c r="A106" s="434" t="s">
        <v>547</v>
      </c>
      <c r="B106" s="430">
        <v>44</v>
      </c>
    </row>
    <row r="107" spans="1:2" s="424" customFormat="1" ht="15" customHeight="1" x14ac:dyDescent="0.2">
      <c r="A107" s="434" t="s">
        <v>548</v>
      </c>
      <c r="B107" s="430">
        <v>45</v>
      </c>
    </row>
    <row r="108" spans="1:2" s="424" customFormat="1" ht="15" customHeight="1" x14ac:dyDescent="0.2">
      <c r="A108" s="434" t="s">
        <v>549</v>
      </c>
      <c r="B108" s="430">
        <v>46</v>
      </c>
    </row>
    <row r="109" spans="1:2" s="424" customFormat="1" ht="15" customHeight="1" x14ac:dyDescent="0.2">
      <c r="A109" s="434" t="s">
        <v>522</v>
      </c>
      <c r="B109" s="430">
        <v>47</v>
      </c>
    </row>
    <row r="110" spans="1:2" s="424" customFormat="1" ht="15" customHeight="1" x14ac:dyDescent="0.2">
      <c r="A110" s="434" t="s">
        <v>524</v>
      </c>
      <c r="B110" s="430">
        <v>48</v>
      </c>
    </row>
    <row r="111" spans="1:2" s="424" customFormat="1" ht="15" customHeight="1" x14ac:dyDescent="0.2">
      <c r="A111" s="434" t="s">
        <v>525</v>
      </c>
      <c r="B111" s="430">
        <v>49</v>
      </c>
    </row>
    <row r="112" spans="1:2" s="424" customFormat="1" ht="15" customHeight="1" x14ac:dyDescent="0.2">
      <c r="A112" s="434"/>
      <c r="B112" s="430"/>
    </row>
    <row r="113" spans="1:2" s="424" customFormat="1" ht="15" customHeight="1" x14ac:dyDescent="0.25">
      <c r="A113" s="437" t="s">
        <v>550</v>
      </c>
      <c r="B113" s="430"/>
    </row>
    <row r="114" spans="1:2" s="424" customFormat="1" ht="15" customHeight="1" x14ac:dyDescent="0.2">
      <c r="A114" s="434" t="s">
        <v>535</v>
      </c>
      <c r="B114" s="430" t="s">
        <v>551</v>
      </c>
    </row>
    <row r="115" spans="1:2" s="424" customFormat="1" ht="15" customHeight="1" x14ac:dyDescent="0.2">
      <c r="A115" s="434" t="s">
        <v>535</v>
      </c>
      <c r="B115" s="430" t="s">
        <v>552</v>
      </c>
    </row>
    <row r="116" spans="1:2" s="424" customFormat="1" ht="15" customHeight="1" x14ac:dyDescent="0.2">
      <c r="A116" s="434" t="s">
        <v>547</v>
      </c>
      <c r="B116" s="430" t="s">
        <v>553</v>
      </c>
    </row>
    <row r="117" spans="1:2" s="424" customFormat="1" ht="15" customHeight="1" x14ac:dyDescent="0.2">
      <c r="A117" s="434" t="s">
        <v>547</v>
      </c>
      <c r="B117" s="430" t="s">
        <v>554</v>
      </c>
    </row>
    <row r="118" spans="1:2" s="424" customFormat="1" ht="15" customHeight="1" x14ac:dyDescent="0.2">
      <c r="A118" s="434" t="s">
        <v>548</v>
      </c>
      <c r="B118" s="430" t="s">
        <v>555</v>
      </c>
    </row>
    <row r="119" spans="1:2" s="424" customFormat="1" ht="15" customHeight="1" x14ac:dyDescent="0.2">
      <c r="A119" s="434" t="s">
        <v>548</v>
      </c>
      <c r="B119" s="430" t="s">
        <v>556</v>
      </c>
    </row>
    <row r="120" spans="1:2" s="424" customFormat="1" ht="15" customHeight="1" x14ac:dyDescent="0.2">
      <c r="A120" s="434" t="s">
        <v>549</v>
      </c>
      <c r="B120" s="430" t="s">
        <v>557</v>
      </c>
    </row>
    <row r="121" spans="1:2" s="424" customFormat="1" ht="15" customHeight="1" x14ac:dyDescent="0.2">
      <c r="A121" s="434" t="s">
        <v>549</v>
      </c>
      <c r="B121" s="430" t="s">
        <v>558</v>
      </c>
    </row>
    <row r="122" spans="1:2" s="424" customFormat="1" ht="15" customHeight="1" x14ac:dyDescent="0.2">
      <c r="A122" s="434" t="s">
        <v>522</v>
      </c>
      <c r="B122" s="430" t="s">
        <v>559</v>
      </c>
    </row>
    <row r="123" spans="1:2" s="424" customFormat="1" ht="15" customHeight="1" x14ac:dyDescent="0.2">
      <c r="A123" s="434" t="s">
        <v>522</v>
      </c>
      <c r="B123" s="430" t="s">
        <v>560</v>
      </c>
    </row>
    <row r="124" spans="1:2" s="424" customFormat="1" ht="15" customHeight="1" x14ac:dyDescent="0.2">
      <c r="A124" s="434" t="s">
        <v>524</v>
      </c>
      <c r="B124" s="430" t="s">
        <v>561</v>
      </c>
    </row>
    <row r="125" spans="1:2" s="424" customFormat="1" ht="15" customHeight="1" x14ac:dyDescent="0.2">
      <c r="A125" s="434" t="s">
        <v>524</v>
      </c>
      <c r="B125" s="430" t="s">
        <v>562</v>
      </c>
    </row>
    <row r="126" spans="1:2" s="424" customFormat="1" ht="15" customHeight="1" x14ac:dyDescent="0.2">
      <c r="A126" s="434" t="s">
        <v>525</v>
      </c>
      <c r="B126" s="430" t="s">
        <v>563</v>
      </c>
    </row>
    <row r="127" spans="1:2" s="424" customFormat="1" ht="15" customHeight="1" x14ac:dyDescent="0.2">
      <c r="A127" s="434" t="s">
        <v>525</v>
      </c>
      <c r="B127" s="430" t="s">
        <v>564</v>
      </c>
    </row>
    <row r="128" spans="1:2" s="424" customFormat="1" ht="15" customHeight="1" x14ac:dyDescent="0.2">
      <c r="A128" s="434"/>
      <c r="B128" s="430"/>
    </row>
    <row r="129" spans="1:2" s="424" customFormat="1" ht="15" customHeight="1" x14ac:dyDescent="0.25">
      <c r="A129" s="433" t="s">
        <v>565</v>
      </c>
      <c r="B129" s="430"/>
    </row>
    <row r="130" spans="1:2" s="424" customFormat="1" ht="15" customHeight="1" x14ac:dyDescent="0.2">
      <c r="A130" s="434" t="s">
        <v>535</v>
      </c>
      <c r="B130" s="430">
        <v>57</v>
      </c>
    </row>
    <row r="131" spans="1:2" s="424" customFormat="1" ht="15" customHeight="1" x14ac:dyDescent="0.2">
      <c r="A131" s="434" t="s">
        <v>483</v>
      </c>
      <c r="B131" s="430">
        <v>58</v>
      </c>
    </row>
    <row r="132" spans="1:2" s="424" customFormat="1" ht="15" customHeight="1" x14ac:dyDescent="0.2">
      <c r="A132" s="434" t="s">
        <v>512</v>
      </c>
      <c r="B132" s="430">
        <v>59</v>
      </c>
    </row>
    <row r="133" spans="1:2" s="424" customFormat="1" ht="15" customHeight="1" x14ac:dyDescent="0.2">
      <c r="A133" s="434" t="s">
        <v>522</v>
      </c>
      <c r="B133" s="430">
        <v>60</v>
      </c>
    </row>
    <row r="134" spans="1:2" s="424" customFormat="1" ht="15" customHeight="1" x14ac:dyDescent="0.2">
      <c r="A134" s="434" t="s">
        <v>524</v>
      </c>
      <c r="B134" s="430">
        <v>61</v>
      </c>
    </row>
    <row r="135" spans="1:2" s="424" customFormat="1" ht="15" customHeight="1" x14ac:dyDescent="0.2">
      <c r="A135" s="434" t="s">
        <v>525</v>
      </c>
      <c r="B135" s="430">
        <v>62</v>
      </c>
    </row>
    <row r="136" spans="1:2" s="424" customFormat="1" ht="15" customHeight="1" x14ac:dyDescent="0.2">
      <c r="A136" s="429"/>
      <c r="B136" s="438"/>
    </row>
    <row r="137" spans="1:2" s="424" customFormat="1" ht="15" customHeight="1" x14ac:dyDescent="0.25">
      <c r="A137" s="439" t="s">
        <v>566</v>
      </c>
      <c r="B137" s="440"/>
    </row>
    <row r="138" spans="1:2" s="424" customFormat="1" ht="15" customHeight="1" x14ac:dyDescent="0.2">
      <c r="A138" s="429" t="s">
        <v>567</v>
      </c>
      <c r="B138" s="430">
        <v>63</v>
      </c>
    </row>
    <row r="139" spans="1:2" s="424" customFormat="1" ht="15" customHeight="1" x14ac:dyDescent="0.2">
      <c r="A139" s="429" t="s">
        <v>568</v>
      </c>
      <c r="B139" s="430">
        <v>64</v>
      </c>
    </row>
    <row r="140" spans="1:2" s="424" customFormat="1" ht="15" customHeight="1" x14ac:dyDescent="0.2">
      <c r="A140" s="429" t="s">
        <v>569</v>
      </c>
      <c r="B140" s="430">
        <v>65</v>
      </c>
    </row>
    <row r="141" spans="1:2" s="424" customFormat="1" ht="15" customHeight="1" x14ac:dyDescent="0.2">
      <c r="A141" s="429" t="s">
        <v>570</v>
      </c>
      <c r="B141" s="430">
        <v>66</v>
      </c>
    </row>
    <row r="142" spans="1:2" s="424" customFormat="1" ht="15" customHeight="1" x14ac:dyDescent="0.2">
      <c r="A142" s="429" t="s">
        <v>571</v>
      </c>
      <c r="B142" s="430">
        <v>67</v>
      </c>
    </row>
    <row r="143" spans="1:2" s="424" customFormat="1" ht="15" customHeight="1" x14ac:dyDescent="0.2">
      <c r="A143" s="429" t="s">
        <v>572</v>
      </c>
      <c r="B143" s="430">
        <v>68</v>
      </c>
    </row>
    <row r="144" spans="1:2" s="424" customFormat="1" ht="10.5" customHeight="1" x14ac:dyDescent="0.2">
      <c r="A144" s="434"/>
      <c r="B144" s="441"/>
    </row>
    <row r="145" spans="1:2" s="424" customFormat="1" ht="15" customHeight="1" x14ac:dyDescent="0.25">
      <c r="A145" s="442" t="s">
        <v>573</v>
      </c>
      <c r="B145" s="443"/>
    </row>
    <row r="146" spans="1:2" ht="6" customHeight="1" thickBot="1" x14ac:dyDescent="0.3">
      <c r="A146" s="444"/>
      <c r="B146" s="444"/>
    </row>
    <row r="147" spans="1:2" ht="15.75" thickTop="1" x14ac:dyDescent="0.25"/>
  </sheetData>
  <mergeCells count="1">
    <mergeCell ref="A13:B13"/>
  </mergeCells>
  <hyperlinks>
    <hyperlink ref="A18" location="'1'!A1" display="Cartera por tipo de crédito y departamento" xr:uid="{F8EEE405-A2E0-4E8D-B638-73B52BC1C83E}"/>
    <hyperlink ref="A19" location="'2'!A1" display="Cartera al sector productivo por entidad y estado del crédito" xr:uid="{892665A4-7EB0-42D0-83AC-F7A566704D65}"/>
    <hyperlink ref="A20" location="'3'!A1" display="Cartera al sector productivo por entidad y departamento" xr:uid="{7C9F374A-78E9-426C-8933-70D3A3BADA9A}"/>
    <hyperlink ref="A21" location="'4'!A1" display="Cartera al sector productivo por entidad y destino del crédito" xr:uid="{0CF6DB9B-240E-4BF9-81D9-0A3E78EA9E6E}"/>
    <hyperlink ref="A22" location="'5'!A1" display="Ranking de cartera productiva" xr:uid="{553BE270-896E-48D6-AD47-DD21DABBC4F8}"/>
    <hyperlink ref="A27" location="'7'!A1" display="Clasificación de cartera por actividad económica del deudor" xr:uid="{668A35F3-500D-4BB3-8DFB-10BF2E556AD9}"/>
    <hyperlink ref="A28" location="'8'!A1" display="Clasificación de contingente  por actividad económica del deudor" xr:uid="{A95CA4A4-75D3-408C-97FE-752D74D921AE}"/>
    <hyperlink ref="A29" location="'9'!A1" display="Clasificación de cartera por destino del crédito" xr:uid="{438E65AC-60BE-45FD-B650-BA5296880268}"/>
    <hyperlink ref="A30" location="'10'!A1" display="Clasificación de contingente por destino del crédito" xr:uid="{20A9CD13-B095-4B8C-BBB6-6C48C0042ADC}"/>
    <hyperlink ref="A31" location="'11-1'!A1" display="Clasificación de cartera  y contingente por entidad, plazo y destino del crédito" xr:uid="{A116B08A-F4C8-42BD-BA21-7438F4EF14FF}"/>
    <hyperlink ref="A32" location="'11-2'!A1" display="Clasificación de cartera  y contingente por entidad, plazo y destino del crédito" xr:uid="{5E58B643-EB5B-4C89-B5A7-EB5729709F97}"/>
    <hyperlink ref="A33" location="'11-3'!A1" display="Clasificación de cartera  y contingente por entidad, plazo y destino del crédito" xr:uid="{7F0E91B0-70F0-4DB8-8267-4AEABD835990}"/>
    <hyperlink ref="A34" location="'11-4'!A1" display="Clasificación de cartera  y contingente por entidad, plazo y destino del crédito" xr:uid="{13981438-8E73-4E9F-9DDC-86E0B4680138}"/>
    <hyperlink ref="A35" location="'11-5'!A1" display="Clasificación de cartera  y contingente por entidad, plazo y destino del crédito" xr:uid="{3B86A09E-9631-4024-9287-6E5EBB67021E}"/>
    <hyperlink ref="A36" location="'12-1'!A1" display="Clasificación de cartera y contingente por entidad, estado y destino del crédito" xr:uid="{36811C9D-50F9-4D6F-9F63-3B9CCDBB1260}"/>
    <hyperlink ref="A37" location="'12-2'!A1" display="Clasificación de cartera y contingente por entidad, estado y destino del crédito" xr:uid="{516F7F8F-6082-4FF4-B8F4-5C16B33B9538}"/>
    <hyperlink ref="A38" location="'12-3'!A1" display="Clasificación de cartera y contingente por entidad, estado y destino del crédito" xr:uid="{EB406CC7-A66B-401A-8E91-4F3BC3041164}"/>
    <hyperlink ref="A39" location="'12-4'!A1" display="Clasificación de cartera y contingente por entidad, estado y destino del crédito" xr:uid="{6F53A81D-DD1E-434E-96EC-5D6C79D5329A}"/>
    <hyperlink ref="A40" location="'12-5'!A1" display="Clasificación de cartera y contingente por entidad, estado y destino del crédito" xr:uid="{CAED9D98-A0E6-4C34-9E73-F16A2347A33B}"/>
    <hyperlink ref="A41" location="'12-6'!A1" display="Clasificación de cartera y contingente por entidad, estado y destino del crédito" xr:uid="{5CB4B7E6-D6CD-4BFF-A856-F553BE54AD62}"/>
    <hyperlink ref="A43" location="'13-1'!A1" display="Clasificación de cartera  y contingente por departamento, plazo y destino del crédito" xr:uid="{8238C36E-14F3-44DF-8020-99CE213C4CD6}"/>
    <hyperlink ref="A44" location="'13-2'!A1" display="Clasificación de cartera  y contingente por departamento, plazo y destino del crédito" xr:uid="{6B66EC7A-B14B-4FE8-9095-E45E6CFFD929}"/>
    <hyperlink ref="A45" location="'13-3'!A1" display="Clasificación de cartera  y contingente por departamento, plazo y destino del crédito" xr:uid="{23FD95A1-3FB0-4BFC-8A94-CBCA48770835}"/>
    <hyperlink ref="A46" location="'13-4'!A1" display="Clasificación de cartera  y contingente por departamento, plazo y destino del crédito" xr:uid="{C8E241B7-DA01-4264-A419-F3F13410BBA6}"/>
    <hyperlink ref="A47" location="'14-1'!A1" display="Clasificación de cartera y contingente por departamento, estado y destino del crédito" xr:uid="{A3C88F26-316A-458C-B285-E4F2677501D7}"/>
    <hyperlink ref="A48" location="'14-2'!A1" display="Clasificación de cartera y contingente por departamento, estado y destino del crédito" xr:uid="{E1B4080B-6374-4156-AE1D-3AB852C57AFC}"/>
    <hyperlink ref="A49" location="'14-3'!A1" display="Clasificación de cartera y contingente por departamento, estado y destino del crédito" xr:uid="{6CC3F882-07C0-4781-AD72-F9FDFBFDE6CE}"/>
    <hyperlink ref="A50" location="'14-4'!A1" display="Clasificación de cartera y contingente por departamento, estado y destino del crédito" xr:uid="{821E6122-45A4-4B64-AB1B-6517BF2D6A55}"/>
    <hyperlink ref="A51" location="'14-5'!A1" display="Clasificación de cartera y contingente por departamento, estado y destino del crédito" xr:uid="{47A59DBE-8F05-4C6A-8AF4-BFBC540C5119}"/>
    <hyperlink ref="A52" location="'15'!A1" display="Clasificación de cartera por tipo de crédito" xr:uid="{087FDB30-3366-47E1-88B2-68F5F1143FB0}"/>
    <hyperlink ref="A53" location="'16'!A1" display="Clasificación de contingente por tipo de crédito" xr:uid="{851963FF-9111-4307-8D8C-3A295B8A0229}"/>
    <hyperlink ref="A54" location="'17-1'!A1" display="Clasificación de cartera y contingente por entidad, estado y tipo de crédito" xr:uid="{F0629B86-AFDE-4DD5-B7D1-28D7BA6F08CE}"/>
    <hyperlink ref="A55" location="'17-2'!A1" display="Clasificación de cartera y contingente por entidad, estado y tipo de crédito" xr:uid="{9FB3B310-58AF-4D14-9473-8F424F009E70}"/>
    <hyperlink ref="A56" location="'17-3'!A1" display="Clasificación de cartera y contingente por entidad, estado y tipo de crédito" xr:uid="{AC9DB69C-7C8A-4CB9-9C56-E47269C485BE}"/>
    <hyperlink ref="A57" location="'17-4'!A1" display="Clasificación de cartera y contingente por entidad, estado y tipo de crédito" xr:uid="{1CB3F734-E63D-4471-A7A4-B8FB9B2483B5}"/>
    <hyperlink ref="A58" location="'17-5'!A1" display="Clasificación de cartera y contingente por entidad, estado y tipo de crédito" xr:uid="{FC7034E6-8F79-44A8-8435-889F7BA2D7FB}"/>
    <hyperlink ref="A59" location="'17-6'!A1" display="Clasificación de cartera y contingente por entidad, estado y tipo de crédito" xr:uid="{2F4551C1-B3F4-4DB0-BBF9-980D11B5888C}"/>
    <hyperlink ref="A60" location="'17-7'!A1" display="Clasificación de cartera y contingente por entidad, estado y tipo de crédito" xr:uid="{38D71F27-6583-4DA5-B251-AE32B8CB0425}"/>
    <hyperlink ref="A61" location="'18'!A1" display="Clasificación de cartera y contingente por tipo de garantía" xr:uid="{88CE1442-04B1-49AA-AAC0-A01910CF4E3A}"/>
    <hyperlink ref="A64" location="'21-1'!A1" display="Estratificación de cartera y contingente por entidad y estado del crédito" xr:uid="{63569198-109B-431A-8ED5-168751481E8E}"/>
    <hyperlink ref="A65" location="'21-2'!A1" display="Estratificación de cartera y contingente por entidad y estado del crédito" xr:uid="{B3425324-552C-4B90-A1A7-6E025931217D}"/>
    <hyperlink ref="A66" location="'21-3'!A1" display="Estratificación de cartera y contingente por entidad y estado del crédito" xr:uid="{590AF140-32A9-4975-90F1-C4DADEBE72F4}"/>
    <hyperlink ref="A67" location="'21-4'!A1" display="Estratificación de cartera y contingente por entidad y estado del crédito" xr:uid="{E30393D4-FAEC-41CD-B315-55B673D94008}"/>
    <hyperlink ref="A68" location="'21-5'!A1" display="Estratificación de cartera y contingente por entidad y estado del crédito" xr:uid="{843FAF5C-232F-4404-BCAD-0FFA502A6987}"/>
    <hyperlink ref="A69" location="'21-6'!A1" display="Estratificación de cartera y contingente por entidad y estado del crédito" xr:uid="{603EEB37-25BC-46BD-A07B-EEA62AE4E861}"/>
    <hyperlink ref="A70" location="'21-7'!A1" display="Estratificación de cartera y contingente por entidad y estado del crédito" xr:uid="{3E8ED396-80E7-4647-ACC4-99E4288F2B55}"/>
    <hyperlink ref="A62" location="'19'!A1" display="Clasificación de cartera y contingente por tipo y objeto del crédito" xr:uid="{5F6EE66D-DCE4-4C19-BE2B-E2EA2F55F0E5}"/>
    <hyperlink ref="A105" location="'43'!A1" display="Calificación de cartera y contingente" xr:uid="{9E277450-C58D-469F-B5FA-B79DD8E0BB79}"/>
    <hyperlink ref="A106" location="'44'!A1" display="Clasificación de cartera y contingente por actividad económica del deudor" xr:uid="{F1B4C754-48C1-49CF-B1BB-BA362FF0886C}"/>
    <hyperlink ref="A107" location="'45'!A1" display="Clasificación de cartera y contingente por destino del crédito" xr:uid="{538E6798-6086-4604-AA26-0432FB589C08}"/>
    <hyperlink ref="A108" location="'46'!A1" display="Clasificación de cartera y contingente por tipo de crédito" xr:uid="{A616484B-73F6-42B6-BA59-6FE861155463}"/>
    <hyperlink ref="A109" location="'47'!A1" display="Clasificación de cartera y contingente por tipo de garantía" xr:uid="{E714FB44-A37C-4942-84F8-074D09D88A61}"/>
    <hyperlink ref="A111" location="'49'!A1" display="Estratificación de cartera y contingente por monto y número de prestatarios" xr:uid="{CEB36A85-040C-4754-ABF3-587D053DCA80}"/>
    <hyperlink ref="A110" location="'48'!A1" display="Clasificación de cartera y contingente por tipo y objeto del crédito" xr:uid="{EE48E5F4-D014-467D-A82F-73560193C48E}"/>
    <hyperlink ref="A114" location="'50-1'!A1" display="Calificación de cartera y contingente" xr:uid="{7A5057FA-62B6-44A7-8196-026CA9D3E908}"/>
    <hyperlink ref="A115" location="'50-2'!A1" display="Calificación de cartera y contingente" xr:uid="{609EAD2F-60E5-4D51-9C82-50194ABC9525}"/>
    <hyperlink ref="A116" location="'51-1'!A1" display="Clasificación de cartera y contingente por actividad económica del deudor" xr:uid="{E0265988-328F-4D11-997A-FF805C3AA759}"/>
    <hyperlink ref="A117" location="'51-2'!A1" display="Clasificación de cartera y contingente por actividad económica del deudor" xr:uid="{E4AFEC3C-FAA6-4641-A944-BB8BA5941A6B}"/>
    <hyperlink ref="A118" location="'52-1'!A1" display="Clasificación de cartera y contingente por destino del crédito" xr:uid="{53BA0C8B-BD2D-49F4-9221-F6BA30EBF955}"/>
    <hyperlink ref="A120" location="'53-1'!A1" display="Clasificación de cartera y contingente por tipo de crédito" xr:uid="{E8B02B8A-4F10-4857-9488-7D31097C08B7}"/>
    <hyperlink ref="A121" location="'53-2'!A1" display="Clasificación de cartera y contingente por tipo de crédito" xr:uid="{3AEAF33D-1C6E-4CB6-868D-D50AA5D3A3FB}"/>
    <hyperlink ref="A122" location="'54-1'!A1" display="Clasificación de cartera y contingente por tipo de garantía" xr:uid="{8F93DB5B-87E0-4B5C-9CBF-52F63EB402A0}"/>
    <hyperlink ref="A123" location="'54-2'!A1" display="Clasificación de cartera y contingente por tipo de garantía" xr:uid="{632095A1-9B67-4A8E-A081-329DC289A03C}"/>
    <hyperlink ref="A126" location="'56-1'!A1" display="Estratificación de cartera y contingente por monto y número de prestatarios" xr:uid="{712EA4F1-3B92-4254-B0EC-366BCFEBCF49}"/>
    <hyperlink ref="A127" location="'56-2'!A1" display="Estratificación de cartera y contingente por monto y número de prestatarios" xr:uid="{BDD4F15E-CCBE-42B3-82F3-0942A3448C2F}"/>
    <hyperlink ref="A124" location="'55-1'!A1" display="Clasificación de cartera y contingente por tipo y objeto del crédito" xr:uid="{09876349-5C0A-4F75-93E9-9B33130DCC24}"/>
    <hyperlink ref="A125" location="'55-2'!A1" display="Clasificación de cartera y contingente por tipo y objeto del crédito" xr:uid="{3E19392A-005C-474B-8182-433BAC95D513}"/>
    <hyperlink ref="A138" location="'63'!A1" display="Evolutivo de puntos de atención financiera por subsistema (Bancos Múltiples)" xr:uid="{CF3FE55B-8961-4AA6-8E98-F0ED0420F89E}"/>
    <hyperlink ref="A140" location="'65'!A1" display="Evolutivo de puntos de atención financiera entidades financieras de vivienda" xr:uid="{B2FE210C-6CB8-4DD5-A7D0-585E11330BEA}"/>
    <hyperlink ref="A145" location="Abreviaturas!A1" display="Abreviaturas" xr:uid="{4E234762-C519-4C9B-9FD5-DC9E51C57463}"/>
    <hyperlink ref="A74" location="'23'!A1" display="Clasificación de cartera por actividad económica del deudor" xr:uid="{50213BAC-606B-4E14-B546-CBAB3C9D746C}"/>
    <hyperlink ref="A75" location="'24'!A1" display="Clasificación de contingente por actividad económica del deudor" xr:uid="{F2866289-5C28-41E5-8AB3-A96A9CD15164}"/>
    <hyperlink ref="A76" location="'25'!A1" display="Clasificación de cartera por destino del crédito" xr:uid="{F682B8A2-6E2A-40B8-B149-8B784A0A98BC}"/>
    <hyperlink ref="A77" location="'26'!A1" display="Clasificación de contingente por destino del crédito" xr:uid="{C797D1B8-CD70-4CFA-B197-0F97FEE592EA}"/>
    <hyperlink ref="A78" location="'27'!A1" display="Clasificación de cartera y contingente por entidad, plazo y destino del crédito" xr:uid="{28E10B47-B922-452B-ADF3-62ED650DB565}"/>
    <hyperlink ref="A79" location="'28'!A1" display="Clasificación de cartera y contingente por entidad, estado y tipo de crédito" xr:uid="{64B17CF0-DC86-447D-9496-362C2F7A576F}"/>
    <hyperlink ref="A80" location="'29'!A1" display="Clasificación de cartera y contingente por departamento, plazo y destino del crédito" xr:uid="{F7DA655C-31B3-4740-A49F-1E3A91EB48FE}"/>
    <hyperlink ref="A81" location="'30'!A1" display="Clasificación de cartera y contingente por departamento, estado y destino del crédito" xr:uid="{3E6B868B-F10E-4FAB-992E-0A22FC6CC8BD}"/>
    <hyperlink ref="A82" location="'31'!A1" display="Clasificación de cartera por tipo de crédito" xr:uid="{CEF0CF66-0AFA-4B45-B927-0A8921BC2805}"/>
    <hyperlink ref="A83" location="'32'!A1" display="Clasificación de contingente por tipo de crédito" xr:uid="{12DACFDC-3A68-4258-8346-0ADA4537053D}"/>
    <hyperlink ref="A84" location="'33'!A1" display="Clasificación de cartera y contingente por entidad, estado y destino del crédito" xr:uid="{B3D29B22-EFAE-486C-BC75-C6CAE92EDEE7}"/>
    <hyperlink ref="A85" location="'34'!A1" display="Clasificación de cartera y contingente por tipo de garantía" xr:uid="{F3BD280A-5184-4AE6-BBC2-8C952B91422B}"/>
    <hyperlink ref="A87" location="'36'!A1" display="Estratificación de cartera y contingente por monto y número de prestatarios" xr:uid="{AD0642BB-53E9-4363-AF1D-471FE77FF5F0}"/>
    <hyperlink ref="A88" location="'37'!A1" display="Estratificación de cartera y contingente por entidad y estado del crédito" xr:uid="{CB90EF1D-6973-4318-8618-6EF5E693EB5C}"/>
    <hyperlink ref="A86" location="'35'!A1" display="Clasificación de cartera y contingente por tipo y objeto del crédito" xr:uid="{77E9B29D-8A10-4A8B-A643-BD7A5FD7614E}"/>
    <hyperlink ref="A26" location="'6'!A1" display="Calificación de cartera y contingente" xr:uid="{459A3DE3-14CA-4A83-B6AC-5C2F84626136}"/>
    <hyperlink ref="A73" location="'22'!A1" display="Calificación de cartera y contingente" xr:uid="{68282218-B65B-48AA-A650-A3DCE9AAEF7C}"/>
    <hyperlink ref="A42" location="'12-7'!A1" display="Clasificación de cartera y contingente por entidad, estado y destino del crédito" xr:uid="{177B2725-847B-4162-9462-630F1796BDA1}"/>
    <hyperlink ref="A130" location="'57'!A1" display="Calificación de cartera y contingente" xr:uid="{22D63350-2D3A-4C4D-9FB3-D2B96C66B375}"/>
    <hyperlink ref="A131" location="'58'!A1" display="Clasificación de cartera por actividad económica del deudor" xr:uid="{E4990F10-A9EB-4D77-8B8B-4FD5177FE7AD}"/>
    <hyperlink ref="A132" location="'59'!A1" display="Clasificación de cartera por tipo de crédito" xr:uid="{7C5BBDD7-7E35-49E7-B089-89E05B5121A0}"/>
    <hyperlink ref="A133" location="'60'!A1" display="Clasificación de cartera y contingente por tipo de garantía" xr:uid="{665270D2-06EC-4675-8ECC-16856460EE72}"/>
    <hyperlink ref="A135" location="'62'!A1" display="Estratificación de cartera y contingente por monto y número de prestatarios" xr:uid="{ED43AD8E-2BBA-47FE-8D66-0462BA57959E}"/>
    <hyperlink ref="A134" location="'61'!A1" display="Clasificación de cartera y contingente por tipo y objeto del crédito" xr:uid="{77BF0AD2-E798-4544-8D16-CD5E88EF5984}"/>
    <hyperlink ref="A141" location="'66'!A1" display="Evolutivo de puntos de atención financiera entidades cooperativas de ahorro y crédito" xr:uid="{FBC7A46D-1859-4291-BD91-EE831FEE4D59}"/>
    <hyperlink ref="A142" location="'67'!A1" display="Evolutivo de puntos de atención financiera instituciones financieras de desarrollo" xr:uid="{6A49D99B-BCF3-476D-BDED-3D6519FB504D}"/>
    <hyperlink ref="A63" location="'20'!A1" display="Estratificación de cartera y contingente por monto y número de prestatarios" xr:uid="{3DA7CE66-E6C1-4704-AD31-955A897FC3DE}"/>
    <hyperlink ref="A139" location="'64'!A1" display="Evolutivo de puntos de atención financiera por subsistema (Bancos Pyme)" xr:uid="{7875556B-E955-4D2D-91E3-656664B45A5D}"/>
    <hyperlink ref="A100" location="'42-3'!A1" display="Clasificación de cartera y contingente por departamento, estado y destino del crédito" xr:uid="{CF35D9F2-80CC-4B5C-A496-3E7B980F8C49}"/>
    <hyperlink ref="A91" location="'38'!A1" display="Calificación de cartera y contingente" xr:uid="{E79562B6-0336-4C77-935E-6CB5826F1AEC}"/>
    <hyperlink ref="A92" location="'39'!A1" display="Clasificación de cartera por actividad económica del deudor" xr:uid="{FDCB9A47-E321-4D21-9255-2D2C850108BD}"/>
    <hyperlink ref="A93" location="'40'!A1" display="Clasificación de cartera por destino del crédito" xr:uid="{E4E43702-E8A6-4148-B831-9C20F818D65F}"/>
    <hyperlink ref="A94" location="'41-1'!A1" display="Clasificación de cartera y contingente por departamento, plazo y destino del crédito" xr:uid="{C0E76E95-2273-4CFB-8CAC-D793AD989826}"/>
    <hyperlink ref="A95" location="'41-2'!A1" display="Clasificación de cartera y contingente por departamento, plazo y destino del crédito" xr:uid="{0840A333-AF21-4D2C-A2B6-9E7F2824BFED}"/>
    <hyperlink ref="A96" location="'41-3'!A1" display="Clasificación de cartera y contingente por departamento, plazo y destino del crédito" xr:uid="{27BAE238-C787-4300-B9CF-39A53ACFD447}"/>
    <hyperlink ref="A98" location="'42-1'!A1" display="Clasificación de cartera y contingente por departamento, estado y destino del crédito" xr:uid="{136711A6-A745-4B78-B562-D90B8C5FDF5E}"/>
    <hyperlink ref="A99" location="'42-2'!A1" display="Clasificación de cartera y contingente por departamento, estado y destino del crédito" xr:uid="{C92F03E1-52AC-4372-B023-E3D4353EAE85}"/>
    <hyperlink ref="A101" location="'42-4'!A1" display="Clasificación de cartera y contingente por departamento, estado y destino del crédito" xr:uid="{79C31B03-852D-42EA-AC74-ED0A864F5B86}"/>
    <hyperlink ref="A119" location="'52-2'!A1" display="Clasificación de cartera y contingente por destino del crédito" xr:uid="{94603EF0-2A7D-4D1C-A916-FE5AF2EF69E5}"/>
    <hyperlink ref="A143" location="'68'!A1" display="Evolutivo de puntos de atención financiera bancos de desarrollo productivo" xr:uid="{8C5C92BF-829F-40DC-B10D-75C767FE6056}"/>
    <hyperlink ref="A97" location="'41-4'!Print_Area" display="Clasificación de cartera y contingente por departamento, plazo y destino del crédito" xr:uid="{8B5467C1-36CF-4D6E-9358-1A920DDE3A09}"/>
    <hyperlink ref="A102" location="'42-5'!Print_Area" display="Clasificación de cartera y contingente por departamento, estado y destino del crédito" xr:uid="{4C7BB764-9C1F-4E05-BCE4-D47AF695EFE9}"/>
  </hyperlinks>
  <pageMargins left="0.7" right="0.7" top="0.75" bottom="0.75" header="0.3" footer="0.3"/>
  <pageSetup scale="8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85DC1-9434-4F4F-A0E0-227DC934D5D7}">
  <dimension ref="A1:L40"/>
  <sheetViews>
    <sheetView zoomScale="70" zoomScaleNormal="70" workbookViewId="0">
      <selection activeCell="A13" sqref="A13"/>
    </sheetView>
  </sheetViews>
  <sheetFormatPr defaultColWidth="11.42578125" defaultRowHeight="15" x14ac:dyDescent="0.25"/>
  <cols>
    <col min="1" max="1" width="75.28515625" style="1" customWidth="1"/>
    <col min="2" max="2" width="17.7109375" style="1" bestFit="1" customWidth="1"/>
    <col min="3" max="3" width="16.85546875" style="1" bestFit="1" customWidth="1"/>
    <col min="4" max="4" width="24.28515625" style="1" bestFit="1" customWidth="1"/>
    <col min="5" max="7" width="15.7109375" style="1" bestFit="1" customWidth="1"/>
    <col min="8" max="8" width="16.85546875" style="1" bestFit="1" customWidth="1"/>
    <col min="9" max="10" width="15.7109375" style="1" bestFit="1" customWidth="1"/>
    <col min="11" max="11" width="19.42578125" style="1" customWidth="1"/>
    <col min="12" max="256" width="11.42578125" style="1"/>
    <col min="257" max="257" width="75.28515625" style="1" customWidth="1"/>
    <col min="258" max="258" width="17.7109375" style="1" bestFit="1" customWidth="1"/>
    <col min="259" max="259" width="16.85546875" style="1" bestFit="1" customWidth="1"/>
    <col min="260" max="260" width="24.28515625" style="1" bestFit="1" customWidth="1"/>
    <col min="261" max="263" width="15.7109375" style="1" bestFit="1" customWidth="1"/>
    <col min="264" max="264" width="16.85546875" style="1" bestFit="1" customWidth="1"/>
    <col min="265" max="266" width="15.7109375" style="1" bestFit="1" customWidth="1"/>
    <col min="267" max="267" width="19.42578125" style="1" customWidth="1"/>
    <col min="268" max="512" width="11.42578125" style="1"/>
    <col min="513" max="513" width="75.28515625" style="1" customWidth="1"/>
    <col min="514" max="514" width="17.7109375" style="1" bestFit="1" customWidth="1"/>
    <col min="515" max="515" width="16.85546875" style="1" bestFit="1" customWidth="1"/>
    <col min="516" max="516" width="24.28515625" style="1" bestFit="1" customWidth="1"/>
    <col min="517" max="519" width="15.7109375" style="1" bestFit="1" customWidth="1"/>
    <col min="520" max="520" width="16.85546875" style="1" bestFit="1" customWidth="1"/>
    <col min="521" max="522" width="15.7109375" style="1" bestFit="1" customWidth="1"/>
    <col min="523" max="523" width="19.42578125" style="1" customWidth="1"/>
    <col min="524" max="768" width="11.42578125" style="1"/>
    <col min="769" max="769" width="75.28515625" style="1" customWidth="1"/>
    <col min="770" max="770" width="17.7109375" style="1" bestFit="1" customWidth="1"/>
    <col min="771" max="771" width="16.85546875" style="1" bestFit="1" customWidth="1"/>
    <col min="772" max="772" width="24.28515625" style="1" bestFit="1" customWidth="1"/>
    <col min="773" max="775" width="15.7109375" style="1" bestFit="1" customWidth="1"/>
    <col min="776" max="776" width="16.85546875" style="1" bestFit="1" customWidth="1"/>
    <col min="777" max="778" width="15.7109375" style="1" bestFit="1" customWidth="1"/>
    <col min="779" max="779" width="19.42578125" style="1" customWidth="1"/>
    <col min="780" max="1024" width="11.42578125" style="1"/>
    <col min="1025" max="1025" width="75.28515625" style="1" customWidth="1"/>
    <col min="1026" max="1026" width="17.7109375" style="1" bestFit="1" customWidth="1"/>
    <col min="1027" max="1027" width="16.85546875" style="1" bestFit="1" customWidth="1"/>
    <col min="1028" max="1028" width="24.28515625" style="1" bestFit="1" customWidth="1"/>
    <col min="1029" max="1031" width="15.7109375" style="1" bestFit="1" customWidth="1"/>
    <col min="1032" max="1032" width="16.85546875" style="1" bestFit="1" customWidth="1"/>
    <col min="1033" max="1034" width="15.7109375" style="1" bestFit="1" customWidth="1"/>
    <col min="1035" max="1035" width="19.42578125" style="1" customWidth="1"/>
    <col min="1036" max="1280" width="11.42578125" style="1"/>
    <col min="1281" max="1281" width="75.28515625" style="1" customWidth="1"/>
    <col min="1282" max="1282" width="17.7109375" style="1" bestFit="1" customWidth="1"/>
    <col min="1283" max="1283" width="16.85546875" style="1" bestFit="1" customWidth="1"/>
    <col min="1284" max="1284" width="24.28515625" style="1" bestFit="1" customWidth="1"/>
    <col min="1285" max="1287" width="15.7109375" style="1" bestFit="1" customWidth="1"/>
    <col min="1288" max="1288" width="16.85546875" style="1" bestFit="1" customWidth="1"/>
    <col min="1289" max="1290" width="15.7109375" style="1" bestFit="1" customWidth="1"/>
    <col min="1291" max="1291" width="19.42578125" style="1" customWidth="1"/>
    <col min="1292" max="1536" width="11.42578125" style="1"/>
    <col min="1537" max="1537" width="75.28515625" style="1" customWidth="1"/>
    <col min="1538" max="1538" width="17.7109375" style="1" bestFit="1" customWidth="1"/>
    <col min="1539" max="1539" width="16.85546875" style="1" bestFit="1" customWidth="1"/>
    <col min="1540" max="1540" width="24.28515625" style="1" bestFit="1" customWidth="1"/>
    <col min="1541" max="1543" width="15.7109375" style="1" bestFit="1" customWidth="1"/>
    <col min="1544" max="1544" width="16.85546875" style="1" bestFit="1" customWidth="1"/>
    <col min="1545" max="1546" width="15.7109375" style="1" bestFit="1" customWidth="1"/>
    <col min="1547" max="1547" width="19.42578125" style="1" customWidth="1"/>
    <col min="1548" max="1792" width="11.42578125" style="1"/>
    <col min="1793" max="1793" width="75.28515625" style="1" customWidth="1"/>
    <col min="1794" max="1794" width="17.7109375" style="1" bestFit="1" customWidth="1"/>
    <col min="1795" max="1795" width="16.85546875" style="1" bestFit="1" customWidth="1"/>
    <col min="1796" max="1796" width="24.28515625" style="1" bestFit="1" customWidth="1"/>
    <col min="1797" max="1799" width="15.7109375" style="1" bestFit="1" customWidth="1"/>
    <col min="1800" max="1800" width="16.85546875" style="1" bestFit="1" customWidth="1"/>
    <col min="1801" max="1802" width="15.7109375" style="1" bestFit="1" customWidth="1"/>
    <col min="1803" max="1803" width="19.42578125" style="1" customWidth="1"/>
    <col min="1804" max="2048" width="11.42578125" style="1"/>
    <col min="2049" max="2049" width="75.28515625" style="1" customWidth="1"/>
    <col min="2050" max="2050" width="17.7109375" style="1" bestFit="1" customWidth="1"/>
    <col min="2051" max="2051" width="16.85546875" style="1" bestFit="1" customWidth="1"/>
    <col min="2052" max="2052" width="24.28515625" style="1" bestFit="1" customWidth="1"/>
    <col min="2053" max="2055" width="15.7109375" style="1" bestFit="1" customWidth="1"/>
    <col min="2056" max="2056" width="16.85546875" style="1" bestFit="1" customWidth="1"/>
    <col min="2057" max="2058" width="15.7109375" style="1" bestFit="1" customWidth="1"/>
    <col min="2059" max="2059" width="19.42578125" style="1" customWidth="1"/>
    <col min="2060" max="2304" width="11.42578125" style="1"/>
    <col min="2305" max="2305" width="75.28515625" style="1" customWidth="1"/>
    <col min="2306" max="2306" width="17.7109375" style="1" bestFit="1" customWidth="1"/>
    <col min="2307" max="2307" width="16.85546875" style="1" bestFit="1" customWidth="1"/>
    <col min="2308" max="2308" width="24.28515625" style="1" bestFit="1" customWidth="1"/>
    <col min="2309" max="2311" width="15.7109375" style="1" bestFit="1" customWidth="1"/>
    <col min="2312" max="2312" width="16.85546875" style="1" bestFit="1" customWidth="1"/>
    <col min="2313" max="2314" width="15.7109375" style="1" bestFit="1" customWidth="1"/>
    <col min="2315" max="2315" width="19.42578125" style="1" customWidth="1"/>
    <col min="2316" max="2560" width="11.42578125" style="1"/>
    <col min="2561" max="2561" width="75.28515625" style="1" customWidth="1"/>
    <col min="2562" max="2562" width="17.7109375" style="1" bestFit="1" customWidth="1"/>
    <col min="2563" max="2563" width="16.85546875" style="1" bestFit="1" customWidth="1"/>
    <col min="2564" max="2564" width="24.28515625" style="1" bestFit="1" customWidth="1"/>
    <col min="2565" max="2567" width="15.7109375" style="1" bestFit="1" customWidth="1"/>
    <col min="2568" max="2568" width="16.85546875" style="1" bestFit="1" customWidth="1"/>
    <col min="2569" max="2570" width="15.7109375" style="1" bestFit="1" customWidth="1"/>
    <col min="2571" max="2571" width="19.42578125" style="1" customWidth="1"/>
    <col min="2572" max="2816" width="11.42578125" style="1"/>
    <col min="2817" max="2817" width="75.28515625" style="1" customWidth="1"/>
    <col min="2818" max="2818" width="17.7109375" style="1" bestFit="1" customWidth="1"/>
    <col min="2819" max="2819" width="16.85546875" style="1" bestFit="1" customWidth="1"/>
    <col min="2820" max="2820" width="24.28515625" style="1" bestFit="1" customWidth="1"/>
    <col min="2821" max="2823" width="15.7109375" style="1" bestFit="1" customWidth="1"/>
    <col min="2824" max="2824" width="16.85546875" style="1" bestFit="1" customWidth="1"/>
    <col min="2825" max="2826" width="15.7109375" style="1" bestFit="1" customWidth="1"/>
    <col min="2827" max="2827" width="19.42578125" style="1" customWidth="1"/>
    <col min="2828" max="3072" width="11.42578125" style="1"/>
    <col min="3073" max="3073" width="75.28515625" style="1" customWidth="1"/>
    <col min="3074" max="3074" width="17.7109375" style="1" bestFit="1" customWidth="1"/>
    <col min="3075" max="3075" width="16.85546875" style="1" bestFit="1" customWidth="1"/>
    <col min="3076" max="3076" width="24.28515625" style="1" bestFit="1" customWidth="1"/>
    <col min="3077" max="3079" width="15.7109375" style="1" bestFit="1" customWidth="1"/>
    <col min="3080" max="3080" width="16.85546875" style="1" bestFit="1" customWidth="1"/>
    <col min="3081" max="3082" width="15.7109375" style="1" bestFit="1" customWidth="1"/>
    <col min="3083" max="3083" width="19.42578125" style="1" customWidth="1"/>
    <col min="3084" max="3328" width="11.42578125" style="1"/>
    <col min="3329" max="3329" width="75.28515625" style="1" customWidth="1"/>
    <col min="3330" max="3330" width="17.7109375" style="1" bestFit="1" customWidth="1"/>
    <col min="3331" max="3331" width="16.85546875" style="1" bestFit="1" customWidth="1"/>
    <col min="3332" max="3332" width="24.28515625" style="1" bestFit="1" customWidth="1"/>
    <col min="3333" max="3335" width="15.7109375" style="1" bestFit="1" customWidth="1"/>
    <col min="3336" max="3336" width="16.85546875" style="1" bestFit="1" customWidth="1"/>
    <col min="3337" max="3338" width="15.7109375" style="1" bestFit="1" customWidth="1"/>
    <col min="3339" max="3339" width="19.42578125" style="1" customWidth="1"/>
    <col min="3340" max="3584" width="11.42578125" style="1"/>
    <col min="3585" max="3585" width="75.28515625" style="1" customWidth="1"/>
    <col min="3586" max="3586" width="17.7109375" style="1" bestFit="1" customWidth="1"/>
    <col min="3587" max="3587" width="16.85546875" style="1" bestFit="1" customWidth="1"/>
    <col min="3588" max="3588" width="24.28515625" style="1" bestFit="1" customWidth="1"/>
    <col min="3589" max="3591" width="15.7109375" style="1" bestFit="1" customWidth="1"/>
    <col min="3592" max="3592" width="16.85546875" style="1" bestFit="1" customWidth="1"/>
    <col min="3593" max="3594" width="15.7109375" style="1" bestFit="1" customWidth="1"/>
    <col min="3595" max="3595" width="19.42578125" style="1" customWidth="1"/>
    <col min="3596" max="3840" width="11.42578125" style="1"/>
    <col min="3841" max="3841" width="75.28515625" style="1" customWidth="1"/>
    <col min="3842" max="3842" width="17.7109375" style="1" bestFit="1" customWidth="1"/>
    <col min="3843" max="3843" width="16.85546875" style="1" bestFit="1" customWidth="1"/>
    <col min="3844" max="3844" width="24.28515625" style="1" bestFit="1" customWidth="1"/>
    <col min="3845" max="3847" width="15.7109375" style="1" bestFit="1" customWidth="1"/>
    <col min="3848" max="3848" width="16.85546875" style="1" bestFit="1" customWidth="1"/>
    <col min="3849" max="3850" width="15.7109375" style="1" bestFit="1" customWidth="1"/>
    <col min="3851" max="3851" width="19.42578125" style="1" customWidth="1"/>
    <col min="3852" max="4096" width="11.42578125" style="1"/>
    <col min="4097" max="4097" width="75.28515625" style="1" customWidth="1"/>
    <col min="4098" max="4098" width="17.7109375" style="1" bestFit="1" customWidth="1"/>
    <col min="4099" max="4099" width="16.85546875" style="1" bestFit="1" customWidth="1"/>
    <col min="4100" max="4100" width="24.28515625" style="1" bestFit="1" customWidth="1"/>
    <col min="4101" max="4103" width="15.7109375" style="1" bestFit="1" customWidth="1"/>
    <col min="4104" max="4104" width="16.85546875" style="1" bestFit="1" customWidth="1"/>
    <col min="4105" max="4106" width="15.7109375" style="1" bestFit="1" customWidth="1"/>
    <col min="4107" max="4107" width="19.42578125" style="1" customWidth="1"/>
    <col min="4108" max="4352" width="11.42578125" style="1"/>
    <col min="4353" max="4353" width="75.28515625" style="1" customWidth="1"/>
    <col min="4354" max="4354" width="17.7109375" style="1" bestFit="1" customWidth="1"/>
    <col min="4355" max="4355" width="16.85546875" style="1" bestFit="1" customWidth="1"/>
    <col min="4356" max="4356" width="24.28515625" style="1" bestFit="1" customWidth="1"/>
    <col min="4357" max="4359" width="15.7109375" style="1" bestFit="1" customWidth="1"/>
    <col min="4360" max="4360" width="16.85546875" style="1" bestFit="1" customWidth="1"/>
    <col min="4361" max="4362" width="15.7109375" style="1" bestFit="1" customWidth="1"/>
    <col min="4363" max="4363" width="19.42578125" style="1" customWidth="1"/>
    <col min="4364" max="4608" width="11.42578125" style="1"/>
    <col min="4609" max="4609" width="75.28515625" style="1" customWidth="1"/>
    <col min="4610" max="4610" width="17.7109375" style="1" bestFit="1" customWidth="1"/>
    <col min="4611" max="4611" width="16.85546875" style="1" bestFit="1" customWidth="1"/>
    <col min="4612" max="4612" width="24.28515625" style="1" bestFit="1" customWidth="1"/>
    <col min="4613" max="4615" width="15.7109375" style="1" bestFit="1" customWidth="1"/>
    <col min="4616" max="4616" width="16.85546875" style="1" bestFit="1" customWidth="1"/>
    <col min="4617" max="4618" width="15.7109375" style="1" bestFit="1" customWidth="1"/>
    <col min="4619" max="4619" width="19.42578125" style="1" customWidth="1"/>
    <col min="4620" max="4864" width="11.42578125" style="1"/>
    <col min="4865" max="4865" width="75.28515625" style="1" customWidth="1"/>
    <col min="4866" max="4866" width="17.7109375" style="1" bestFit="1" customWidth="1"/>
    <col min="4867" max="4867" width="16.85546875" style="1" bestFit="1" customWidth="1"/>
    <col min="4868" max="4868" width="24.28515625" style="1" bestFit="1" customWidth="1"/>
    <col min="4869" max="4871" width="15.7109375" style="1" bestFit="1" customWidth="1"/>
    <col min="4872" max="4872" width="16.85546875" style="1" bestFit="1" customWidth="1"/>
    <col min="4873" max="4874" width="15.7109375" style="1" bestFit="1" customWidth="1"/>
    <col min="4875" max="4875" width="19.42578125" style="1" customWidth="1"/>
    <col min="4876" max="5120" width="11.42578125" style="1"/>
    <col min="5121" max="5121" width="75.28515625" style="1" customWidth="1"/>
    <col min="5122" max="5122" width="17.7109375" style="1" bestFit="1" customWidth="1"/>
    <col min="5123" max="5123" width="16.85546875" style="1" bestFit="1" customWidth="1"/>
    <col min="5124" max="5124" width="24.28515625" style="1" bestFit="1" customWidth="1"/>
    <col min="5125" max="5127" width="15.7109375" style="1" bestFit="1" customWidth="1"/>
    <col min="5128" max="5128" width="16.85546875" style="1" bestFit="1" customWidth="1"/>
    <col min="5129" max="5130" width="15.7109375" style="1" bestFit="1" customWidth="1"/>
    <col min="5131" max="5131" width="19.42578125" style="1" customWidth="1"/>
    <col min="5132" max="5376" width="11.42578125" style="1"/>
    <col min="5377" max="5377" width="75.28515625" style="1" customWidth="1"/>
    <col min="5378" max="5378" width="17.7109375" style="1" bestFit="1" customWidth="1"/>
    <col min="5379" max="5379" width="16.85546875" style="1" bestFit="1" customWidth="1"/>
    <col min="5380" max="5380" width="24.28515625" style="1" bestFit="1" customWidth="1"/>
    <col min="5381" max="5383" width="15.7109375" style="1" bestFit="1" customWidth="1"/>
    <col min="5384" max="5384" width="16.85546875" style="1" bestFit="1" customWidth="1"/>
    <col min="5385" max="5386" width="15.7109375" style="1" bestFit="1" customWidth="1"/>
    <col min="5387" max="5387" width="19.42578125" style="1" customWidth="1"/>
    <col min="5388" max="5632" width="11.42578125" style="1"/>
    <col min="5633" max="5633" width="75.28515625" style="1" customWidth="1"/>
    <col min="5634" max="5634" width="17.7109375" style="1" bestFit="1" customWidth="1"/>
    <col min="5635" max="5635" width="16.85546875" style="1" bestFit="1" customWidth="1"/>
    <col min="5636" max="5636" width="24.28515625" style="1" bestFit="1" customWidth="1"/>
    <col min="5637" max="5639" width="15.7109375" style="1" bestFit="1" customWidth="1"/>
    <col min="5640" max="5640" width="16.85546875" style="1" bestFit="1" customWidth="1"/>
    <col min="5641" max="5642" width="15.7109375" style="1" bestFit="1" customWidth="1"/>
    <col min="5643" max="5643" width="19.42578125" style="1" customWidth="1"/>
    <col min="5644" max="5888" width="11.42578125" style="1"/>
    <col min="5889" max="5889" width="75.28515625" style="1" customWidth="1"/>
    <col min="5890" max="5890" width="17.7109375" style="1" bestFit="1" customWidth="1"/>
    <col min="5891" max="5891" width="16.85546875" style="1" bestFit="1" customWidth="1"/>
    <col min="5892" max="5892" width="24.28515625" style="1" bestFit="1" customWidth="1"/>
    <col min="5893" max="5895" width="15.7109375" style="1" bestFit="1" customWidth="1"/>
    <col min="5896" max="5896" width="16.85546875" style="1" bestFit="1" customWidth="1"/>
    <col min="5897" max="5898" width="15.7109375" style="1" bestFit="1" customWidth="1"/>
    <col min="5899" max="5899" width="19.42578125" style="1" customWidth="1"/>
    <col min="5900" max="6144" width="11.42578125" style="1"/>
    <col min="6145" max="6145" width="75.28515625" style="1" customWidth="1"/>
    <col min="6146" max="6146" width="17.7109375" style="1" bestFit="1" customWidth="1"/>
    <col min="6147" max="6147" width="16.85546875" style="1" bestFit="1" customWidth="1"/>
    <col min="6148" max="6148" width="24.28515625" style="1" bestFit="1" customWidth="1"/>
    <col min="6149" max="6151" width="15.7109375" style="1" bestFit="1" customWidth="1"/>
    <col min="6152" max="6152" width="16.85546875" style="1" bestFit="1" customWidth="1"/>
    <col min="6153" max="6154" width="15.7109375" style="1" bestFit="1" customWidth="1"/>
    <col min="6155" max="6155" width="19.42578125" style="1" customWidth="1"/>
    <col min="6156" max="6400" width="11.42578125" style="1"/>
    <col min="6401" max="6401" width="75.28515625" style="1" customWidth="1"/>
    <col min="6402" max="6402" width="17.7109375" style="1" bestFit="1" customWidth="1"/>
    <col min="6403" max="6403" width="16.85546875" style="1" bestFit="1" customWidth="1"/>
    <col min="6404" max="6404" width="24.28515625" style="1" bestFit="1" customWidth="1"/>
    <col min="6405" max="6407" width="15.7109375" style="1" bestFit="1" customWidth="1"/>
    <col min="6408" max="6408" width="16.85546875" style="1" bestFit="1" customWidth="1"/>
    <col min="6409" max="6410" width="15.7109375" style="1" bestFit="1" customWidth="1"/>
    <col min="6411" max="6411" width="19.42578125" style="1" customWidth="1"/>
    <col min="6412" max="6656" width="11.42578125" style="1"/>
    <col min="6657" max="6657" width="75.28515625" style="1" customWidth="1"/>
    <col min="6658" max="6658" width="17.7109375" style="1" bestFit="1" customWidth="1"/>
    <col min="6659" max="6659" width="16.85546875" style="1" bestFit="1" customWidth="1"/>
    <col min="6660" max="6660" width="24.28515625" style="1" bestFit="1" customWidth="1"/>
    <col min="6661" max="6663" width="15.7109375" style="1" bestFit="1" customWidth="1"/>
    <col min="6664" max="6664" width="16.85546875" style="1" bestFit="1" customWidth="1"/>
    <col min="6665" max="6666" width="15.7109375" style="1" bestFit="1" customWidth="1"/>
    <col min="6667" max="6667" width="19.42578125" style="1" customWidth="1"/>
    <col min="6668" max="6912" width="11.42578125" style="1"/>
    <col min="6913" max="6913" width="75.28515625" style="1" customWidth="1"/>
    <col min="6914" max="6914" width="17.7109375" style="1" bestFit="1" customWidth="1"/>
    <col min="6915" max="6915" width="16.85546875" style="1" bestFit="1" customWidth="1"/>
    <col min="6916" max="6916" width="24.28515625" style="1" bestFit="1" customWidth="1"/>
    <col min="6917" max="6919" width="15.7109375" style="1" bestFit="1" customWidth="1"/>
    <col min="6920" max="6920" width="16.85546875" style="1" bestFit="1" customWidth="1"/>
    <col min="6921" max="6922" width="15.7109375" style="1" bestFit="1" customWidth="1"/>
    <col min="6923" max="6923" width="19.42578125" style="1" customWidth="1"/>
    <col min="6924" max="7168" width="11.42578125" style="1"/>
    <col min="7169" max="7169" width="75.28515625" style="1" customWidth="1"/>
    <col min="7170" max="7170" width="17.7109375" style="1" bestFit="1" customWidth="1"/>
    <col min="7171" max="7171" width="16.85546875" style="1" bestFit="1" customWidth="1"/>
    <col min="7172" max="7172" width="24.28515625" style="1" bestFit="1" customWidth="1"/>
    <col min="7173" max="7175" width="15.7109375" style="1" bestFit="1" customWidth="1"/>
    <col min="7176" max="7176" width="16.85546875" style="1" bestFit="1" customWidth="1"/>
    <col min="7177" max="7178" width="15.7109375" style="1" bestFit="1" customWidth="1"/>
    <col min="7179" max="7179" width="19.42578125" style="1" customWidth="1"/>
    <col min="7180" max="7424" width="11.42578125" style="1"/>
    <col min="7425" max="7425" width="75.28515625" style="1" customWidth="1"/>
    <col min="7426" max="7426" width="17.7109375" style="1" bestFit="1" customWidth="1"/>
    <col min="7427" max="7427" width="16.85546875" style="1" bestFit="1" customWidth="1"/>
    <col min="7428" max="7428" width="24.28515625" style="1" bestFit="1" customWidth="1"/>
    <col min="7429" max="7431" width="15.7109375" style="1" bestFit="1" customWidth="1"/>
    <col min="7432" max="7432" width="16.85546875" style="1" bestFit="1" customWidth="1"/>
    <col min="7433" max="7434" width="15.7109375" style="1" bestFit="1" customWidth="1"/>
    <col min="7435" max="7435" width="19.42578125" style="1" customWidth="1"/>
    <col min="7436" max="7680" width="11.42578125" style="1"/>
    <col min="7681" max="7681" width="75.28515625" style="1" customWidth="1"/>
    <col min="7682" max="7682" width="17.7109375" style="1" bestFit="1" customWidth="1"/>
    <col min="7683" max="7683" width="16.85546875" style="1" bestFit="1" customWidth="1"/>
    <col min="7684" max="7684" width="24.28515625" style="1" bestFit="1" customWidth="1"/>
    <col min="7685" max="7687" width="15.7109375" style="1" bestFit="1" customWidth="1"/>
    <col min="7688" max="7688" width="16.85546875" style="1" bestFit="1" customWidth="1"/>
    <col min="7689" max="7690" width="15.7109375" style="1" bestFit="1" customWidth="1"/>
    <col min="7691" max="7691" width="19.42578125" style="1" customWidth="1"/>
    <col min="7692" max="7936" width="11.42578125" style="1"/>
    <col min="7937" max="7937" width="75.28515625" style="1" customWidth="1"/>
    <col min="7938" max="7938" width="17.7109375" style="1" bestFit="1" customWidth="1"/>
    <col min="7939" max="7939" width="16.85546875" style="1" bestFit="1" customWidth="1"/>
    <col min="7940" max="7940" width="24.28515625" style="1" bestFit="1" customWidth="1"/>
    <col min="7941" max="7943" width="15.7109375" style="1" bestFit="1" customWidth="1"/>
    <col min="7944" max="7944" width="16.85546875" style="1" bestFit="1" customWidth="1"/>
    <col min="7945" max="7946" width="15.7109375" style="1" bestFit="1" customWidth="1"/>
    <col min="7947" max="7947" width="19.42578125" style="1" customWidth="1"/>
    <col min="7948" max="8192" width="11.42578125" style="1"/>
    <col min="8193" max="8193" width="75.28515625" style="1" customWidth="1"/>
    <col min="8194" max="8194" width="17.7109375" style="1" bestFit="1" customWidth="1"/>
    <col min="8195" max="8195" width="16.85546875" style="1" bestFit="1" customWidth="1"/>
    <col min="8196" max="8196" width="24.28515625" style="1" bestFit="1" customWidth="1"/>
    <col min="8197" max="8199" width="15.7109375" style="1" bestFit="1" customWidth="1"/>
    <col min="8200" max="8200" width="16.85546875" style="1" bestFit="1" customWidth="1"/>
    <col min="8201" max="8202" width="15.7109375" style="1" bestFit="1" customWidth="1"/>
    <col min="8203" max="8203" width="19.42578125" style="1" customWidth="1"/>
    <col min="8204" max="8448" width="11.42578125" style="1"/>
    <col min="8449" max="8449" width="75.28515625" style="1" customWidth="1"/>
    <col min="8450" max="8450" width="17.7109375" style="1" bestFit="1" customWidth="1"/>
    <col min="8451" max="8451" width="16.85546875" style="1" bestFit="1" customWidth="1"/>
    <col min="8452" max="8452" width="24.28515625" style="1" bestFit="1" customWidth="1"/>
    <col min="8453" max="8455" width="15.7109375" style="1" bestFit="1" customWidth="1"/>
    <col min="8456" max="8456" width="16.85546875" style="1" bestFit="1" customWidth="1"/>
    <col min="8457" max="8458" width="15.7109375" style="1" bestFit="1" customWidth="1"/>
    <col min="8459" max="8459" width="19.42578125" style="1" customWidth="1"/>
    <col min="8460" max="8704" width="11.42578125" style="1"/>
    <col min="8705" max="8705" width="75.28515625" style="1" customWidth="1"/>
    <col min="8706" max="8706" width="17.7109375" style="1" bestFit="1" customWidth="1"/>
    <col min="8707" max="8707" width="16.85546875" style="1" bestFit="1" customWidth="1"/>
    <col min="8708" max="8708" width="24.28515625" style="1" bestFit="1" customWidth="1"/>
    <col min="8709" max="8711" width="15.7109375" style="1" bestFit="1" customWidth="1"/>
    <col min="8712" max="8712" width="16.85546875" style="1" bestFit="1" customWidth="1"/>
    <col min="8713" max="8714" width="15.7109375" style="1" bestFit="1" customWidth="1"/>
    <col min="8715" max="8715" width="19.42578125" style="1" customWidth="1"/>
    <col min="8716" max="8960" width="11.42578125" style="1"/>
    <col min="8961" max="8961" width="75.28515625" style="1" customWidth="1"/>
    <col min="8962" max="8962" width="17.7109375" style="1" bestFit="1" customWidth="1"/>
    <col min="8963" max="8963" width="16.85546875" style="1" bestFit="1" customWidth="1"/>
    <col min="8964" max="8964" width="24.28515625" style="1" bestFit="1" customWidth="1"/>
    <col min="8965" max="8967" width="15.7109375" style="1" bestFit="1" customWidth="1"/>
    <col min="8968" max="8968" width="16.85546875" style="1" bestFit="1" customWidth="1"/>
    <col min="8969" max="8970" width="15.7109375" style="1" bestFit="1" customWidth="1"/>
    <col min="8971" max="8971" width="19.42578125" style="1" customWidth="1"/>
    <col min="8972" max="9216" width="11.42578125" style="1"/>
    <col min="9217" max="9217" width="75.28515625" style="1" customWidth="1"/>
    <col min="9218" max="9218" width="17.7109375" style="1" bestFit="1" customWidth="1"/>
    <col min="9219" max="9219" width="16.85546875" style="1" bestFit="1" customWidth="1"/>
    <col min="9220" max="9220" width="24.28515625" style="1" bestFit="1" customWidth="1"/>
    <col min="9221" max="9223" width="15.7109375" style="1" bestFit="1" customWidth="1"/>
    <col min="9224" max="9224" width="16.85546875" style="1" bestFit="1" customWidth="1"/>
    <col min="9225" max="9226" width="15.7109375" style="1" bestFit="1" customWidth="1"/>
    <col min="9227" max="9227" width="19.42578125" style="1" customWidth="1"/>
    <col min="9228" max="9472" width="11.42578125" style="1"/>
    <col min="9473" max="9473" width="75.28515625" style="1" customWidth="1"/>
    <col min="9474" max="9474" width="17.7109375" style="1" bestFit="1" customWidth="1"/>
    <col min="9475" max="9475" width="16.85546875" style="1" bestFit="1" customWidth="1"/>
    <col min="9476" max="9476" width="24.28515625" style="1" bestFit="1" customWidth="1"/>
    <col min="9477" max="9479" width="15.7109375" style="1" bestFit="1" customWidth="1"/>
    <col min="9480" max="9480" width="16.85546875" style="1" bestFit="1" customWidth="1"/>
    <col min="9481" max="9482" width="15.7109375" style="1" bestFit="1" customWidth="1"/>
    <col min="9483" max="9483" width="19.42578125" style="1" customWidth="1"/>
    <col min="9484" max="9728" width="11.42578125" style="1"/>
    <col min="9729" max="9729" width="75.28515625" style="1" customWidth="1"/>
    <col min="9730" max="9730" width="17.7109375" style="1" bestFit="1" customWidth="1"/>
    <col min="9731" max="9731" width="16.85546875" style="1" bestFit="1" customWidth="1"/>
    <col min="9732" max="9732" width="24.28515625" style="1" bestFit="1" customWidth="1"/>
    <col min="9733" max="9735" width="15.7109375" style="1" bestFit="1" customWidth="1"/>
    <col min="9736" max="9736" width="16.85546875" style="1" bestFit="1" customWidth="1"/>
    <col min="9737" max="9738" width="15.7109375" style="1" bestFit="1" customWidth="1"/>
    <col min="9739" max="9739" width="19.42578125" style="1" customWidth="1"/>
    <col min="9740" max="9984" width="11.42578125" style="1"/>
    <col min="9985" max="9985" width="75.28515625" style="1" customWidth="1"/>
    <col min="9986" max="9986" width="17.7109375" style="1" bestFit="1" customWidth="1"/>
    <col min="9987" max="9987" width="16.85546875" style="1" bestFit="1" customWidth="1"/>
    <col min="9988" max="9988" width="24.28515625" style="1" bestFit="1" customWidth="1"/>
    <col min="9989" max="9991" width="15.7109375" style="1" bestFit="1" customWidth="1"/>
    <col min="9992" max="9992" width="16.85546875" style="1" bestFit="1" customWidth="1"/>
    <col min="9993" max="9994" width="15.7109375" style="1" bestFit="1" customWidth="1"/>
    <col min="9995" max="9995" width="19.42578125" style="1" customWidth="1"/>
    <col min="9996" max="10240" width="11.42578125" style="1"/>
    <col min="10241" max="10241" width="75.28515625" style="1" customWidth="1"/>
    <col min="10242" max="10242" width="17.7109375" style="1" bestFit="1" customWidth="1"/>
    <col min="10243" max="10243" width="16.85546875" style="1" bestFit="1" customWidth="1"/>
    <col min="10244" max="10244" width="24.28515625" style="1" bestFit="1" customWidth="1"/>
    <col min="10245" max="10247" width="15.7109375" style="1" bestFit="1" customWidth="1"/>
    <col min="10248" max="10248" width="16.85546875" style="1" bestFit="1" customWidth="1"/>
    <col min="10249" max="10250" width="15.7109375" style="1" bestFit="1" customWidth="1"/>
    <col min="10251" max="10251" width="19.42578125" style="1" customWidth="1"/>
    <col min="10252" max="10496" width="11.42578125" style="1"/>
    <col min="10497" max="10497" width="75.28515625" style="1" customWidth="1"/>
    <col min="10498" max="10498" width="17.7109375" style="1" bestFit="1" customWidth="1"/>
    <col min="10499" max="10499" width="16.85546875" style="1" bestFit="1" customWidth="1"/>
    <col min="10500" max="10500" width="24.28515625" style="1" bestFit="1" customWidth="1"/>
    <col min="10501" max="10503" width="15.7109375" style="1" bestFit="1" customWidth="1"/>
    <col min="10504" max="10504" width="16.85546875" style="1" bestFit="1" customWidth="1"/>
    <col min="10505" max="10506" width="15.7109375" style="1" bestFit="1" customWidth="1"/>
    <col min="10507" max="10507" width="19.42578125" style="1" customWidth="1"/>
    <col min="10508" max="10752" width="11.42578125" style="1"/>
    <col min="10753" max="10753" width="75.28515625" style="1" customWidth="1"/>
    <col min="10754" max="10754" width="17.7109375" style="1" bestFit="1" customWidth="1"/>
    <col min="10755" max="10755" width="16.85546875" style="1" bestFit="1" customWidth="1"/>
    <col min="10756" max="10756" width="24.28515625" style="1" bestFit="1" customWidth="1"/>
    <col min="10757" max="10759" width="15.7109375" style="1" bestFit="1" customWidth="1"/>
    <col min="10760" max="10760" width="16.85546875" style="1" bestFit="1" customWidth="1"/>
    <col min="10761" max="10762" width="15.7109375" style="1" bestFit="1" customWidth="1"/>
    <col min="10763" max="10763" width="19.42578125" style="1" customWidth="1"/>
    <col min="10764" max="11008" width="11.42578125" style="1"/>
    <col min="11009" max="11009" width="75.28515625" style="1" customWidth="1"/>
    <col min="11010" max="11010" width="17.7109375" style="1" bestFit="1" customWidth="1"/>
    <col min="11011" max="11011" width="16.85546875" style="1" bestFit="1" customWidth="1"/>
    <col min="11012" max="11012" width="24.28515625" style="1" bestFit="1" customWidth="1"/>
    <col min="11013" max="11015" width="15.7109375" style="1" bestFit="1" customWidth="1"/>
    <col min="11016" max="11016" width="16.85546875" style="1" bestFit="1" customWidth="1"/>
    <col min="11017" max="11018" width="15.7109375" style="1" bestFit="1" customWidth="1"/>
    <col min="11019" max="11019" width="19.42578125" style="1" customWidth="1"/>
    <col min="11020" max="11264" width="11.42578125" style="1"/>
    <col min="11265" max="11265" width="75.28515625" style="1" customWidth="1"/>
    <col min="11266" max="11266" width="17.7109375" style="1" bestFit="1" customWidth="1"/>
    <col min="11267" max="11267" width="16.85546875" style="1" bestFit="1" customWidth="1"/>
    <col min="11268" max="11268" width="24.28515625" style="1" bestFit="1" customWidth="1"/>
    <col min="11269" max="11271" width="15.7109375" style="1" bestFit="1" customWidth="1"/>
    <col min="11272" max="11272" width="16.85546875" style="1" bestFit="1" customWidth="1"/>
    <col min="11273" max="11274" width="15.7109375" style="1" bestFit="1" customWidth="1"/>
    <col min="11275" max="11275" width="19.42578125" style="1" customWidth="1"/>
    <col min="11276" max="11520" width="11.42578125" style="1"/>
    <col min="11521" max="11521" width="75.28515625" style="1" customWidth="1"/>
    <col min="11522" max="11522" width="17.7109375" style="1" bestFit="1" customWidth="1"/>
    <col min="11523" max="11523" width="16.85546875" style="1" bestFit="1" customWidth="1"/>
    <col min="11524" max="11524" width="24.28515625" style="1" bestFit="1" customWidth="1"/>
    <col min="11525" max="11527" width="15.7109375" style="1" bestFit="1" customWidth="1"/>
    <col min="11528" max="11528" width="16.85546875" style="1" bestFit="1" customWidth="1"/>
    <col min="11529" max="11530" width="15.7109375" style="1" bestFit="1" customWidth="1"/>
    <col min="11531" max="11531" width="19.42578125" style="1" customWidth="1"/>
    <col min="11532" max="11776" width="11.42578125" style="1"/>
    <col min="11777" max="11777" width="75.28515625" style="1" customWidth="1"/>
    <col min="11778" max="11778" width="17.7109375" style="1" bestFit="1" customWidth="1"/>
    <col min="11779" max="11779" width="16.85546875" style="1" bestFit="1" customWidth="1"/>
    <col min="11780" max="11780" width="24.28515625" style="1" bestFit="1" customWidth="1"/>
    <col min="11781" max="11783" width="15.7109375" style="1" bestFit="1" customWidth="1"/>
    <col min="11784" max="11784" width="16.85546875" style="1" bestFit="1" customWidth="1"/>
    <col min="11785" max="11786" width="15.7109375" style="1" bestFit="1" customWidth="1"/>
    <col min="11787" max="11787" width="19.42578125" style="1" customWidth="1"/>
    <col min="11788" max="12032" width="11.42578125" style="1"/>
    <col min="12033" max="12033" width="75.28515625" style="1" customWidth="1"/>
    <col min="12034" max="12034" width="17.7109375" style="1" bestFit="1" customWidth="1"/>
    <col min="12035" max="12035" width="16.85546875" style="1" bestFit="1" customWidth="1"/>
    <col min="12036" max="12036" width="24.28515625" style="1" bestFit="1" customWidth="1"/>
    <col min="12037" max="12039" width="15.7109375" style="1" bestFit="1" customWidth="1"/>
    <col min="12040" max="12040" width="16.85546875" style="1" bestFit="1" customWidth="1"/>
    <col min="12041" max="12042" width="15.7109375" style="1" bestFit="1" customWidth="1"/>
    <col min="12043" max="12043" width="19.42578125" style="1" customWidth="1"/>
    <col min="12044" max="12288" width="11.42578125" style="1"/>
    <col min="12289" max="12289" width="75.28515625" style="1" customWidth="1"/>
    <col min="12290" max="12290" width="17.7109375" style="1" bestFit="1" customWidth="1"/>
    <col min="12291" max="12291" width="16.85546875" style="1" bestFit="1" customWidth="1"/>
    <col min="12292" max="12292" width="24.28515625" style="1" bestFit="1" customWidth="1"/>
    <col min="12293" max="12295" width="15.7109375" style="1" bestFit="1" customWidth="1"/>
    <col min="12296" max="12296" width="16.85546875" style="1" bestFit="1" customWidth="1"/>
    <col min="12297" max="12298" width="15.7109375" style="1" bestFit="1" customWidth="1"/>
    <col min="12299" max="12299" width="19.42578125" style="1" customWidth="1"/>
    <col min="12300" max="12544" width="11.42578125" style="1"/>
    <col min="12545" max="12545" width="75.28515625" style="1" customWidth="1"/>
    <col min="12546" max="12546" width="17.7109375" style="1" bestFit="1" customWidth="1"/>
    <col min="12547" max="12547" width="16.85546875" style="1" bestFit="1" customWidth="1"/>
    <col min="12548" max="12548" width="24.28515625" style="1" bestFit="1" customWidth="1"/>
    <col min="12549" max="12551" width="15.7109375" style="1" bestFit="1" customWidth="1"/>
    <col min="12552" max="12552" width="16.85546875" style="1" bestFit="1" customWidth="1"/>
    <col min="12553" max="12554" width="15.7109375" style="1" bestFit="1" customWidth="1"/>
    <col min="12555" max="12555" width="19.42578125" style="1" customWidth="1"/>
    <col min="12556" max="12800" width="11.42578125" style="1"/>
    <col min="12801" max="12801" width="75.28515625" style="1" customWidth="1"/>
    <col min="12802" max="12802" width="17.7109375" style="1" bestFit="1" customWidth="1"/>
    <col min="12803" max="12803" width="16.85546875" style="1" bestFit="1" customWidth="1"/>
    <col min="12804" max="12804" width="24.28515625" style="1" bestFit="1" customWidth="1"/>
    <col min="12805" max="12807" width="15.7109375" style="1" bestFit="1" customWidth="1"/>
    <col min="12808" max="12808" width="16.85546875" style="1" bestFit="1" customWidth="1"/>
    <col min="12809" max="12810" width="15.7109375" style="1" bestFit="1" customWidth="1"/>
    <col min="12811" max="12811" width="19.42578125" style="1" customWidth="1"/>
    <col min="12812" max="13056" width="11.42578125" style="1"/>
    <col min="13057" max="13057" width="75.28515625" style="1" customWidth="1"/>
    <col min="13058" max="13058" width="17.7109375" style="1" bestFit="1" customWidth="1"/>
    <col min="13059" max="13059" width="16.85546875" style="1" bestFit="1" customWidth="1"/>
    <col min="13060" max="13060" width="24.28515625" style="1" bestFit="1" customWidth="1"/>
    <col min="13061" max="13063" width="15.7109375" style="1" bestFit="1" customWidth="1"/>
    <col min="13064" max="13064" width="16.85546875" style="1" bestFit="1" customWidth="1"/>
    <col min="13065" max="13066" width="15.7109375" style="1" bestFit="1" customWidth="1"/>
    <col min="13067" max="13067" width="19.42578125" style="1" customWidth="1"/>
    <col min="13068" max="13312" width="11.42578125" style="1"/>
    <col min="13313" max="13313" width="75.28515625" style="1" customWidth="1"/>
    <col min="13314" max="13314" width="17.7109375" style="1" bestFit="1" customWidth="1"/>
    <col min="13315" max="13315" width="16.85546875" style="1" bestFit="1" customWidth="1"/>
    <col min="13316" max="13316" width="24.28515625" style="1" bestFit="1" customWidth="1"/>
    <col min="13317" max="13319" width="15.7109375" style="1" bestFit="1" customWidth="1"/>
    <col min="13320" max="13320" width="16.85546875" style="1" bestFit="1" customWidth="1"/>
    <col min="13321" max="13322" width="15.7109375" style="1" bestFit="1" customWidth="1"/>
    <col min="13323" max="13323" width="19.42578125" style="1" customWidth="1"/>
    <col min="13324" max="13568" width="11.42578125" style="1"/>
    <col min="13569" max="13569" width="75.28515625" style="1" customWidth="1"/>
    <col min="13570" max="13570" width="17.7109375" style="1" bestFit="1" customWidth="1"/>
    <col min="13571" max="13571" width="16.85546875" style="1" bestFit="1" customWidth="1"/>
    <col min="13572" max="13572" width="24.28515625" style="1" bestFit="1" customWidth="1"/>
    <col min="13573" max="13575" width="15.7109375" style="1" bestFit="1" customWidth="1"/>
    <col min="13576" max="13576" width="16.85546875" style="1" bestFit="1" customWidth="1"/>
    <col min="13577" max="13578" width="15.7109375" style="1" bestFit="1" customWidth="1"/>
    <col min="13579" max="13579" width="19.42578125" style="1" customWidth="1"/>
    <col min="13580" max="13824" width="11.42578125" style="1"/>
    <col min="13825" max="13825" width="75.28515625" style="1" customWidth="1"/>
    <col min="13826" max="13826" width="17.7109375" style="1" bestFit="1" customWidth="1"/>
    <col min="13827" max="13827" width="16.85546875" style="1" bestFit="1" customWidth="1"/>
    <col min="13828" max="13828" width="24.28515625" style="1" bestFit="1" customWidth="1"/>
    <col min="13829" max="13831" width="15.7109375" style="1" bestFit="1" customWidth="1"/>
    <col min="13832" max="13832" width="16.85546875" style="1" bestFit="1" customWidth="1"/>
    <col min="13833" max="13834" width="15.7109375" style="1" bestFit="1" customWidth="1"/>
    <col min="13835" max="13835" width="19.42578125" style="1" customWidth="1"/>
    <col min="13836" max="14080" width="11.42578125" style="1"/>
    <col min="14081" max="14081" width="75.28515625" style="1" customWidth="1"/>
    <col min="14082" max="14082" width="17.7109375" style="1" bestFit="1" customWidth="1"/>
    <col min="14083" max="14083" width="16.85546875" style="1" bestFit="1" customWidth="1"/>
    <col min="14084" max="14084" width="24.28515625" style="1" bestFit="1" customWidth="1"/>
    <col min="14085" max="14087" width="15.7109375" style="1" bestFit="1" customWidth="1"/>
    <col min="14088" max="14088" width="16.85546875" style="1" bestFit="1" customWidth="1"/>
    <col min="14089" max="14090" width="15.7109375" style="1" bestFit="1" customWidth="1"/>
    <col min="14091" max="14091" width="19.42578125" style="1" customWidth="1"/>
    <col min="14092" max="14336" width="11.42578125" style="1"/>
    <col min="14337" max="14337" width="75.28515625" style="1" customWidth="1"/>
    <col min="14338" max="14338" width="17.7109375" style="1" bestFit="1" customWidth="1"/>
    <col min="14339" max="14339" width="16.85546875" style="1" bestFit="1" customWidth="1"/>
    <col min="14340" max="14340" width="24.28515625" style="1" bestFit="1" customWidth="1"/>
    <col min="14341" max="14343" width="15.7109375" style="1" bestFit="1" customWidth="1"/>
    <col min="14344" max="14344" width="16.85546875" style="1" bestFit="1" customWidth="1"/>
    <col min="14345" max="14346" width="15.7109375" style="1" bestFit="1" customWidth="1"/>
    <col min="14347" max="14347" width="19.42578125" style="1" customWidth="1"/>
    <col min="14348" max="14592" width="11.42578125" style="1"/>
    <col min="14593" max="14593" width="75.28515625" style="1" customWidth="1"/>
    <col min="14594" max="14594" width="17.7109375" style="1" bestFit="1" customWidth="1"/>
    <col min="14595" max="14595" width="16.85546875" style="1" bestFit="1" customWidth="1"/>
    <col min="14596" max="14596" width="24.28515625" style="1" bestFit="1" customWidth="1"/>
    <col min="14597" max="14599" width="15.7109375" style="1" bestFit="1" customWidth="1"/>
    <col min="14600" max="14600" width="16.85546875" style="1" bestFit="1" customWidth="1"/>
    <col min="14601" max="14602" width="15.7109375" style="1" bestFit="1" customWidth="1"/>
    <col min="14603" max="14603" width="19.42578125" style="1" customWidth="1"/>
    <col min="14604" max="14848" width="11.42578125" style="1"/>
    <col min="14849" max="14849" width="75.28515625" style="1" customWidth="1"/>
    <col min="14850" max="14850" width="17.7109375" style="1" bestFit="1" customWidth="1"/>
    <col min="14851" max="14851" width="16.85546875" style="1" bestFit="1" customWidth="1"/>
    <col min="14852" max="14852" width="24.28515625" style="1" bestFit="1" customWidth="1"/>
    <col min="14853" max="14855" width="15.7109375" style="1" bestFit="1" customWidth="1"/>
    <col min="14856" max="14856" width="16.85546875" style="1" bestFit="1" customWidth="1"/>
    <col min="14857" max="14858" width="15.7109375" style="1" bestFit="1" customWidth="1"/>
    <col min="14859" max="14859" width="19.42578125" style="1" customWidth="1"/>
    <col min="14860" max="15104" width="11.42578125" style="1"/>
    <col min="15105" max="15105" width="75.28515625" style="1" customWidth="1"/>
    <col min="15106" max="15106" width="17.7109375" style="1" bestFit="1" customWidth="1"/>
    <col min="15107" max="15107" width="16.85546875" style="1" bestFit="1" customWidth="1"/>
    <col min="15108" max="15108" width="24.28515625" style="1" bestFit="1" customWidth="1"/>
    <col min="15109" max="15111" width="15.7109375" style="1" bestFit="1" customWidth="1"/>
    <col min="15112" max="15112" width="16.85546875" style="1" bestFit="1" customWidth="1"/>
    <col min="15113" max="15114" width="15.7109375" style="1" bestFit="1" customWidth="1"/>
    <col min="15115" max="15115" width="19.42578125" style="1" customWidth="1"/>
    <col min="15116" max="15360" width="11.42578125" style="1"/>
    <col min="15361" max="15361" width="75.28515625" style="1" customWidth="1"/>
    <col min="15362" max="15362" width="17.7109375" style="1" bestFit="1" customWidth="1"/>
    <col min="15363" max="15363" width="16.85546875" style="1" bestFit="1" customWidth="1"/>
    <col min="15364" max="15364" width="24.28515625" style="1" bestFit="1" customWidth="1"/>
    <col min="15365" max="15367" width="15.7109375" style="1" bestFit="1" customWidth="1"/>
    <col min="15368" max="15368" width="16.85546875" style="1" bestFit="1" customWidth="1"/>
    <col min="15369" max="15370" width="15.7109375" style="1" bestFit="1" customWidth="1"/>
    <col min="15371" max="15371" width="19.42578125" style="1" customWidth="1"/>
    <col min="15372" max="15616" width="11.42578125" style="1"/>
    <col min="15617" max="15617" width="75.28515625" style="1" customWidth="1"/>
    <col min="15618" max="15618" width="17.7109375" style="1" bestFit="1" customWidth="1"/>
    <col min="15619" max="15619" width="16.85546875" style="1" bestFit="1" customWidth="1"/>
    <col min="15620" max="15620" width="24.28515625" style="1" bestFit="1" customWidth="1"/>
    <col min="15621" max="15623" width="15.7109375" style="1" bestFit="1" customWidth="1"/>
    <col min="15624" max="15624" width="16.85546875" style="1" bestFit="1" customWidth="1"/>
    <col min="15625" max="15626" width="15.7109375" style="1" bestFit="1" customWidth="1"/>
    <col min="15627" max="15627" width="19.42578125" style="1" customWidth="1"/>
    <col min="15628" max="15872" width="11.42578125" style="1"/>
    <col min="15873" max="15873" width="75.28515625" style="1" customWidth="1"/>
    <col min="15874" max="15874" width="17.7109375" style="1" bestFit="1" customWidth="1"/>
    <col min="15875" max="15875" width="16.85546875" style="1" bestFit="1" customWidth="1"/>
    <col min="15876" max="15876" width="24.28515625" style="1" bestFit="1" customWidth="1"/>
    <col min="15877" max="15879" width="15.7109375" style="1" bestFit="1" customWidth="1"/>
    <col min="15880" max="15880" width="16.85546875" style="1" bestFit="1" customWidth="1"/>
    <col min="15881" max="15882" width="15.7109375" style="1" bestFit="1" customWidth="1"/>
    <col min="15883" max="15883" width="19.42578125" style="1" customWidth="1"/>
    <col min="15884" max="16128" width="11.42578125" style="1"/>
    <col min="16129" max="16129" width="75.28515625" style="1" customWidth="1"/>
    <col min="16130" max="16130" width="17.7109375" style="1" bestFit="1" customWidth="1"/>
    <col min="16131" max="16131" width="16.85546875" style="1" bestFit="1" customWidth="1"/>
    <col min="16132" max="16132" width="24.28515625" style="1" bestFit="1" customWidth="1"/>
    <col min="16133" max="16135" width="15.7109375" style="1" bestFit="1" customWidth="1"/>
    <col min="16136" max="16136" width="16.85546875" style="1" bestFit="1" customWidth="1"/>
    <col min="16137" max="16138" width="15.7109375" style="1" bestFit="1" customWidth="1"/>
    <col min="16139" max="16139" width="19.42578125" style="1" customWidth="1"/>
    <col min="16140" max="16384" width="11.42578125" style="1"/>
  </cols>
  <sheetData>
    <row r="1" spans="1:12" ht="30" customHeight="1" x14ac:dyDescent="0.25">
      <c r="A1" s="376" t="s">
        <v>0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</row>
    <row r="2" spans="1:12" ht="15" customHeight="1" x14ac:dyDescent="0.25">
      <c r="A2" s="377" t="s">
        <v>1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</row>
    <row r="3" spans="1:12" ht="15" customHeight="1" x14ac:dyDescent="0.25">
      <c r="A3" s="377" t="s">
        <v>2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</row>
    <row r="4" spans="1:12" ht="30" customHeight="1" x14ac:dyDescent="0.25">
      <c r="A4" s="378" t="s">
        <v>3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</row>
    <row r="5" spans="1:12" ht="3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30" customHeight="1" x14ac:dyDescent="0.25">
      <c r="A6" s="3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12</v>
      </c>
      <c r="J6" s="4" t="s">
        <v>13</v>
      </c>
      <c r="K6" s="4" t="s">
        <v>14</v>
      </c>
      <c r="L6" s="4" t="s">
        <v>15</v>
      </c>
    </row>
    <row r="7" spans="1:12" s="9" customFormat="1" ht="15" customHeight="1" x14ac:dyDescent="0.25">
      <c r="A7" s="5" t="s">
        <v>16</v>
      </c>
      <c r="B7" s="6">
        <v>349239186.44</v>
      </c>
      <c r="C7" s="6">
        <v>10515495844.07</v>
      </c>
      <c r="D7" s="6">
        <v>5513989156.5792017</v>
      </c>
      <c r="E7" s="6">
        <v>183965257.20000002</v>
      </c>
      <c r="F7" s="6">
        <v>122987910.06</v>
      </c>
      <c r="G7" s="6">
        <v>300776931.84999996</v>
      </c>
      <c r="H7" s="6">
        <v>34353102430.833996</v>
      </c>
      <c r="I7" s="6">
        <v>260335198.99000001</v>
      </c>
      <c r="J7" s="6">
        <v>5114546.0999999996</v>
      </c>
      <c r="K7" s="7">
        <v>51605006462.123199</v>
      </c>
      <c r="L7" s="8">
        <v>0.22308718145352591</v>
      </c>
    </row>
    <row r="8" spans="1:12" s="9" customFormat="1" ht="15" customHeight="1" x14ac:dyDescent="0.25">
      <c r="A8" s="5" t="s">
        <v>17</v>
      </c>
      <c r="B8" s="6">
        <v>1529313.52</v>
      </c>
      <c r="C8" s="6">
        <v>52530023.010000005</v>
      </c>
      <c r="D8" s="6">
        <v>20729189.070000004</v>
      </c>
      <c r="E8" s="6">
        <v>2518269.14</v>
      </c>
      <c r="F8" s="6">
        <v>0</v>
      </c>
      <c r="G8" s="6">
        <v>3521887.02</v>
      </c>
      <c r="H8" s="6">
        <v>83173401.184200004</v>
      </c>
      <c r="I8" s="6">
        <v>1333935.7999999998</v>
      </c>
      <c r="J8" s="6">
        <v>1934518.15</v>
      </c>
      <c r="K8" s="7">
        <v>167270536.89420003</v>
      </c>
      <c r="L8" s="8">
        <v>7.2310644207232216E-4</v>
      </c>
    </row>
    <row r="9" spans="1:12" s="9" customFormat="1" ht="15" customHeight="1" x14ac:dyDescent="0.25">
      <c r="A9" s="5" t="s">
        <v>18</v>
      </c>
      <c r="B9" s="6">
        <v>33135244.669999998</v>
      </c>
      <c r="C9" s="6">
        <v>310350997.57999998</v>
      </c>
      <c r="D9" s="6">
        <v>246301420.66000003</v>
      </c>
      <c r="E9" s="6">
        <v>0</v>
      </c>
      <c r="F9" s="6">
        <v>8076568.2999999998</v>
      </c>
      <c r="G9" s="6">
        <v>168042779.88999999</v>
      </c>
      <c r="H9" s="6">
        <v>688791727.66000009</v>
      </c>
      <c r="I9" s="6">
        <v>0</v>
      </c>
      <c r="J9" s="6">
        <v>35862073.350000001</v>
      </c>
      <c r="K9" s="7">
        <v>1490560812.1100001</v>
      </c>
      <c r="L9" s="8">
        <v>6.4436579540545873E-3</v>
      </c>
    </row>
    <row r="10" spans="1:12" s="9" customFormat="1" ht="15" customHeight="1" x14ac:dyDescent="0.25">
      <c r="A10" s="5" t="s">
        <v>19</v>
      </c>
      <c r="B10" s="6">
        <v>16543034.24</v>
      </c>
      <c r="C10" s="6">
        <v>1446986260.1800001</v>
      </c>
      <c r="D10" s="6">
        <v>178997992.47000003</v>
      </c>
      <c r="E10" s="6">
        <v>0</v>
      </c>
      <c r="F10" s="6">
        <v>0</v>
      </c>
      <c r="G10" s="6">
        <v>10877736.42</v>
      </c>
      <c r="H10" s="6">
        <v>3280732219.9699993</v>
      </c>
      <c r="I10" s="6">
        <v>14000000</v>
      </c>
      <c r="J10" s="6">
        <v>39118800.119999997</v>
      </c>
      <c r="K10" s="7">
        <v>4987256043.3999996</v>
      </c>
      <c r="L10" s="8">
        <v>2.1559785962352026E-2</v>
      </c>
    </row>
    <row r="11" spans="1:12" s="9" customFormat="1" ht="15" customHeight="1" x14ac:dyDescent="0.25">
      <c r="A11" s="5" t="s">
        <v>20</v>
      </c>
      <c r="B11" s="6">
        <v>129490601.71999998</v>
      </c>
      <c r="C11" s="6">
        <v>2602719142.8459988</v>
      </c>
      <c r="D11" s="6">
        <v>1816035573.04</v>
      </c>
      <c r="E11" s="6">
        <v>105138414.58999999</v>
      </c>
      <c r="F11" s="6">
        <v>96464345.75999999</v>
      </c>
      <c r="G11" s="6">
        <v>379989774.51840001</v>
      </c>
      <c r="H11" s="6">
        <v>6987164466.7808018</v>
      </c>
      <c r="I11" s="6">
        <v>58061738.609999999</v>
      </c>
      <c r="J11" s="6">
        <v>16667707.810000001</v>
      </c>
      <c r="K11" s="7">
        <v>12191731765.675201</v>
      </c>
      <c r="L11" s="8">
        <v>5.2704558396638887E-2</v>
      </c>
    </row>
    <row r="12" spans="1:12" s="9" customFormat="1" ht="15" customHeight="1" x14ac:dyDescent="0.25">
      <c r="A12" s="5" t="s">
        <v>21</v>
      </c>
      <c r="B12" s="6">
        <v>212154286.06539997</v>
      </c>
      <c r="C12" s="6">
        <v>1286361730.2744</v>
      </c>
      <c r="D12" s="6">
        <v>1111269838.4802001</v>
      </c>
      <c r="E12" s="6">
        <v>147216281.20999995</v>
      </c>
      <c r="F12" s="6">
        <v>84640039.467800021</v>
      </c>
      <c r="G12" s="6">
        <v>184044795.71180007</v>
      </c>
      <c r="H12" s="6">
        <v>1577883067.6070008</v>
      </c>
      <c r="I12" s="6">
        <v>125654558.67160003</v>
      </c>
      <c r="J12" s="6">
        <v>61406919.285600021</v>
      </c>
      <c r="K12" s="7">
        <v>4790631516.7738008</v>
      </c>
      <c r="L12" s="8">
        <v>2.0709782940225331E-2</v>
      </c>
    </row>
    <row r="13" spans="1:12" s="9" customFormat="1" ht="15" customHeight="1" x14ac:dyDescent="0.25">
      <c r="A13" s="5" t="s">
        <v>22</v>
      </c>
      <c r="B13" s="6">
        <v>2639547.9500000007</v>
      </c>
      <c r="C13" s="6">
        <v>1625475.1199999999</v>
      </c>
      <c r="D13" s="6">
        <v>35425979.248800002</v>
      </c>
      <c r="E13" s="6">
        <v>0</v>
      </c>
      <c r="F13" s="6">
        <v>0</v>
      </c>
      <c r="G13" s="6">
        <v>3663505.5100000002</v>
      </c>
      <c r="H13" s="6">
        <v>283012557.48139995</v>
      </c>
      <c r="I13" s="6">
        <v>91402832.080000013</v>
      </c>
      <c r="J13" s="6">
        <v>80370.47</v>
      </c>
      <c r="K13" s="7">
        <v>417850267.86020005</v>
      </c>
      <c r="L13" s="8">
        <v>1.8063564936272581E-3</v>
      </c>
    </row>
    <row r="14" spans="1:12" s="9" customFormat="1" ht="15" customHeight="1" x14ac:dyDescent="0.25">
      <c r="A14" s="5" t="s">
        <v>23</v>
      </c>
      <c r="B14" s="6">
        <v>7726063.9200000009</v>
      </c>
      <c r="C14" s="6">
        <v>10858038.049999999</v>
      </c>
      <c r="D14" s="6">
        <v>74606855.400200009</v>
      </c>
      <c r="E14" s="6">
        <v>0</v>
      </c>
      <c r="F14" s="6">
        <v>0</v>
      </c>
      <c r="G14" s="6">
        <v>4737694.88</v>
      </c>
      <c r="H14" s="6">
        <v>591309838.33699977</v>
      </c>
      <c r="I14" s="6">
        <v>116644723.87999997</v>
      </c>
      <c r="J14" s="6">
        <v>1792652.2800000003</v>
      </c>
      <c r="K14" s="7">
        <v>807675866.74719977</v>
      </c>
      <c r="L14" s="8">
        <v>3.4915630283452364E-3</v>
      </c>
    </row>
    <row r="15" spans="1:12" s="9" customFormat="1" ht="15" customHeight="1" x14ac:dyDescent="0.25">
      <c r="A15" s="5" t="s">
        <v>24</v>
      </c>
      <c r="B15" s="6">
        <v>0</v>
      </c>
      <c r="C15" s="6">
        <v>0</v>
      </c>
      <c r="D15" s="6">
        <v>2071692.3599999999</v>
      </c>
      <c r="E15" s="6">
        <v>0</v>
      </c>
      <c r="F15" s="6">
        <v>0</v>
      </c>
      <c r="G15" s="6">
        <v>109671.54</v>
      </c>
      <c r="H15" s="6">
        <v>47626365.980000004</v>
      </c>
      <c r="I15" s="6">
        <v>0</v>
      </c>
      <c r="J15" s="6">
        <v>0</v>
      </c>
      <c r="K15" s="7">
        <v>49807729.880000003</v>
      </c>
      <c r="L15" s="8">
        <v>2.1531759872335849E-4</v>
      </c>
    </row>
    <row r="16" spans="1:12" s="9" customFormat="1" ht="15" customHeight="1" x14ac:dyDescent="0.25">
      <c r="A16" s="5" t="s">
        <v>25</v>
      </c>
      <c r="B16" s="6">
        <v>0</v>
      </c>
      <c r="C16" s="6">
        <v>14737786.870000001</v>
      </c>
      <c r="D16" s="6">
        <v>31904008.850000001</v>
      </c>
      <c r="E16" s="6">
        <v>0</v>
      </c>
      <c r="F16" s="6">
        <v>0</v>
      </c>
      <c r="G16" s="6">
        <v>0</v>
      </c>
      <c r="H16" s="6">
        <v>2559634981.8799992</v>
      </c>
      <c r="I16" s="6">
        <v>149804662.10999998</v>
      </c>
      <c r="J16" s="6">
        <v>0</v>
      </c>
      <c r="K16" s="7">
        <v>2756081439.7099991</v>
      </c>
      <c r="L16" s="8">
        <v>1.1914472691570373E-2</v>
      </c>
    </row>
    <row r="17" spans="1:12" s="9" customFormat="1" ht="15" customHeight="1" x14ac:dyDescent="0.25">
      <c r="A17" s="5" t="s">
        <v>26</v>
      </c>
      <c r="B17" s="6">
        <v>7435099.4900000002</v>
      </c>
      <c r="C17" s="6">
        <v>1367741.12</v>
      </c>
      <c r="D17" s="6">
        <v>108537316.06999999</v>
      </c>
      <c r="E17" s="6">
        <v>0</v>
      </c>
      <c r="F17" s="6">
        <v>0</v>
      </c>
      <c r="G17" s="6">
        <v>2949093.34</v>
      </c>
      <c r="H17" s="6">
        <v>2889469847.8000007</v>
      </c>
      <c r="I17" s="6">
        <v>79419634.319999993</v>
      </c>
      <c r="J17" s="6">
        <v>0</v>
      </c>
      <c r="K17" s="7">
        <v>3089178732.1400008</v>
      </c>
      <c r="L17" s="8">
        <v>1.3354444144195836E-2</v>
      </c>
    </row>
    <row r="18" spans="1:12" s="9" customFormat="1" ht="15" customHeight="1" x14ac:dyDescent="0.25">
      <c r="A18" s="5" t="s">
        <v>27</v>
      </c>
      <c r="B18" s="6">
        <v>1116632224.0572002</v>
      </c>
      <c r="C18" s="6">
        <v>6566161868.9302025</v>
      </c>
      <c r="D18" s="6">
        <v>4325330602.4652004</v>
      </c>
      <c r="E18" s="6">
        <v>837126924.98839962</v>
      </c>
      <c r="F18" s="6">
        <v>822997743.16980004</v>
      </c>
      <c r="G18" s="6">
        <v>878074692.18239975</v>
      </c>
      <c r="H18" s="6">
        <v>3684199577.9294004</v>
      </c>
      <c r="I18" s="6">
        <v>326065405.38999993</v>
      </c>
      <c r="J18" s="6">
        <v>68479377.589400008</v>
      </c>
      <c r="K18" s="7">
        <v>18625068416.702003</v>
      </c>
      <c r="L18" s="8">
        <v>8.051571547638138E-2</v>
      </c>
    </row>
    <row r="19" spans="1:12" s="9" customFormat="1" ht="15" customHeight="1" x14ac:dyDescent="0.25">
      <c r="A19" s="5" t="s">
        <v>28</v>
      </c>
      <c r="B19" s="6">
        <v>924720704.74920011</v>
      </c>
      <c r="C19" s="6">
        <v>9759897446.9677982</v>
      </c>
      <c r="D19" s="6">
        <v>5570767791.1712017</v>
      </c>
      <c r="E19" s="6">
        <v>788091697.49680007</v>
      </c>
      <c r="F19" s="6">
        <v>831851034.43480003</v>
      </c>
      <c r="G19" s="6">
        <v>838945347.80779994</v>
      </c>
      <c r="H19" s="6">
        <v>3762715876.4274011</v>
      </c>
      <c r="I19" s="6">
        <v>317014303.86619991</v>
      </c>
      <c r="J19" s="6">
        <v>45499795.529999986</v>
      </c>
      <c r="K19" s="7">
        <v>22839503998.451202</v>
      </c>
      <c r="L19" s="8">
        <v>9.8734617474580982E-2</v>
      </c>
    </row>
    <row r="20" spans="1:12" s="9" customFormat="1" ht="15" customHeight="1" x14ac:dyDescent="0.25">
      <c r="A20" s="5" t="s">
        <v>29</v>
      </c>
      <c r="B20" s="6">
        <v>713385625.66460001</v>
      </c>
      <c r="C20" s="6">
        <v>3440582691.0957999</v>
      </c>
      <c r="D20" s="6">
        <v>2397859897.5013995</v>
      </c>
      <c r="E20" s="6">
        <v>599900307.17760003</v>
      </c>
      <c r="F20" s="6">
        <v>498040073.56099981</v>
      </c>
      <c r="G20" s="6">
        <v>714926538.68299985</v>
      </c>
      <c r="H20" s="6">
        <v>4550492791.2973986</v>
      </c>
      <c r="I20" s="6">
        <v>508015873.62300003</v>
      </c>
      <c r="J20" s="6">
        <v>97261810.296199992</v>
      </c>
      <c r="K20" s="7">
        <v>13520465608.899996</v>
      </c>
      <c r="L20" s="8">
        <v>5.844864232005624E-2</v>
      </c>
    </row>
    <row r="21" spans="1:12" s="9" customFormat="1" ht="15" customHeight="1" x14ac:dyDescent="0.25">
      <c r="A21" s="5" t="s">
        <v>30</v>
      </c>
      <c r="B21" s="6">
        <v>70380.78</v>
      </c>
      <c r="C21" s="6">
        <v>359029.82000000007</v>
      </c>
      <c r="D21" s="6">
        <v>104247.57</v>
      </c>
      <c r="E21" s="6">
        <v>444798.97000000009</v>
      </c>
      <c r="F21" s="6">
        <v>208257.07</v>
      </c>
      <c r="G21" s="6">
        <v>0</v>
      </c>
      <c r="H21" s="6">
        <v>1394865.5299999998</v>
      </c>
      <c r="I21" s="6">
        <v>1062405.3599999999</v>
      </c>
      <c r="J21" s="6">
        <v>80517.570000000007</v>
      </c>
      <c r="K21" s="7">
        <v>3724502.67</v>
      </c>
      <c r="L21" s="8">
        <v>1.6100933997097425E-5</v>
      </c>
    </row>
    <row r="22" spans="1:12" s="9" customFormat="1" ht="15" customHeight="1" x14ac:dyDescent="0.25">
      <c r="A22" s="5" t="s">
        <v>31</v>
      </c>
      <c r="B22" s="6">
        <v>4067239.7300000004</v>
      </c>
      <c r="C22" s="6">
        <v>23964890.859999999</v>
      </c>
      <c r="D22" s="6">
        <v>5774448.5000000009</v>
      </c>
      <c r="E22" s="6">
        <v>23120037.649999999</v>
      </c>
      <c r="F22" s="6">
        <v>5846214.4899999984</v>
      </c>
      <c r="G22" s="6">
        <v>8065554.0100000016</v>
      </c>
      <c r="H22" s="6">
        <v>19526427.569999993</v>
      </c>
      <c r="I22" s="6">
        <v>6573852.4900000002</v>
      </c>
      <c r="J22" s="6">
        <v>4469207.2799999993</v>
      </c>
      <c r="K22" s="7">
        <v>101407872.58</v>
      </c>
      <c r="L22" s="8">
        <v>4.3838375425212021E-4</v>
      </c>
    </row>
    <row r="23" spans="1:12" s="9" customFormat="1" ht="15" customHeight="1" x14ac:dyDescent="0.25">
      <c r="A23" s="5" t="s">
        <v>32</v>
      </c>
      <c r="B23" s="6">
        <v>8059357.3599999966</v>
      </c>
      <c r="C23" s="6">
        <v>125368875.65999997</v>
      </c>
      <c r="D23" s="6">
        <v>79281937.37999998</v>
      </c>
      <c r="E23" s="6">
        <v>50262825.619999982</v>
      </c>
      <c r="F23" s="6">
        <v>32039584.990000002</v>
      </c>
      <c r="G23" s="6">
        <v>17813960.899999999</v>
      </c>
      <c r="H23" s="6">
        <v>120510952.22000004</v>
      </c>
      <c r="I23" s="6">
        <v>44205651.829999998</v>
      </c>
      <c r="J23" s="6">
        <v>4013599.6899999995</v>
      </c>
      <c r="K23" s="7">
        <v>481556745.64999992</v>
      </c>
      <c r="L23" s="8">
        <v>2.0817580398103676E-3</v>
      </c>
    </row>
    <row r="24" spans="1:12" s="9" customFormat="1" ht="15" customHeight="1" x14ac:dyDescent="0.25">
      <c r="A24" s="5" t="s">
        <v>33</v>
      </c>
      <c r="B24" s="6">
        <v>50006165.38000001</v>
      </c>
      <c r="C24" s="6">
        <v>300113388.65000004</v>
      </c>
      <c r="D24" s="6">
        <v>270219821.50000006</v>
      </c>
      <c r="E24" s="6">
        <v>66707626.599999987</v>
      </c>
      <c r="F24" s="6">
        <v>74075237.87000002</v>
      </c>
      <c r="G24" s="6">
        <v>57956046.079999991</v>
      </c>
      <c r="H24" s="6">
        <v>285470894.22000003</v>
      </c>
      <c r="I24" s="6">
        <v>100489434.54000002</v>
      </c>
      <c r="J24" s="6">
        <v>14060629.469999999</v>
      </c>
      <c r="K24" s="7">
        <v>1219099244.3100002</v>
      </c>
      <c r="L24" s="8">
        <v>5.2701362323219012E-3</v>
      </c>
    </row>
    <row r="25" spans="1:12" s="9" customFormat="1" ht="15" customHeight="1" x14ac:dyDescent="0.25">
      <c r="A25" s="5" t="s">
        <v>34</v>
      </c>
      <c r="B25" s="6">
        <v>931226924.60500026</v>
      </c>
      <c r="C25" s="6">
        <v>3664738039.2122006</v>
      </c>
      <c r="D25" s="6">
        <v>3375374082.537199</v>
      </c>
      <c r="E25" s="6">
        <v>554773006.17499971</v>
      </c>
      <c r="F25" s="6">
        <v>603750952.03960013</v>
      </c>
      <c r="G25" s="6">
        <v>616614044.11960042</v>
      </c>
      <c r="H25" s="6">
        <v>2602297276.0088005</v>
      </c>
      <c r="I25" s="6">
        <v>206750034.6399999</v>
      </c>
      <c r="J25" s="6">
        <v>17746099.042800002</v>
      </c>
      <c r="K25" s="7">
        <v>12573270458.380201</v>
      </c>
      <c r="L25" s="8">
        <v>5.4353940838505158E-2</v>
      </c>
    </row>
    <row r="26" spans="1:12" s="9" customFormat="1" ht="15" customHeight="1" x14ac:dyDescent="0.25">
      <c r="A26" s="5" t="s">
        <v>35</v>
      </c>
      <c r="B26" s="6">
        <v>98007492.319399983</v>
      </c>
      <c r="C26" s="6">
        <v>64948253.83359997</v>
      </c>
      <c r="D26" s="6">
        <v>241650233.02660018</v>
      </c>
      <c r="E26" s="6">
        <v>41251672.083399974</v>
      </c>
      <c r="F26" s="6">
        <v>27712073.809999995</v>
      </c>
      <c r="G26" s="6">
        <v>117694924.29519998</v>
      </c>
      <c r="H26" s="6">
        <v>1408565923.2274001</v>
      </c>
      <c r="I26" s="6">
        <v>81374755.670000017</v>
      </c>
      <c r="J26" s="6">
        <v>11532754.148</v>
      </c>
      <c r="K26" s="7">
        <v>2092738082.4136002</v>
      </c>
      <c r="L26" s="8">
        <v>9.0468555733787693E-3</v>
      </c>
    </row>
    <row r="27" spans="1:12" s="9" customFormat="1" ht="15" customHeight="1" x14ac:dyDescent="0.25">
      <c r="A27" s="5" t="s">
        <v>36</v>
      </c>
      <c r="B27" s="6">
        <v>14160141.1</v>
      </c>
      <c r="C27" s="6">
        <v>13475464.379999997</v>
      </c>
      <c r="D27" s="6">
        <v>112320724.41999997</v>
      </c>
      <c r="E27" s="6">
        <v>429967.81000000006</v>
      </c>
      <c r="F27" s="6">
        <v>565282.8899999999</v>
      </c>
      <c r="G27" s="6">
        <v>7316789.5</v>
      </c>
      <c r="H27" s="6">
        <v>32088159.480000012</v>
      </c>
      <c r="I27" s="6">
        <v>4316735.34</v>
      </c>
      <c r="J27" s="6">
        <v>54818.770000000004</v>
      </c>
      <c r="K27" s="7">
        <v>184728083.69</v>
      </c>
      <c r="L27" s="8">
        <v>7.9857499012156148E-4</v>
      </c>
    </row>
    <row r="28" spans="1:12" s="9" customFormat="1" ht="15" customHeight="1" x14ac:dyDescent="0.25">
      <c r="A28" s="5" t="s">
        <v>37</v>
      </c>
      <c r="B28" s="6">
        <v>1547026397.5120003</v>
      </c>
      <c r="C28" s="6">
        <v>5324324881.1450014</v>
      </c>
      <c r="D28" s="6">
        <v>4064679043.4512014</v>
      </c>
      <c r="E28" s="6">
        <v>910732612.73740029</v>
      </c>
      <c r="F28" s="6">
        <v>944511189.19039977</v>
      </c>
      <c r="G28" s="6">
        <v>1101273076.4898005</v>
      </c>
      <c r="H28" s="6">
        <v>7767881652.0660038</v>
      </c>
      <c r="I28" s="6">
        <v>626301486.27859998</v>
      </c>
      <c r="J28" s="6">
        <v>142532546.34839997</v>
      </c>
      <c r="K28" s="7">
        <v>22429262885.218803</v>
      </c>
      <c r="L28" s="8">
        <v>9.696115517040424E-2</v>
      </c>
    </row>
    <row r="29" spans="1:12" s="9" customFormat="1" ht="15" customHeight="1" x14ac:dyDescent="0.25">
      <c r="A29" s="5" t="s">
        <v>38</v>
      </c>
      <c r="B29" s="6">
        <v>196626763.86619994</v>
      </c>
      <c r="C29" s="6">
        <v>874468296.51560032</v>
      </c>
      <c r="D29" s="6">
        <v>673016983.79219973</v>
      </c>
      <c r="E29" s="6">
        <v>114848541.79999998</v>
      </c>
      <c r="F29" s="6">
        <v>126523254.96960005</v>
      </c>
      <c r="G29" s="6">
        <v>123576929.65540002</v>
      </c>
      <c r="H29" s="6">
        <v>307318131.79799986</v>
      </c>
      <c r="I29" s="6">
        <v>51690105.449000008</v>
      </c>
      <c r="J29" s="6">
        <v>4973374.4699999979</v>
      </c>
      <c r="K29" s="7">
        <v>2473042382.3159995</v>
      </c>
      <c r="L29" s="8">
        <v>1.0690901765334077E-2</v>
      </c>
    </row>
    <row r="30" spans="1:12" s="9" customFormat="1" ht="15" customHeight="1" x14ac:dyDescent="0.25">
      <c r="A30" s="5" t="s">
        <v>39</v>
      </c>
      <c r="B30" s="6">
        <v>987220.91</v>
      </c>
      <c r="C30" s="6">
        <v>1219006.4599999997</v>
      </c>
      <c r="D30" s="6">
        <v>1194566.9000000001</v>
      </c>
      <c r="E30" s="6">
        <v>1888982.7399999993</v>
      </c>
      <c r="F30" s="6">
        <v>916649.11999999988</v>
      </c>
      <c r="G30" s="6">
        <v>1094045.8599999996</v>
      </c>
      <c r="H30" s="6">
        <v>525265.50999999989</v>
      </c>
      <c r="I30" s="6">
        <v>968841.96</v>
      </c>
      <c r="J30" s="6">
        <v>0</v>
      </c>
      <c r="K30" s="7">
        <v>8794579.4599999972</v>
      </c>
      <c r="L30" s="8">
        <v>3.8018752022451541E-5</v>
      </c>
    </row>
    <row r="31" spans="1:12" s="9" customFormat="1" ht="15" customHeight="1" x14ac:dyDescent="0.25">
      <c r="A31" s="5" t="s">
        <v>40</v>
      </c>
      <c r="B31" s="6">
        <v>2073540002.6829998</v>
      </c>
      <c r="C31" s="6">
        <v>6013448636.7770033</v>
      </c>
      <c r="D31" s="6">
        <v>5124278110.3991995</v>
      </c>
      <c r="E31" s="6">
        <v>957452939.39479983</v>
      </c>
      <c r="F31" s="6">
        <v>742915581.85000002</v>
      </c>
      <c r="G31" s="6">
        <v>1567355356.2870007</v>
      </c>
      <c r="H31" s="6">
        <v>11499687122.597996</v>
      </c>
      <c r="I31" s="6">
        <v>1033911000.0205992</v>
      </c>
      <c r="J31" s="6">
        <v>238759156.08999988</v>
      </c>
      <c r="K31" s="7">
        <v>29251347906.099598</v>
      </c>
      <c r="L31" s="8">
        <v>0.12645286195008784</v>
      </c>
    </row>
    <row r="32" spans="1:12" s="9" customFormat="1" ht="15" customHeight="1" x14ac:dyDescent="0.25">
      <c r="A32" s="5" t="s">
        <v>41</v>
      </c>
      <c r="B32" s="6">
        <v>230532.31</v>
      </c>
      <c r="C32" s="6">
        <v>4399542.6900000023</v>
      </c>
      <c r="D32" s="6">
        <v>1043302.6899999998</v>
      </c>
      <c r="E32" s="6">
        <v>788125.55999999994</v>
      </c>
      <c r="F32" s="6">
        <v>145694.33000000002</v>
      </c>
      <c r="G32" s="6">
        <v>113109.18</v>
      </c>
      <c r="H32" s="6">
        <v>2816775.6099999994</v>
      </c>
      <c r="I32" s="6">
        <v>73717.63</v>
      </c>
      <c r="J32" s="6">
        <v>0</v>
      </c>
      <c r="K32" s="7">
        <v>9610800.0000000019</v>
      </c>
      <c r="L32" s="8">
        <v>4.1547253464394473E-5</v>
      </c>
    </row>
    <row r="33" spans="1:12" s="9" customFormat="1" ht="15" customHeight="1" x14ac:dyDescent="0.25">
      <c r="A33" s="5" t="s">
        <v>42</v>
      </c>
      <c r="B33" s="6">
        <v>834797205.78799975</v>
      </c>
      <c r="C33" s="6">
        <v>3865266551.1365986</v>
      </c>
      <c r="D33" s="6">
        <v>2950811808.0662007</v>
      </c>
      <c r="E33" s="6">
        <v>726100994.01719964</v>
      </c>
      <c r="F33" s="6">
        <v>1115706651.7205997</v>
      </c>
      <c r="G33" s="6">
        <v>1080395304.5706005</v>
      </c>
      <c r="H33" s="6">
        <v>5783012829.2101984</v>
      </c>
      <c r="I33" s="6">
        <v>680932584.28859997</v>
      </c>
      <c r="J33" s="6">
        <v>167483669.77359998</v>
      </c>
      <c r="K33" s="7">
        <v>17204507598.571598</v>
      </c>
      <c r="L33" s="8">
        <v>7.4374665785153643E-2</v>
      </c>
    </row>
    <row r="34" spans="1:12" s="9" customFormat="1" ht="15" customHeight="1" x14ac:dyDescent="0.25">
      <c r="A34" s="5" t="s">
        <v>43</v>
      </c>
      <c r="B34" s="6">
        <v>168231577.39240015</v>
      </c>
      <c r="C34" s="6">
        <v>1592597407.6253996</v>
      </c>
      <c r="D34" s="6">
        <v>784314224.40900016</v>
      </c>
      <c r="E34" s="6">
        <v>163046411.06659997</v>
      </c>
      <c r="F34" s="6">
        <v>234220931.27899992</v>
      </c>
      <c r="G34" s="6">
        <v>187927209.70640016</v>
      </c>
      <c r="H34" s="6">
        <v>843864961.12899971</v>
      </c>
      <c r="I34" s="6">
        <v>78531292.489999995</v>
      </c>
      <c r="J34" s="6">
        <v>8119745.9400000032</v>
      </c>
      <c r="K34" s="7">
        <v>4060853761.0377994</v>
      </c>
      <c r="L34" s="8">
        <v>1.7554971541565427E-2</v>
      </c>
    </row>
    <row r="35" spans="1:12" s="9" customFormat="1" ht="15" customHeight="1" x14ac:dyDescent="0.25">
      <c r="A35" s="5" t="s">
        <v>44</v>
      </c>
      <c r="B35" s="6">
        <v>49630379.0634</v>
      </c>
      <c r="C35" s="6">
        <v>287359108.86600006</v>
      </c>
      <c r="D35" s="6">
        <v>531710195.55520022</v>
      </c>
      <c r="E35" s="6">
        <v>58873279.43560005</v>
      </c>
      <c r="F35" s="6">
        <v>139985912.79760006</v>
      </c>
      <c r="G35" s="6">
        <v>80506777.188399985</v>
      </c>
      <c r="H35" s="6">
        <v>708222537.07700014</v>
      </c>
      <c r="I35" s="6">
        <v>27520134.979399979</v>
      </c>
      <c r="J35" s="6">
        <v>6256646.6839999994</v>
      </c>
      <c r="K35" s="7">
        <v>1890064971.6466005</v>
      </c>
      <c r="L35" s="8">
        <v>8.1707046698687776E-3</v>
      </c>
    </row>
    <row r="36" spans="1:12" s="9" customFormat="1" ht="15" customHeight="1" x14ac:dyDescent="0.25">
      <c r="A36" s="5" t="s">
        <v>45</v>
      </c>
      <c r="B36" s="6">
        <v>0</v>
      </c>
      <c r="C36" s="6">
        <v>0</v>
      </c>
      <c r="D36" s="6">
        <v>26399.47</v>
      </c>
      <c r="E36" s="6">
        <v>0</v>
      </c>
      <c r="F36" s="6">
        <v>0</v>
      </c>
      <c r="G36" s="6">
        <v>0</v>
      </c>
      <c r="H36" s="6">
        <v>24577.77</v>
      </c>
      <c r="I36" s="6">
        <v>0</v>
      </c>
      <c r="J36" s="6">
        <v>0</v>
      </c>
      <c r="K36" s="7">
        <v>50977.240000000005</v>
      </c>
      <c r="L36" s="8">
        <v>2.2037336238349234E-7</v>
      </c>
    </row>
    <row r="37" spans="1:12" ht="15" customHeight="1" x14ac:dyDescent="0.25">
      <c r="A37" s="10" t="s">
        <v>46</v>
      </c>
      <c r="B37" s="11">
        <v>9491298713.2858009</v>
      </c>
      <c r="C37" s="11">
        <v>58165726419.745613</v>
      </c>
      <c r="D37" s="11">
        <v>39649627443.033005</v>
      </c>
      <c r="E37" s="11">
        <v>6334678973.4627991</v>
      </c>
      <c r="F37" s="11">
        <v>6514181183.1701994</v>
      </c>
      <c r="G37" s="11">
        <v>8458363577.1958017</v>
      </c>
      <c r="H37" s="11">
        <v>96722517502.193008</v>
      </c>
      <c r="I37" s="11">
        <v>4992454900.3069983</v>
      </c>
      <c r="J37" s="11">
        <v>993301336.2579999</v>
      </c>
      <c r="K37" s="11">
        <v>231322150048.65121</v>
      </c>
      <c r="L37" s="12">
        <v>0.99999999999999989</v>
      </c>
    </row>
    <row r="38" spans="1:12" ht="3.75" customHeight="1" thickBot="1" x14ac:dyDescent="0.3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3"/>
    </row>
    <row r="39" spans="1:12" ht="15" customHeight="1" thickTop="1" x14ac:dyDescent="0.25">
      <c r="A39" s="2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2"/>
    </row>
    <row r="40" spans="1:12" x14ac:dyDescent="0.25">
      <c r="B40" s="16"/>
      <c r="C40" s="16"/>
      <c r="D40" s="16"/>
      <c r="E40" s="16"/>
      <c r="F40" s="16"/>
      <c r="G40" s="16"/>
      <c r="H40" s="16"/>
      <c r="I40" s="16"/>
      <c r="J40" s="16"/>
    </row>
  </sheetData>
  <mergeCells count="4">
    <mergeCell ref="A1:L1"/>
    <mergeCell ref="A2:L2"/>
    <mergeCell ref="A3:L3"/>
    <mergeCell ref="A4:L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1C53C-146E-4645-87ED-4CF3FCD2BDA4}">
  <dimension ref="A1:Q103"/>
  <sheetViews>
    <sheetView zoomScaleNormal="100" workbookViewId="0">
      <selection activeCell="I19" sqref="I19"/>
    </sheetView>
  </sheetViews>
  <sheetFormatPr defaultColWidth="11.42578125" defaultRowHeight="15" x14ac:dyDescent="0.25"/>
  <cols>
    <col min="1" max="1" width="41.5703125" style="1" customWidth="1"/>
    <col min="2" max="2" width="14.28515625" style="1" bestFit="1" customWidth="1"/>
    <col min="3" max="3" width="11" style="1" bestFit="1" customWidth="1"/>
    <col min="4" max="5" width="14.28515625" style="1" bestFit="1" customWidth="1"/>
    <col min="6" max="6" width="11.42578125" style="1" bestFit="1" customWidth="1"/>
    <col min="7" max="7" width="14.28515625" style="1" bestFit="1" customWidth="1"/>
    <col min="8" max="10" width="14.28515625" style="1" customWidth="1"/>
    <col min="11" max="11" width="14.28515625" style="1" bestFit="1" customWidth="1"/>
    <col min="12" max="12" width="11.42578125" style="1" bestFit="1" customWidth="1"/>
    <col min="13" max="13" width="15.28515625" style="1" bestFit="1" customWidth="1"/>
    <col min="14" max="14" width="17.140625" style="1" customWidth="1"/>
    <col min="15" max="17" width="11.42578125" style="1"/>
    <col min="18" max="18" width="11.85546875" style="1" bestFit="1" customWidth="1"/>
    <col min="19" max="256" width="11.42578125" style="1"/>
    <col min="257" max="257" width="41.5703125" style="1" customWidth="1"/>
    <col min="258" max="258" width="14.28515625" style="1" bestFit="1" customWidth="1"/>
    <col min="259" max="259" width="11" style="1" bestFit="1" customWidth="1"/>
    <col min="260" max="261" width="14.28515625" style="1" bestFit="1" customWidth="1"/>
    <col min="262" max="262" width="11.42578125" style="1" bestFit="1"/>
    <col min="263" max="263" width="14.28515625" style="1" bestFit="1" customWidth="1"/>
    <col min="264" max="266" width="14.28515625" style="1" customWidth="1"/>
    <col min="267" max="267" width="14.28515625" style="1" bestFit="1" customWidth="1"/>
    <col min="268" max="268" width="11.42578125" style="1" bestFit="1"/>
    <col min="269" max="269" width="15.28515625" style="1" bestFit="1" customWidth="1"/>
    <col min="270" max="270" width="17.140625" style="1" customWidth="1"/>
    <col min="271" max="273" width="11.42578125" style="1"/>
    <col min="274" max="274" width="11.85546875" style="1" bestFit="1" customWidth="1"/>
    <col min="275" max="512" width="11.42578125" style="1"/>
    <col min="513" max="513" width="41.5703125" style="1" customWidth="1"/>
    <col min="514" max="514" width="14.28515625" style="1" bestFit="1" customWidth="1"/>
    <col min="515" max="515" width="11" style="1" bestFit="1" customWidth="1"/>
    <col min="516" max="517" width="14.28515625" style="1" bestFit="1" customWidth="1"/>
    <col min="518" max="518" width="11.42578125" style="1" bestFit="1"/>
    <col min="519" max="519" width="14.28515625" style="1" bestFit="1" customWidth="1"/>
    <col min="520" max="522" width="14.28515625" style="1" customWidth="1"/>
    <col min="523" max="523" width="14.28515625" style="1" bestFit="1" customWidth="1"/>
    <col min="524" max="524" width="11.42578125" style="1" bestFit="1"/>
    <col min="525" max="525" width="15.28515625" style="1" bestFit="1" customWidth="1"/>
    <col min="526" max="526" width="17.140625" style="1" customWidth="1"/>
    <col min="527" max="529" width="11.42578125" style="1"/>
    <col min="530" max="530" width="11.85546875" style="1" bestFit="1" customWidth="1"/>
    <col min="531" max="768" width="11.42578125" style="1"/>
    <col min="769" max="769" width="41.5703125" style="1" customWidth="1"/>
    <col min="770" max="770" width="14.28515625" style="1" bestFit="1" customWidth="1"/>
    <col min="771" max="771" width="11" style="1" bestFit="1" customWidth="1"/>
    <col min="772" max="773" width="14.28515625" style="1" bestFit="1" customWidth="1"/>
    <col min="774" max="774" width="11.42578125" style="1" bestFit="1"/>
    <col min="775" max="775" width="14.28515625" style="1" bestFit="1" customWidth="1"/>
    <col min="776" max="778" width="14.28515625" style="1" customWidth="1"/>
    <col min="779" max="779" width="14.28515625" style="1" bestFit="1" customWidth="1"/>
    <col min="780" max="780" width="11.42578125" style="1" bestFit="1"/>
    <col min="781" max="781" width="15.28515625" style="1" bestFit="1" customWidth="1"/>
    <col min="782" max="782" width="17.140625" style="1" customWidth="1"/>
    <col min="783" max="785" width="11.42578125" style="1"/>
    <col min="786" max="786" width="11.85546875" style="1" bestFit="1" customWidth="1"/>
    <col min="787" max="1024" width="11.42578125" style="1"/>
    <col min="1025" max="1025" width="41.5703125" style="1" customWidth="1"/>
    <col min="1026" max="1026" width="14.28515625" style="1" bestFit="1" customWidth="1"/>
    <col min="1027" max="1027" width="11" style="1" bestFit="1" customWidth="1"/>
    <col min="1028" max="1029" width="14.28515625" style="1" bestFit="1" customWidth="1"/>
    <col min="1030" max="1030" width="11.42578125" style="1" bestFit="1"/>
    <col min="1031" max="1031" width="14.28515625" style="1" bestFit="1" customWidth="1"/>
    <col min="1032" max="1034" width="14.28515625" style="1" customWidth="1"/>
    <col min="1035" max="1035" width="14.28515625" style="1" bestFit="1" customWidth="1"/>
    <col min="1036" max="1036" width="11.42578125" style="1" bestFit="1"/>
    <col min="1037" max="1037" width="15.28515625" style="1" bestFit="1" customWidth="1"/>
    <col min="1038" max="1038" width="17.140625" style="1" customWidth="1"/>
    <col min="1039" max="1041" width="11.42578125" style="1"/>
    <col min="1042" max="1042" width="11.85546875" style="1" bestFit="1" customWidth="1"/>
    <col min="1043" max="1280" width="11.42578125" style="1"/>
    <col min="1281" max="1281" width="41.5703125" style="1" customWidth="1"/>
    <col min="1282" max="1282" width="14.28515625" style="1" bestFit="1" customWidth="1"/>
    <col min="1283" max="1283" width="11" style="1" bestFit="1" customWidth="1"/>
    <col min="1284" max="1285" width="14.28515625" style="1" bestFit="1" customWidth="1"/>
    <col min="1286" max="1286" width="11.42578125" style="1" bestFit="1"/>
    <col min="1287" max="1287" width="14.28515625" style="1" bestFit="1" customWidth="1"/>
    <col min="1288" max="1290" width="14.28515625" style="1" customWidth="1"/>
    <col min="1291" max="1291" width="14.28515625" style="1" bestFit="1" customWidth="1"/>
    <col min="1292" max="1292" width="11.42578125" style="1" bestFit="1"/>
    <col min="1293" max="1293" width="15.28515625" style="1" bestFit="1" customWidth="1"/>
    <col min="1294" max="1294" width="17.140625" style="1" customWidth="1"/>
    <col min="1295" max="1297" width="11.42578125" style="1"/>
    <col min="1298" max="1298" width="11.85546875" style="1" bestFit="1" customWidth="1"/>
    <col min="1299" max="1536" width="11.42578125" style="1"/>
    <col min="1537" max="1537" width="41.5703125" style="1" customWidth="1"/>
    <col min="1538" max="1538" width="14.28515625" style="1" bestFit="1" customWidth="1"/>
    <col min="1539" max="1539" width="11" style="1" bestFit="1" customWidth="1"/>
    <col min="1540" max="1541" width="14.28515625" style="1" bestFit="1" customWidth="1"/>
    <col min="1542" max="1542" width="11.42578125" style="1" bestFit="1"/>
    <col min="1543" max="1543" width="14.28515625" style="1" bestFit="1" customWidth="1"/>
    <col min="1544" max="1546" width="14.28515625" style="1" customWidth="1"/>
    <col min="1547" max="1547" width="14.28515625" style="1" bestFit="1" customWidth="1"/>
    <col min="1548" max="1548" width="11.42578125" style="1" bestFit="1"/>
    <col min="1549" max="1549" width="15.28515625" style="1" bestFit="1" customWidth="1"/>
    <col min="1550" max="1550" width="17.140625" style="1" customWidth="1"/>
    <col min="1551" max="1553" width="11.42578125" style="1"/>
    <col min="1554" max="1554" width="11.85546875" style="1" bestFit="1" customWidth="1"/>
    <col min="1555" max="1792" width="11.42578125" style="1"/>
    <col min="1793" max="1793" width="41.5703125" style="1" customWidth="1"/>
    <col min="1794" max="1794" width="14.28515625" style="1" bestFit="1" customWidth="1"/>
    <col min="1795" max="1795" width="11" style="1" bestFit="1" customWidth="1"/>
    <col min="1796" max="1797" width="14.28515625" style="1" bestFit="1" customWidth="1"/>
    <col min="1798" max="1798" width="11.42578125" style="1" bestFit="1"/>
    <col min="1799" max="1799" width="14.28515625" style="1" bestFit="1" customWidth="1"/>
    <col min="1800" max="1802" width="14.28515625" style="1" customWidth="1"/>
    <col min="1803" max="1803" width="14.28515625" style="1" bestFit="1" customWidth="1"/>
    <col min="1804" max="1804" width="11.42578125" style="1" bestFit="1"/>
    <col min="1805" max="1805" width="15.28515625" style="1" bestFit="1" customWidth="1"/>
    <col min="1806" max="1806" width="17.140625" style="1" customWidth="1"/>
    <col min="1807" max="1809" width="11.42578125" style="1"/>
    <col min="1810" max="1810" width="11.85546875" style="1" bestFit="1" customWidth="1"/>
    <col min="1811" max="2048" width="11.42578125" style="1"/>
    <col min="2049" max="2049" width="41.5703125" style="1" customWidth="1"/>
    <col min="2050" max="2050" width="14.28515625" style="1" bestFit="1" customWidth="1"/>
    <col min="2051" max="2051" width="11" style="1" bestFit="1" customWidth="1"/>
    <col min="2052" max="2053" width="14.28515625" style="1" bestFit="1" customWidth="1"/>
    <col min="2054" max="2054" width="11.42578125" style="1" bestFit="1"/>
    <col min="2055" max="2055" width="14.28515625" style="1" bestFit="1" customWidth="1"/>
    <col min="2056" max="2058" width="14.28515625" style="1" customWidth="1"/>
    <col min="2059" max="2059" width="14.28515625" style="1" bestFit="1" customWidth="1"/>
    <col min="2060" max="2060" width="11.42578125" style="1" bestFit="1"/>
    <col min="2061" max="2061" width="15.28515625" style="1" bestFit="1" customWidth="1"/>
    <col min="2062" max="2062" width="17.140625" style="1" customWidth="1"/>
    <col min="2063" max="2065" width="11.42578125" style="1"/>
    <col min="2066" max="2066" width="11.85546875" style="1" bestFit="1" customWidth="1"/>
    <col min="2067" max="2304" width="11.42578125" style="1"/>
    <col min="2305" max="2305" width="41.5703125" style="1" customWidth="1"/>
    <col min="2306" max="2306" width="14.28515625" style="1" bestFit="1" customWidth="1"/>
    <col min="2307" max="2307" width="11" style="1" bestFit="1" customWidth="1"/>
    <col min="2308" max="2309" width="14.28515625" style="1" bestFit="1" customWidth="1"/>
    <col min="2310" max="2310" width="11.42578125" style="1" bestFit="1"/>
    <col min="2311" max="2311" width="14.28515625" style="1" bestFit="1" customWidth="1"/>
    <col min="2312" max="2314" width="14.28515625" style="1" customWidth="1"/>
    <col min="2315" max="2315" width="14.28515625" style="1" bestFit="1" customWidth="1"/>
    <col min="2316" max="2316" width="11.42578125" style="1" bestFit="1"/>
    <col min="2317" max="2317" width="15.28515625" style="1" bestFit="1" customWidth="1"/>
    <col min="2318" max="2318" width="17.140625" style="1" customWidth="1"/>
    <col min="2319" max="2321" width="11.42578125" style="1"/>
    <col min="2322" max="2322" width="11.85546875" style="1" bestFit="1" customWidth="1"/>
    <col min="2323" max="2560" width="11.42578125" style="1"/>
    <col min="2561" max="2561" width="41.5703125" style="1" customWidth="1"/>
    <col min="2562" max="2562" width="14.28515625" style="1" bestFit="1" customWidth="1"/>
    <col min="2563" max="2563" width="11" style="1" bestFit="1" customWidth="1"/>
    <col min="2564" max="2565" width="14.28515625" style="1" bestFit="1" customWidth="1"/>
    <col min="2566" max="2566" width="11.42578125" style="1" bestFit="1"/>
    <col min="2567" max="2567" width="14.28515625" style="1" bestFit="1" customWidth="1"/>
    <col min="2568" max="2570" width="14.28515625" style="1" customWidth="1"/>
    <col min="2571" max="2571" width="14.28515625" style="1" bestFit="1" customWidth="1"/>
    <col min="2572" max="2572" width="11.42578125" style="1" bestFit="1"/>
    <col min="2573" max="2573" width="15.28515625" style="1" bestFit="1" customWidth="1"/>
    <col min="2574" max="2574" width="17.140625" style="1" customWidth="1"/>
    <col min="2575" max="2577" width="11.42578125" style="1"/>
    <col min="2578" max="2578" width="11.85546875" style="1" bestFit="1" customWidth="1"/>
    <col min="2579" max="2816" width="11.42578125" style="1"/>
    <col min="2817" max="2817" width="41.5703125" style="1" customWidth="1"/>
    <col min="2818" max="2818" width="14.28515625" style="1" bestFit="1" customWidth="1"/>
    <col min="2819" max="2819" width="11" style="1" bestFit="1" customWidth="1"/>
    <col min="2820" max="2821" width="14.28515625" style="1" bestFit="1" customWidth="1"/>
    <col min="2822" max="2822" width="11.42578125" style="1" bestFit="1"/>
    <col min="2823" max="2823" width="14.28515625" style="1" bestFit="1" customWidth="1"/>
    <col min="2824" max="2826" width="14.28515625" style="1" customWidth="1"/>
    <col min="2827" max="2827" width="14.28515625" style="1" bestFit="1" customWidth="1"/>
    <col min="2828" max="2828" width="11.42578125" style="1" bestFit="1"/>
    <col min="2829" max="2829" width="15.28515625" style="1" bestFit="1" customWidth="1"/>
    <col min="2830" max="2830" width="17.140625" style="1" customWidth="1"/>
    <col min="2831" max="2833" width="11.42578125" style="1"/>
    <col min="2834" max="2834" width="11.85546875" style="1" bestFit="1" customWidth="1"/>
    <col min="2835" max="3072" width="11.42578125" style="1"/>
    <col min="3073" max="3073" width="41.5703125" style="1" customWidth="1"/>
    <col min="3074" max="3074" width="14.28515625" style="1" bestFit="1" customWidth="1"/>
    <col min="3075" max="3075" width="11" style="1" bestFit="1" customWidth="1"/>
    <col min="3076" max="3077" width="14.28515625" style="1" bestFit="1" customWidth="1"/>
    <col min="3078" max="3078" width="11.42578125" style="1" bestFit="1"/>
    <col min="3079" max="3079" width="14.28515625" style="1" bestFit="1" customWidth="1"/>
    <col min="3080" max="3082" width="14.28515625" style="1" customWidth="1"/>
    <col min="3083" max="3083" width="14.28515625" style="1" bestFit="1" customWidth="1"/>
    <col min="3084" max="3084" width="11.42578125" style="1" bestFit="1"/>
    <col min="3085" max="3085" width="15.28515625" style="1" bestFit="1" customWidth="1"/>
    <col min="3086" max="3086" width="17.140625" style="1" customWidth="1"/>
    <col min="3087" max="3089" width="11.42578125" style="1"/>
    <col min="3090" max="3090" width="11.85546875" style="1" bestFit="1" customWidth="1"/>
    <col min="3091" max="3328" width="11.42578125" style="1"/>
    <col min="3329" max="3329" width="41.5703125" style="1" customWidth="1"/>
    <col min="3330" max="3330" width="14.28515625" style="1" bestFit="1" customWidth="1"/>
    <col min="3331" max="3331" width="11" style="1" bestFit="1" customWidth="1"/>
    <col min="3332" max="3333" width="14.28515625" style="1" bestFit="1" customWidth="1"/>
    <col min="3334" max="3334" width="11.42578125" style="1" bestFit="1"/>
    <col min="3335" max="3335" width="14.28515625" style="1" bestFit="1" customWidth="1"/>
    <col min="3336" max="3338" width="14.28515625" style="1" customWidth="1"/>
    <col min="3339" max="3339" width="14.28515625" style="1" bestFit="1" customWidth="1"/>
    <col min="3340" max="3340" width="11.42578125" style="1" bestFit="1"/>
    <col min="3341" max="3341" width="15.28515625" style="1" bestFit="1" customWidth="1"/>
    <col min="3342" max="3342" width="17.140625" style="1" customWidth="1"/>
    <col min="3343" max="3345" width="11.42578125" style="1"/>
    <col min="3346" max="3346" width="11.85546875" style="1" bestFit="1" customWidth="1"/>
    <col min="3347" max="3584" width="11.42578125" style="1"/>
    <col min="3585" max="3585" width="41.5703125" style="1" customWidth="1"/>
    <col min="3586" max="3586" width="14.28515625" style="1" bestFit="1" customWidth="1"/>
    <col min="3587" max="3587" width="11" style="1" bestFit="1" customWidth="1"/>
    <col min="3588" max="3589" width="14.28515625" style="1" bestFit="1" customWidth="1"/>
    <col min="3590" max="3590" width="11.42578125" style="1" bestFit="1"/>
    <col min="3591" max="3591" width="14.28515625" style="1" bestFit="1" customWidth="1"/>
    <col min="3592" max="3594" width="14.28515625" style="1" customWidth="1"/>
    <col min="3595" max="3595" width="14.28515625" style="1" bestFit="1" customWidth="1"/>
    <col min="3596" max="3596" width="11.42578125" style="1" bestFit="1"/>
    <col min="3597" max="3597" width="15.28515625" style="1" bestFit="1" customWidth="1"/>
    <col min="3598" max="3598" width="17.140625" style="1" customWidth="1"/>
    <col min="3599" max="3601" width="11.42578125" style="1"/>
    <col min="3602" max="3602" width="11.85546875" style="1" bestFit="1" customWidth="1"/>
    <col min="3603" max="3840" width="11.42578125" style="1"/>
    <col min="3841" max="3841" width="41.5703125" style="1" customWidth="1"/>
    <col min="3842" max="3842" width="14.28515625" style="1" bestFit="1" customWidth="1"/>
    <col min="3843" max="3843" width="11" style="1" bestFit="1" customWidth="1"/>
    <col min="3844" max="3845" width="14.28515625" style="1" bestFit="1" customWidth="1"/>
    <col min="3846" max="3846" width="11.42578125" style="1" bestFit="1"/>
    <col min="3847" max="3847" width="14.28515625" style="1" bestFit="1" customWidth="1"/>
    <col min="3848" max="3850" width="14.28515625" style="1" customWidth="1"/>
    <col min="3851" max="3851" width="14.28515625" style="1" bestFit="1" customWidth="1"/>
    <col min="3852" max="3852" width="11.42578125" style="1" bestFit="1"/>
    <col min="3853" max="3853" width="15.28515625" style="1" bestFit="1" customWidth="1"/>
    <col min="3854" max="3854" width="17.140625" style="1" customWidth="1"/>
    <col min="3855" max="3857" width="11.42578125" style="1"/>
    <col min="3858" max="3858" width="11.85546875" style="1" bestFit="1" customWidth="1"/>
    <col min="3859" max="4096" width="11.42578125" style="1"/>
    <col min="4097" max="4097" width="41.5703125" style="1" customWidth="1"/>
    <col min="4098" max="4098" width="14.28515625" style="1" bestFit="1" customWidth="1"/>
    <col min="4099" max="4099" width="11" style="1" bestFit="1" customWidth="1"/>
    <col min="4100" max="4101" width="14.28515625" style="1" bestFit="1" customWidth="1"/>
    <col min="4102" max="4102" width="11.42578125" style="1" bestFit="1"/>
    <col min="4103" max="4103" width="14.28515625" style="1" bestFit="1" customWidth="1"/>
    <col min="4104" max="4106" width="14.28515625" style="1" customWidth="1"/>
    <col min="4107" max="4107" width="14.28515625" style="1" bestFit="1" customWidth="1"/>
    <col min="4108" max="4108" width="11.42578125" style="1" bestFit="1"/>
    <col min="4109" max="4109" width="15.28515625" style="1" bestFit="1" customWidth="1"/>
    <col min="4110" max="4110" width="17.140625" style="1" customWidth="1"/>
    <col min="4111" max="4113" width="11.42578125" style="1"/>
    <col min="4114" max="4114" width="11.85546875" style="1" bestFit="1" customWidth="1"/>
    <col min="4115" max="4352" width="11.42578125" style="1"/>
    <col min="4353" max="4353" width="41.5703125" style="1" customWidth="1"/>
    <col min="4354" max="4354" width="14.28515625" style="1" bestFit="1" customWidth="1"/>
    <col min="4355" max="4355" width="11" style="1" bestFit="1" customWidth="1"/>
    <col min="4356" max="4357" width="14.28515625" style="1" bestFit="1" customWidth="1"/>
    <col min="4358" max="4358" width="11.42578125" style="1" bestFit="1"/>
    <col min="4359" max="4359" width="14.28515625" style="1" bestFit="1" customWidth="1"/>
    <col min="4360" max="4362" width="14.28515625" style="1" customWidth="1"/>
    <col min="4363" max="4363" width="14.28515625" style="1" bestFit="1" customWidth="1"/>
    <col min="4364" max="4364" width="11.42578125" style="1" bestFit="1"/>
    <col min="4365" max="4365" width="15.28515625" style="1" bestFit="1" customWidth="1"/>
    <col min="4366" max="4366" width="17.140625" style="1" customWidth="1"/>
    <col min="4367" max="4369" width="11.42578125" style="1"/>
    <col min="4370" max="4370" width="11.85546875" style="1" bestFit="1" customWidth="1"/>
    <col min="4371" max="4608" width="11.42578125" style="1"/>
    <col min="4609" max="4609" width="41.5703125" style="1" customWidth="1"/>
    <col min="4610" max="4610" width="14.28515625" style="1" bestFit="1" customWidth="1"/>
    <col min="4611" max="4611" width="11" style="1" bestFit="1" customWidth="1"/>
    <col min="4612" max="4613" width="14.28515625" style="1" bestFit="1" customWidth="1"/>
    <col min="4614" max="4614" width="11.42578125" style="1" bestFit="1"/>
    <col min="4615" max="4615" width="14.28515625" style="1" bestFit="1" customWidth="1"/>
    <col min="4616" max="4618" width="14.28515625" style="1" customWidth="1"/>
    <col min="4619" max="4619" width="14.28515625" style="1" bestFit="1" customWidth="1"/>
    <col min="4620" max="4620" width="11.42578125" style="1" bestFit="1"/>
    <col min="4621" max="4621" width="15.28515625" style="1" bestFit="1" customWidth="1"/>
    <col min="4622" max="4622" width="17.140625" style="1" customWidth="1"/>
    <col min="4623" max="4625" width="11.42578125" style="1"/>
    <col min="4626" max="4626" width="11.85546875" style="1" bestFit="1" customWidth="1"/>
    <col min="4627" max="4864" width="11.42578125" style="1"/>
    <col min="4865" max="4865" width="41.5703125" style="1" customWidth="1"/>
    <col min="4866" max="4866" width="14.28515625" style="1" bestFit="1" customWidth="1"/>
    <col min="4867" max="4867" width="11" style="1" bestFit="1" customWidth="1"/>
    <col min="4868" max="4869" width="14.28515625" style="1" bestFit="1" customWidth="1"/>
    <col min="4870" max="4870" width="11.42578125" style="1" bestFit="1"/>
    <col min="4871" max="4871" width="14.28515625" style="1" bestFit="1" customWidth="1"/>
    <col min="4872" max="4874" width="14.28515625" style="1" customWidth="1"/>
    <col min="4875" max="4875" width="14.28515625" style="1" bestFit="1" customWidth="1"/>
    <col min="4876" max="4876" width="11.42578125" style="1" bestFit="1"/>
    <col min="4877" max="4877" width="15.28515625" style="1" bestFit="1" customWidth="1"/>
    <col min="4878" max="4878" width="17.140625" style="1" customWidth="1"/>
    <col min="4879" max="4881" width="11.42578125" style="1"/>
    <col min="4882" max="4882" width="11.85546875" style="1" bestFit="1" customWidth="1"/>
    <col min="4883" max="5120" width="11.42578125" style="1"/>
    <col min="5121" max="5121" width="41.5703125" style="1" customWidth="1"/>
    <col min="5122" max="5122" width="14.28515625" style="1" bestFit="1" customWidth="1"/>
    <col min="5123" max="5123" width="11" style="1" bestFit="1" customWidth="1"/>
    <col min="5124" max="5125" width="14.28515625" style="1" bestFit="1" customWidth="1"/>
    <col min="5126" max="5126" width="11.42578125" style="1" bestFit="1"/>
    <col min="5127" max="5127" width="14.28515625" style="1" bestFit="1" customWidth="1"/>
    <col min="5128" max="5130" width="14.28515625" style="1" customWidth="1"/>
    <col min="5131" max="5131" width="14.28515625" style="1" bestFit="1" customWidth="1"/>
    <col min="5132" max="5132" width="11.42578125" style="1" bestFit="1"/>
    <col min="5133" max="5133" width="15.28515625" style="1" bestFit="1" customWidth="1"/>
    <col min="5134" max="5134" width="17.140625" style="1" customWidth="1"/>
    <col min="5135" max="5137" width="11.42578125" style="1"/>
    <col min="5138" max="5138" width="11.85546875" style="1" bestFit="1" customWidth="1"/>
    <col min="5139" max="5376" width="11.42578125" style="1"/>
    <col min="5377" max="5377" width="41.5703125" style="1" customWidth="1"/>
    <col min="5378" max="5378" width="14.28515625" style="1" bestFit="1" customWidth="1"/>
    <col min="5379" max="5379" width="11" style="1" bestFit="1" customWidth="1"/>
    <col min="5380" max="5381" width="14.28515625" style="1" bestFit="1" customWidth="1"/>
    <col min="5382" max="5382" width="11.42578125" style="1" bestFit="1"/>
    <col min="5383" max="5383" width="14.28515625" style="1" bestFit="1" customWidth="1"/>
    <col min="5384" max="5386" width="14.28515625" style="1" customWidth="1"/>
    <col min="5387" max="5387" width="14.28515625" style="1" bestFit="1" customWidth="1"/>
    <col min="5388" max="5388" width="11.42578125" style="1" bestFit="1"/>
    <col min="5389" max="5389" width="15.28515625" style="1" bestFit="1" customWidth="1"/>
    <col min="5390" max="5390" width="17.140625" style="1" customWidth="1"/>
    <col min="5391" max="5393" width="11.42578125" style="1"/>
    <col min="5394" max="5394" width="11.85546875" style="1" bestFit="1" customWidth="1"/>
    <col min="5395" max="5632" width="11.42578125" style="1"/>
    <col min="5633" max="5633" width="41.5703125" style="1" customWidth="1"/>
    <col min="5634" max="5634" width="14.28515625" style="1" bestFit="1" customWidth="1"/>
    <col min="5635" max="5635" width="11" style="1" bestFit="1" customWidth="1"/>
    <col min="5636" max="5637" width="14.28515625" style="1" bestFit="1" customWidth="1"/>
    <col min="5638" max="5638" width="11.42578125" style="1" bestFit="1"/>
    <col min="5639" max="5639" width="14.28515625" style="1" bestFit="1" customWidth="1"/>
    <col min="5640" max="5642" width="14.28515625" style="1" customWidth="1"/>
    <col min="5643" max="5643" width="14.28515625" style="1" bestFit="1" customWidth="1"/>
    <col min="5644" max="5644" width="11.42578125" style="1" bestFit="1"/>
    <col min="5645" max="5645" width="15.28515625" style="1" bestFit="1" customWidth="1"/>
    <col min="5646" max="5646" width="17.140625" style="1" customWidth="1"/>
    <col min="5647" max="5649" width="11.42578125" style="1"/>
    <col min="5650" max="5650" width="11.85546875" style="1" bestFit="1" customWidth="1"/>
    <col min="5651" max="5888" width="11.42578125" style="1"/>
    <col min="5889" max="5889" width="41.5703125" style="1" customWidth="1"/>
    <col min="5890" max="5890" width="14.28515625" style="1" bestFit="1" customWidth="1"/>
    <col min="5891" max="5891" width="11" style="1" bestFit="1" customWidth="1"/>
    <col min="5892" max="5893" width="14.28515625" style="1" bestFit="1" customWidth="1"/>
    <col min="5894" max="5894" width="11.42578125" style="1" bestFit="1"/>
    <col min="5895" max="5895" width="14.28515625" style="1" bestFit="1" customWidth="1"/>
    <col min="5896" max="5898" width="14.28515625" style="1" customWidth="1"/>
    <col min="5899" max="5899" width="14.28515625" style="1" bestFit="1" customWidth="1"/>
    <col min="5900" max="5900" width="11.42578125" style="1" bestFit="1"/>
    <col min="5901" max="5901" width="15.28515625" style="1" bestFit="1" customWidth="1"/>
    <col min="5902" max="5902" width="17.140625" style="1" customWidth="1"/>
    <col min="5903" max="5905" width="11.42578125" style="1"/>
    <col min="5906" max="5906" width="11.85546875" style="1" bestFit="1" customWidth="1"/>
    <col min="5907" max="6144" width="11.42578125" style="1"/>
    <col min="6145" max="6145" width="41.5703125" style="1" customWidth="1"/>
    <col min="6146" max="6146" width="14.28515625" style="1" bestFit="1" customWidth="1"/>
    <col min="6147" max="6147" width="11" style="1" bestFit="1" customWidth="1"/>
    <col min="6148" max="6149" width="14.28515625" style="1" bestFit="1" customWidth="1"/>
    <col min="6150" max="6150" width="11.42578125" style="1" bestFit="1"/>
    <col min="6151" max="6151" width="14.28515625" style="1" bestFit="1" customWidth="1"/>
    <col min="6152" max="6154" width="14.28515625" style="1" customWidth="1"/>
    <col min="6155" max="6155" width="14.28515625" style="1" bestFit="1" customWidth="1"/>
    <col min="6156" max="6156" width="11.42578125" style="1" bestFit="1"/>
    <col min="6157" max="6157" width="15.28515625" style="1" bestFit="1" customWidth="1"/>
    <col min="6158" max="6158" width="17.140625" style="1" customWidth="1"/>
    <col min="6159" max="6161" width="11.42578125" style="1"/>
    <col min="6162" max="6162" width="11.85546875" style="1" bestFit="1" customWidth="1"/>
    <col min="6163" max="6400" width="11.42578125" style="1"/>
    <col min="6401" max="6401" width="41.5703125" style="1" customWidth="1"/>
    <col min="6402" max="6402" width="14.28515625" style="1" bestFit="1" customWidth="1"/>
    <col min="6403" max="6403" width="11" style="1" bestFit="1" customWidth="1"/>
    <col min="6404" max="6405" width="14.28515625" style="1" bestFit="1" customWidth="1"/>
    <col min="6406" max="6406" width="11.42578125" style="1" bestFit="1"/>
    <col min="6407" max="6407" width="14.28515625" style="1" bestFit="1" customWidth="1"/>
    <col min="6408" max="6410" width="14.28515625" style="1" customWidth="1"/>
    <col min="6411" max="6411" width="14.28515625" style="1" bestFit="1" customWidth="1"/>
    <col min="6412" max="6412" width="11.42578125" style="1" bestFit="1"/>
    <col min="6413" max="6413" width="15.28515625" style="1" bestFit="1" customWidth="1"/>
    <col min="6414" max="6414" width="17.140625" style="1" customWidth="1"/>
    <col min="6415" max="6417" width="11.42578125" style="1"/>
    <col min="6418" max="6418" width="11.85546875" style="1" bestFit="1" customWidth="1"/>
    <col min="6419" max="6656" width="11.42578125" style="1"/>
    <col min="6657" max="6657" width="41.5703125" style="1" customWidth="1"/>
    <col min="6658" max="6658" width="14.28515625" style="1" bestFit="1" customWidth="1"/>
    <col min="6659" max="6659" width="11" style="1" bestFit="1" customWidth="1"/>
    <col min="6660" max="6661" width="14.28515625" style="1" bestFit="1" customWidth="1"/>
    <col min="6662" max="6662" width="11.42578125" style="1" bestFit="1"/>
    <col min="6663" max="6663" width="14.28515625" style="1" bestFit="1" customWidth="1"/>
    <col min="6664" max="6666" width="14.28515625" style="1" customWidth="1"/>
    <col min="6667" max="6667" width="14.28515625" style="1" bestFit="1" customWidth="1"/>
    <col min="6668" max="6668" width="11.42578125" style="1" bestFit="1"/>
    <col min="6669" max="6669" width="15.28515625" style="1" bestFit="1" customWidth="1"/>
    <col min="6670" max="6670" width="17.140625" style="1" customWidth="1"/>
    <col min="6671" max="6673" width="11.42578125" style="1"/>
    <col min="6674" max="6674" width="11.85546875" style="1" bestFit="1" customWidth="1"/>
    <col min="6675" max="6912" width="11.42578125" style="1"/>
    <col min="6913" max="6913" width="41.5703125" style="1" customWidth="1"/>
    <col min="6914" max="6914" width="14.28515625" style="1" bestFit="1" customWidth="1"/>
    <col min="6915" max="6915" width="11" style="1" bestFit="1" customWidth="1"/>
    <col min="6916" max="6917" width="14.28515625" style="1" bestFit="1" customWidth="1"/>
    <col min="6918" max="6918" width="11.42578125" style="1" bestFit="1"/>
    <col min="6919" max="6919" width="14.28515625" style="1" bestFit="1" customWidth="1"/>
    <col min="6920" max="6922" width="14.28515625" style="1" customWidth="1"/>
    <col min="6923" max="6923" width="14.28515625" style="1" bestFit="1" customWidth="1"/>
    <col min="6924" max="6924" width="11.42578125" style="1" bestFit="1"/>
    <col min="6925" max="6925" width="15.28515625" style="1" bestFit="1" customWidth="1"/>
    <col min="6926" max="6926" width="17.140625" style="1" customWidth="1"/>
    <col min="6927" max="6929" width="11.42578125" style="1"/>
    <col min="6930" max="6930" width="11.85546875" style="1" bestFit="1" customWidth="1"/>
    <col min="6931" max="7168" width="11.42578125" style="1"/>
    <col min="7169" max="7169" width="41.5703125" style="1" customWidth="1"/>
    <col min="7170" max="7170" width="14.28515625" style="1" bestFit="1" customWidth="1"/>
    <col min="7171" max="7171" width="11" style="1" bestFit="1" customWidth="1"/>
    <col min="7172" max="7173" width="14.28515625" style="1" bestFit="1" customWidth="1"/>
    <col min="7174" max="7174" width="11.42578125" style="1" bestFit="1"/>
    <col min="7175" max="7175" width="14.28515625" style="1" bestFit="1" customWidth="1"/>
    <col min="7176" max="7178" width="14.28515625" style="1" customWidth="1"/>
    <col min="7179" max="7179" width="14.28515625" style="1" bestFit="1" customWidth="1"/>
    <col min="7180" max="7180" width="11.42578125" style="1" bestFit="1"/>
    <col min="7181" max="7181" width="15.28515625" style="1" bestFit="1" customWidth="1"/>
    <col min="7182" max="7182" width="17.140625" style="1" customWidth="1"/>
    <col min="7183" max="7185" width="11.42578125" style="1"/>
    <col min="7186" max="7186" width="11.85546875" style="1" bestFit="1" customWidth="1"/>
    <col min="7187" max="7424" width="11.42578125" style="1"/>
    <col min="7425" max="7425" width="41.5703125" style="1" customWidth="1"/>
    <col min="7426" max="7426" width="14.28515625" style="1" bestFit="1" customWidth="1"/>
    <col min="7427" max="7427" width="11" style="1" bestFit="1" customWidth="1"/>
    <col min="7428" max="7429" width="14.28515625" style="1" bestFit="1" customWidth="1"/>
    <col min="7430" max="7430" width="11.42578125" style="1" bestFit="1"/>
    <col min="7431" max="7431" width="14.28515625" style="1" bestFit="1" customWidth="1"/>
    <col min="7432" max="7434" width="14.28515625" style="1" customWidth="1"/>
    <col min="7435" max="7435" width="14.28515625" style="1" bestFit="1" customWidth="1"/>
    <col min="7436" max="7436" width="11.42578125" style="1" bestFit="1"/>
    <col min="7437" max="7437" width="15.28515625" style="1" bestFit="1" customWidth="1"/>
    <col min="7438" max="7438" width="17.140625" style="1" customWidth="1"/>
    <col min="7439" max="7441" width="11.42578125" style="1"/>
    <col min="7442" max="7442" width="11.85546875" style="1" bestFit="1" customWidth="1"/>
    <col min="7443" max="7680" width="11.42578125" style="1"/>
    <col min="7681" max="7681" width="41.5703125" style="1" customWidth="1"/>
    <col min="7682" max="7682" width="14.28515625" style="1" bestFit="1" customWidth="1"/>
    <col min="7683" max="7683" width="11" style="1" bestFit="1" customWidth="1"/>
    <col min="7684" max="7685" width="14.28515625" style="1" bestFit="1" customWidth="1"/>
    <col min="7686" max="7686" width="11.42578125" style="1" bestFit="1"/>
    <col min="7687" max="7687" width="14.28515625" style="1" bestFit="1" customWidth="1"/>
    <col min="7688" max="7690" width="14.28515625" style="1" customWidth="1"/>
    <col min="7691" max="7691" width="14.28515625" style="1" bestFit="1" customWidth="1"/>
    <col min="7692" max="7692" width="11.42578125" style="1" bestFit="1"/>
    <col min="7693" max="7693" width="15.28515625" style="1" bestFit="1" customWidth="1"/>
    <col min="7694" max="7694" width="17.140625" style="1" customWidth="1"/>
    <col min="7695" max="7697" width="11.42578125" style="1"/>
    <col min="7698" max="7698" width="11.85546875" style="1" bestFit="1" customWidth="1"/>
    <col min="7699" max="7936" width="11.42578125" style="1"/>
    <col min="7937" max="7937" width="41.5703125" style="1" customWidth="1"/>
    <col min="7938" max="7938" width="14.28515625" style="1" bestFit="1" customWidth="1"/>
    <col min="7939" max="7939" width="11" style="1" bestFit="1" customWidth="1"/>
    <col min="7940" max="7941" width="14.28515625" style="1" bestFit="1" customWidth="1"/>
    <col min="7942" max="7942" width="11.42578125" style="1" bestFit="1"/>
    <col min="7943" max="7943" width="14.28515625" style="1" bestFit="1" customWidth="1"/>
    <col min="7944" max="7946" width="14.28515625" style="1" customWidth="1"/>
    <col min="7947" max="7947" width="14.28515625" style="1" bestFit="1" customWidth="1"/>
    <col min="7948" max="7948" width="11.42578125" style="1" bestFit="1"/>
    <col min="7949" max="7949" width="15.28515625" style="1" bestFit="1" customWidth="1"/>
    <col min="7950" max="7950" width="17.140625" style="1" customWidth="1"/>
    <col min="7951" max="7953" width="11.42578125" style="1"/>
    <col min="7954" max="7954" width="11.85546875" style="1" bestFit="1" customWidth="1"/>
    <col min="7955" max="8192" width="11.42578125" style="1"/>
    <col min="8193" max="8193" width="41.5703125" style="1" customWidth="1"/>
    <col min="8194" max="8194" width="14.28515625" style="1" bestFit="1" customWidth="1"/>
    <col min="8195" max="8195" width="11" style="1" bestFit="1" customWidth="1"/>
    <col min="8196" max="8197" width="14.28515625" style="1" bestFit="1" customWidth="1"/>
    <col min="8198" max="8198" width="11.42578125" style="1" bestFit="1"/>
    <col min="8199" max="8199" width="14.28515625" style="1" bestFit="1" customWidth="1"/>
    <col min="8200" max="8202" width="14.28515625" style="1" customWidth="1"/>
    <col min="8203" max="8203" width="14.28515625" style="1" bestFit="1" customWidth="1"/>
    <col min="8204" max="8204" width="11.42578125" style="1" bestFit="1"/>
    <col min="8205" max="8205" width="15.28515625" style="1" bestFit="1" customWidth="1"/>
    <col min="8206" max="8206" width="17.140625" style="1" customWidth="1"/>
    <col min="8207" max="8209" width="11.42578125" style="1"/>
    <col min="8210" max="8210" width="11.85546875" style="1" bestFit="1" customWidth="1"/>
    <col min="8211" max="8448" width="11.42578125" style="1"/>
    <col min="8449" max="8449" width="41.5703125" style="1" customWidth="1"/>
    <col min="8450" max="8450" width="14.28515625" style="1" bestFit="1" customWidth="1"/>
    <col min="8451" max="8451" width="11" style="1" bestFit="1" customWidth="1"/>
    <col min="8452" max="8453" width="14.28515625" style="1" bestFit="1" customWidth="1"/>
    <col min="8454" max="8454" width="11.42578125" style="1" bestFit="1"/>
    <col min="8455" max="8455" width="14.28515625" style="1" bestFit="1" customWidth="1"/>
    <col min="8456" max="8458" width="14.28515625" style="1" customWidth="1"/>
    <col min="8459" max="8459" width="14.28515625" style="1" bestFit="1" customWidth="1"/>
    <col min="8460" max="8460" width="11.42578125" style="1" bestFit="1"/>
    <col min="8461" max="8461" width="15.28515625" style="1" bestFit="1" customWidth="1"/>
    <col min="8462" max="8462" width="17.140625" style="1" customWidth="1"/>
    <col min="8463" max="8465" width="11.42578125" style="1"/>
    <col min="8466" max="8466" width="11.85546875" style="1" bestFit="1" customWidth="1"/>
    <col min="8467" max="8704" width="11.42578125" style="1"/>
    <col min="8705" max="8705" width="41.5703125" style="1" customWidth="1"/>
    <col min="8706" max="8706" width="14.28515625" style="1" bestFit="1" customWidth="1"/>
    <col min="8707" max="8707" width="11" style="1" bestFit="1" customWidth="1"/>
    <col min="8708" max="8709" width="14.28515625" style="1" bestFit="1" customWidth="1"/>
    <col min="8710" max="8710" width="11.42578125" style="1" bestFit="1"/>
    <col min="8711" max="8711" width="14.28515625" style="1" bestFit="1" customWidth="1"/>
    <col min="8712" max="8714" width="14.28515625" style="1" customWidth="1"/>
    <col min="8715" max="8715" width="14.28515625" style="1" bestFit="1" customWidth="1"/>
    <col min="8716" max="8716" width="11.42578125" style="1" bestFit="1"/>
    <col min="8717" max="8717" width="15.28515625" style="1" bestFit="1" customWidth="1"/>
    <col min="8718" max="8718" width="17.140625" style="1" customWidth="1"/>
    <col min="8719" max="8721" width="11.42578125" style="1"/>
    <col min="8722" max="8722" width="11.85546875" style="1" bestFit="1" customWidth="1"/>
    <col min="8723" max="8960" width="11.42578125" style="1"/>
    <col min="8961" max="8961" width="41.5703125" style="1" customWidth="1"/>
    <col min="8962" max="8962" width="14.28515625" style="1" bestFit="1" customWidth="1"/>
    <col min="8963" max="8963" width="11" style="1" bestFit="1" customWidth="1"/>
    <col min="8964" max="8965" width="14.28515625" style="1" bestFit="1" customWidth="1"/>
    <col min="8966" max="8966" width="11.42578125" style="1" bestFit="1"/>
    <col min="8967" max="8967" width="14.28515625" style="1" bestFit="1" customWidth="1"/>
    <col min="8968" max="8970" width="14.28515625" style="1" customWidth="1"/>
    <col min="8971" max="8971" width="14.28515625" style="1" bestFit="1" customWidth="1"/>
    <col min="8972" max="8972" width="11.42578125" style="1" bestFit="1"/>
    <col min="8973" max="8973" width="15.28515625" style="1" bestFit="1" customWidth="1"/>
    <col min="8974" max="8974" width="17.140625" style="1" customWidth="1"/>
    <col min="8975" max="8977" width="11.42578125" style="1"/>
    <col min="8978" max="8978" width="11.85546875" style="1" bestFit="1" customWidth="1"/>
    <col min="8979" max="9216" width="11.42578125" style="1"/>
    <col min="9217" max="9217" width="41.5703125" style="1" customWidth="1"/>
    <col min="9218" max="9218" width="14.28515625" style="1" bestFit="1" customWidth="1"/>
    <col min="9219" max="9219" width="11" style="1" bestFit="1" customWidth="1"/>
    <col min="9220" max="9221" width="14.28515625" style="1" bestFit="1" customWidth="1"/>
    <col min="9222" max="9222" width="11.42578125" style="1" bestFit="1"/>
    <col min="9223" max="9223" width="14.28515625" style="1" bestFit="1" customWidth="1"/>
    <col min="9224" max="9226" width="14.28515625" style="1" customWidth="1"/>
    <col min="9227" max="9227" width="14.28515625" style="1" bestFit="1" customWidth="1"/>
    <col min="9228" max="9228" width="11.42578125" style="1" bestFit="1"/>
    <col min="9229" max="9229" width="15.28515625" style="1" bestFit="1" customWidth="1"/>
    <col min="9230" max="9230" width="17.140625" style="1" customWidth="1"/>
    <col min="9231" max="9233" width="11.42578125" style="1"/>
    <col min="9234" max="9234" width="11.85546875" style="1" bestFit="1" customWidth="1"/>
    <col min="9235" max="9472" width="11.42578125" style="1"/>
    <col min="9473" max="9473" width="41.5703125" style="1" customWidth="1"/>
    <col min="9474" max="9474" width="14.28515625" style="1" bestFit="1" customWidth="1"/>
    <col min="9475" max="9475" width="11" style="1" bestFit="1" customWidth="1"/>
    <col min="9476" max="9477" width="14.28515625" style="1" bestFit="1" customWidth="1"/>
    <col min="9478" max="9478" width="11.42578125" style="1" bestFit="1"/>
    <col min="9479" max="9479" width="14.28515625" style="1" bestFit="1" customWidth="1"/>
    <col min="9480" max="9482" width="14.28515625" style="1" customWidth="1"/>
    <col min="9483" max="9483" width="14.28515625" style="1" bestFit="1" customWidth="1"/>
    <col min="9484" max="9484" width="11.42578125" style="1" bestFit="1"/>
    <col min="9485" max="9485" width="15.28515625" style="1" bestFit="1" customWidth="1"/>
    <col min="9486" max="9486" width="17.140625" style="1" customWidth="1"/>
    <col min="9487" max="9489" width="11.42578125" style="1"/>
    <col min="9490" max="9490" width="11.85546875" style="1" bestFit="1" customWidth="1"/>
    <col min="9491" max="9728" width="11.42578125" style="1"/>
    <col min="9729" max="9729" width="41.5703125" style="1" customWidth="1"/>
    <col min="9730" max="9730" width="14.28515625" style="1" bestFit="1" customWidth="1"/>
    <col min="9731" max="9731" width="11" style="1" bestFit="1" customWidth="1"/>
    <col min="9732" max="9733" width="14.28515625" style="1" bestFit="1" customWidth="1"/>
    <col min="9734" max="9734" width="11.42578125" style="1" bestFit="1"/>
    <col min="9735" max="9735" width="14.28515625" style="1" bestFit="1" customWidth="1"/>
    <col min="9736" max="9738" width="14.28515625" style="1" customWidth="1"/>
    <col min="9739" max="9739" width="14.28515625" style="1" bestFit="1" customWidth="1"/>
    <col min="9740" max="9740" width="11.42578125" style="1" bestFit="1"/>
    <col min="9741" max="9741" width="15.28515625" style="1" bestFit="1" customWidth="1"/>
    <col min="9742" max="9742" width="17.140625" style="1" customWidth="1"/>
    <col min="9743" max="9745" width="11.42578125" style="1"/>
    <col min="9746" max="9746" width="11.85546875" style="1" bestFit="1" customWidth="1"/>
    <col min="9747" max="9984" width="11.42578125" style="1"/>
    <col min="9985" max="9985" width="41.5703125" style="1" customWidth="1"/>
    <col min="9986" max="9986" width="14.28515625" style="1" bestFit="1" customWidth="1"/>
    <col min="9987" max="9987" width="11" style="1" bestFit="1" customWidth="1"/>
    <col min="9988" max="9989" width="14.28515625" style="1" bestFit="1" customWidth="1"/>
    <col min="9990" max="9990" width="11.42578125" style="1" bestFit="1"/>
    <col min="9991" max="9991" width="14.28515625" style="1" bestFit="1" customWidth="1"/>
    <col min="9992" max="9994" width="14.28515625" style="1" customWidth="1"/>
    <col min="9995" max="9995" width="14.28515625" style="1" bestFit="1" customWidth="1"/>
    <col min="9996" max="9996" width="11.42578125" style="1" bestFit="1"/>
    <col min="9997" max="9997" width="15.28515625" style="1" bestFit="1" customWidth="1"/>
    <col min="9998" max="9998" width="17.140625" style="1" customWidth="1"/>
    <col min="9999" max="10001" width="11.42578125" style="1"/>
    <col min="10002" max="10002" width="11.85546875" style="1" bestFit="1" customWidth="1"/>
    <col min="10003" max="10240" width="11.42578125" style="1"/>
    <col min="10241" max="10241" width="41.5703125" style="1" customWidth="1"/>
    <col min="10242" max="10242" width="14.28515625" style="1" bestFit="1" customWidth="1"/>
    <col min="10243" max="10243" width="11" style="1" bestFit="1" customWidth="1"/>
    <col min="10244" max="10245" width="14.28515625" style="1" bestFit="1" customWidth="1"/>
    <col min="10246" max="10246" width="11.42578125" style="1" bestFit="1"/>
    <col min="10247" max="10247" width="14.28515625" style="1" bestFit="1" customWidth="1"/>
    <col min="10248" max="10250" width="14.28515625" style="1" customWidth="1"/>
    <col min="10251" max="10251" width="14.28515625" style="1" bestFit="1" customWidth="1"/>
    <col min="10252" max="10252" width="11.42578125" style="1" bestFit="1"/>
    <col min="10253" max="10253" width="15.28515625" style="1" bestFit="1" customWidth="1"/>
    <col min="10254" max="10254" width="17.140625" style="1" customWidth="1"/>
    <col min="10255" max="10257" width="11.42578125" style="1"/>
    <col min="10258" max="10258" width="11.85546875" style="1" bestFit="1" customWidth="1"/>
    <col min="10259" max="10496" width="11.42578125" style="1"/>
    <col min="10497" max="10497" width="41.5703125" style="1" customWidth="1"/>
    <col min="10498" max="10498" width="14.28515625" style="1" bestFit="1" customWidth="1"/>
    <col min="10499" max="10499" width="11" style="1" bestFit="1" customWidth="1"/>
    <col min="10500" max="10501" width="14.28515625" style="1" bestFit="1" customWidth="1"/>
    <col min="10502" max="10502" width="11.42578125" style="1" bestFit="1"/>
    <col min="10503" max="10503" width="14.28515625" style="1" bestFit="1" customWidth="1"/>
    <col min="10504" max="10506" width="14.28515625" style="1" customWidth="1"/>
    <col min="10507" max="10507" width="14.28515625" style="1" bestFit="1" customWidth="1"/>
    <col min="10508" max="10508" width="11.42578125" style="1" bestFit="1"/>
    <col min="10509" max="10509" width="15.28515625" style="1" bestFit="1" customWidth="1"/>
    <col min="10510" max="10510" width="17.140625" style="1" customWidth="1"/>
    <col min="10511" max="10513" width="11.42578125" style="1"/>
    <col min="10514" max="10514" width="11.85546875" style="1" bestFit="1" customWidth="1"/>
    <col min="10515" max="10752" width="11.42578125" style="1"/>
    <col min="10753" max="10753" width="41.5703125" style="1" customWidth="1"/>
    <col min="10754" max="10754" width="14.28515625" style="1" bestFit="1" customWidth="1"/>
    <col min="10755" max="10755" width="11" style="1" bestFit="1" customWidth="1"/>
    <col min="10756" max="10757" width="14.28515625" style="1" bestFit="1" customWidth="1"/>
    <col min="10758" max="10758" width="11.42578125" style="1" bestFit="1"/>
    <col min="10759" max="10759" width="14.28515625" style="1" bestFit="1" customWidth="1"/>
    <col min="10760" max="10762" width="14.28515625" style="1" customWidth="1"/>
    <col min="10763" max="10763" width="14.28515625" style="1" bestFit="1" customWidth="1"/>
    <col min="10764" max="10764" width="11.42578125" style="1" bestFit="1"/>
    <col min="10765" max="10765" width="15.28515625" style="1" bestFit="1" customWidth="1"/>
    <col min="10766" max="10766" width="17.140625" style="1" customWidth="1"/>
    <col min="10767" max="10769" width="11.42578125" style="1"/>
    <col min="10770" max="10770" width="11.85546875" style="1" bestFit="1" customWidth="1"/>
    <col min="10771" max="11008" width="11.42578125" style="1"/>
    <col min="11009" max="11009" width="41.5703125" style="1" customWidth="1"/>
    <col min="11010" max="11010" width="14.28515625" style="1" bestFit="1" customWidth="1"/>
    <col min="11011" max="11011" width="11" style="1" bestFit="1" customWidth="1"/>
    <col min="11012" max="11013" width="14.28515625" style="1" bestFit="1" customWidth="1"/>
    <col min="11014" max="11014" width="11.42578125" style="1" bestFit="1"/>
    <col min="11015" max="11015" width="14.28515625" style="1" bestFit="1" customWidth="1"/>
    <col min="11016" max="11018" width="14.28515625" style="1" customWidth="1"/>
    <col min="11019" max="11019" width="14.28515625" style="1" bestFit="1" customWidth="1"/>
    <col min="11020" max="11020" width="11.42578125" style="1" bestFit="1"/>
    <col min="11021" max="11021" width="15.28515625" style="1" bestFit="1" customWidth="1"/>
    <col min="11022" max="11022" width="17.140625" style="1" customWidth="1"/>
    <col min="11023" max="11025" width="11.42578125" style="1"/>
    <col min="11026" max="11026" width="11.85546875" style="1" bestFit="1" customWidth="1"/>
    <col min="11027" max="11264" width="11.42578125" style="1"/>
    <col min="11265" max="11265" width="41.5703125" style="1" customWidth="1"/>
    <col min="11266" max="11266" width="14.28515625" style="1" bestFit="1" customWidth="1"/>
    <col min="11267" max="11267" width="11" style="1" bestFit="1" customWidth="1"/>
    <col min="11268" max="11269" width="14.28515625" style="1" bestFit="1" customWidth="1"/>
    <col min="11270" max="11270" width="11.42578125" style="1" bestFit="1"/>
    <col min="11271" max="11271" width="14.28515625" style="1" bestFit="1" customWidth="1"/>
    <col min="11272" max="11274" width="14.28515625" style="1" customWidth="1"/>
    <col min="11275" max="11275" width="14.28515625" style="1" bestFit="1" customWidth="1"/>
    <col min="11276" max="11276" width="11.42578125" style="1" bestFit="1"/>
    <col min="11277" max="11277" width="15.28515625" style="1" bestFit="1" customWidth="1"/>
    <col min="11278" max="11278" width="17.140625" style="1" customWidth="1"/>
    <col min="11279" max="11281" width="11.42578125" style="1"/>
    <col min="11282" max="11282" width="11.85546875" style="1" bestFit="1" customWidth="1"/>
    <col min="11283" max="11520" width="11.42578125" style="1"/>
    <col min="11521" max="11521" width="41.5703125" style="1" customWidth="1"/>
    <col min="11522" max="11522" width="14.28515625" style="1" bestFit="1" customWidth="1"/>
    <col min="11523" max="11523" width="11" style="1" bestFit="1" customWidth="1"/>
    <col min="11524" max="11525" width="14.28515625" style="1" bestFit="1" customWidth="1"/>
    <col min="11526" max="11526" width="11.42578125" style="1" bestFit="1"/>
    <col min="11527" max="11527" width="14.28515625" style="1" bestFit="1" customWidth="1"/>
    <col min="11528" max="11530" width="14.28515625" style="1" customWidth="1"/>
    <col min="11531" max="11531" width="14.28515625" style="1" bestFit="1" customWidth="1"/>
    <col min="11532" max="11532" width="11.42578125" style="1" bestFit="1"/>
    <col min="11533" max="11533" width="15.28515625" style="1" bestFit="1" customWidth="1"/>
    <col min="11534" max="11534" width="17.140625" style="1" customWidth="1"/>
    <col min="11535" max="11537" width="11.42578125" style="1"/>
    <col min="11538" max="11538" width="11.85546875" style="1" bestFit="1" customWidth="1"/>
    <col min="11539" max="11776" width="11.42578125" style="1"/>
    <col min="11777" max="11777" width="41.5703125" style="1" customWidth="1"/>
    <col min="11778" max="11778" width="14.28515625" style="1" bestFit="1" customWidth="1"/>
    <col min="11779" max="11779" width="11" style="1" bestFit="1" customWidth="1"/>
    <col min="11780" max="11781" width="14.28515625" style="1" bestFit="1" customWidth="1"/>
    <col min="11782" max="11782" width="11.42578125" style="1" bestFit="1"/>
    <col min="11783" max="11783" width="14.28515625" style="1" bestFit="1" customWidth="1"/>
    <col min="11784" max="11786" width="14.28515625" style="1" customWidth="1"/>
    <col min="11787" max="11787" width="14.28515625" style="1" bestFit="1" customWidth="1"/>
    <col min="11788" max="11788" width="11.42578125" style="1" bestFit="1"/>
    <col min="11789" max="11789" width="15.28515625" style="1" bestFit="1" customWidth="1"/>
    <col min="11790" max="11790" width="17.140625" style="1" customWidth="1"/>
    <col min="11791" max="11793" width="11.42578125" style="1"/>
    <col min="11794" max="11794" width="11.85546875" style="1" bestFit="1" customWidth="1"/>
    <col min="11795" max="12032" width="11.42578125" style="1"/>
    <col min="12033" max="12033" width="41.5703125" style="1" customWidth="1"/>
    <col min="12034" max="12034" width="14.28515625" style="1" bestFit="1" customWidth="1"/>
    <col min="12035" max="12035" width="11" style="1" bestFit="1" customWidth="1"/>
    <col min="12036" max="12037" width="14.28515625" style="1" bestFit="1" customWidth="1"/>
    <col min="12038" max="12038" width="11.42578125" style="1" bestFit="1"/>
    <col min="12039" max="12039" width="14.28515625" style="1" bestFit="1" customWidth="1"/>
    <col min="12040" max="12042" width="14.28515625" style="1" customWidth="1"/>
    <col min="12043" max="12043" width="14.28515625" style="1" bestFit="1" customWidth="1"/>
    <col min="12044" max="12044" width="11.42578125" style="1" bestFit="1"/>
    <col min="12045" max="12045" width="15.28515625" style="1" bestFit="1" customWidth="1"/>
    <col min="12046" max="12046" width="17.140625" style="1" customWidth="1"/>
    <col min="12047" max="12049" width="11.42578125" style="1"/>
    <col min="12050" max="12050" width="11.85546875" style="1" bestFit="1" customWidth="1"/>
    <col min="12051" max="12288" width="11.42578125" style="1"/>
    <col min="12289" max="12289" width="41.5703125" style="1" customWidth="1"/>
    <col min="12290" max="12290" width="14.28515625" style="1" bestFit="1" customWidth="1"/>
    <col min="12291" max="12291" width="11" style="1" bestFit="1" customWidth="1"/>
    <col min="12292" max="12293" width="14.28515625" style="1" bestFit="1" customWidth="1"/>
    <col min="12294" max="12294" width="11.42578125" style="1" bestFit="1"/>
    <col min="12295" max="12295" width="14.28515625" style="1" bestFit="1" customWidth="1"/>
    <col min="12296" max="12298" width="14.28515625" style="1" customWidth="1"/>
    <col min="12299" max="12299" width="14.28515625" style="1" bestFit="1" customWidth="1"/>
    <col min="12300" max="12300" width="11.42578125" style="1" bestFit="1"/>
    <col min="12301" max="12301" width="15.28515625" style="1" bestFit="1" customWidth="1"/>
    <col min="12302" max="12302" width="17.140625" style="1" customWidth="1"/>
    <col min="12303" max="12305" width="11.42578125" style="1"/>
    <col min="12306" max="12306" width="11.85546875" style="1" bestFit="1" customWidth="1"/>
    <col min="12307" max="12544" width="11.42578125" style="1"/>
    <col min="12545" max="12545" width="41.5703125" style="1" customWidth="1"/>
    <col min="12546" max="12546" width="14.28515625" style="1" bestFit="1" customWidth="1"/>
    <col min="12547" max="12547" width="11" style="1" bestFit="1" customWidth="1"/>
    <col min="12548" max="12549" width="14.28515625" style="1" bestFit="1" customWidth="1"/>
    <col min="12550" max="12550" width="11.42578125" style="1" bestFit="1"/>
    <col min="12551" max="12551" width="14.28515625" style="1" bestFit="1" customWidth="1"/>
    <col min="12552" max="12554" width="14.28515625" style="1" customWidth="1"/>
    <col min="12555" max="12555" width="14.28515625" style="1" bestFit="1" customWidth="1"/>
    <col min="12556" max="12556" width="11.42578125" style="1" bestFit="1"/>
    <col min="12557" max="12557" width="15.28515625" style="1" bestFit="1" customWidth="1"/>
    <col min="12558" max="12558" width="17.140625" style="1" customWidth="1"/>
    <col min="12559" max="12561" width="11.42578125" style="1"/>
    <col min="12562" max="12562" width="11.85546875" style="1" bestFit="1" customWidth="1"/>
    <col min="12563" max="12800" width="11.42578125" style="1"/>
    <col min="12801" max="12801" width="41.5703125" style="1" customWidth="1"/>
    <col min="12802" max="12802" width="14.28515625" style="1" bestFit="1" customWidth="1"/>
    <col min="12803" max="12803" width="11" style="1" bestFit="1" customWidth="1"/>
    <col min="12804" max="12805" width="14.28515625" style="1" bestFit="1" customWidth="1"/>
    <col min="12806" max="12806" width="11.42578125" style="1" bestFit="1"/>
    <col min="12807" max="12807" width="14.28515625" style="1" bestFit="1" customWidth="1"/>
    <col min="12808" max="12810" width="14.28515625" style="1" customWidth="1"/>
    <col min="12811" max="12811" width="14.28515625" style="1" bestFit="1" customWidth="1"/>
    <col min="12812" max="12812" width="11.42578125" style="1" bestFit="1"/>
    <col min="12813" max="12813" width="15.28515625" style="1" bestFit="1" customWidth="1"/>
    <col min="12814" max="12814" width="17.140625" style="1" customWidth="1"/>
    <col min="12815" max="12817" width="11.42578125" style="1"/>
    <col min="12818" max="12818" width="11.85546875" style="1" bestFit="1" customWidth="1"/>
    <col min="12819" max="13056" width="11.42578125" style="1"/>
    <col min="13057" max="13057" width="41.5703125" style="1" customWidth="1"/>
    <col min="13058" max="13058" width="14.28515625" style="1" bestFit="1" customWidth="1"/>
    <col min="13059" max="13059" width="11" style="1" bestFit="1" customWidth="1"/>
    <col min="13060" max="13061" width="14.28515625" style="1" bestFit="1" customWidth="1"/>
    <col min="13062" max="13062" width="11.42578125" style="1" bestFit="1"/>
    <col min="13063" max="13063" width="14.28515625" style="1" bestFit="1" customWidth="1"/>
    <col min="13064" max="13066" width="14.28515625" style="1" customWidth="1"/>
    <col min="13067" max="13067" width="14.28515625" style="1" bestFit="1" customWidth="1"/>
    <col min="13068" max="13068" width="11.42578125" style="1" bestFit="1"/>
    <col min="13069" max="13069" width="15.28515625" style="1" bestFit="1" customWidth="1"/>
    <col min="13070" max="13070" width="17.140625" style="1" customWidth="1"/>
    <col min="13071" max="13073" width="11.42578125" style="1"/>
    <col min="13074" max="13074" width="11.85546875" style="1" bestFit="1" customWidth="1"/>
    <col min="13075" max="13312" width="11.42578125" style="1"/>
    <col min="13313" max="13313" width="41.5703125" style="1" customWidth="1"/>
    <col min="13314" max="13314" width="14.28515625" style="1" bestFit="1" customWidth="1"/>
    <col min="13315" max="13315" width="11" style="1" bestFit="1" customWidth="1"/>
    <col min="13316" max="13317" width="14.28515625" style="1" bestFit="1" customWidth="1"/>
    <col min="13318" max="13318" width="11.42578125" style="1" bestFit="1"/>
    <col min="13319" max="13319" width="14.28515625" style="1" bestFit="1" customWidth="1"/>
    <col min="13320" max="13322" width="14.28515625" style="1" customWidth="1"/>
    <col min="13323" max="13323" width="14.28515625" style="1" bestFit="1" customWidth="1"/>
    <col min="13324" max="13324" width="11.42578125" style="1" bestFit="1"/>
    <col min="13325" max="13325" width="15.28515625" style="1" bestFit="1" customWidth="1"/>
    <col min="13326" max="13326" width="17.140625" style="1" customWidth="1"/>
    <col min="13327" max="13329" width="11.42578125" style="1"/>
    <col min="13330" max="13330" width="11.85546875" style="1" bestFit="1" customWidth="1"/>
    <col min="13331" max="13568" width="11.42578125" style="1"/>
    <col min="13569" max="13569" width="41.5703125" style="1" customWidth="1"/>
    <col min="13570" max="13570" width="14.28515625" style="1" bestFit="1" customWidth="1"/>
    <col min="13571" max="13571" width="11" style="1" bestFit="1" customWidth="1"/>
    <col min="13572" max="13573" width="14.28515625" style="1" bestFit="1" customWidth="1"/>
    <col min="13574" max="13574" width="11.42578125" style="1" bestFit="1"/>
    <col min="13575" max="13575" width="14.28515625" style="1" bestFit="1" customWidth="1"/>
    <col min="13576" max="13578" width="14.28515625" style="1" customWidth="1"/>
    <col min="13579" max="13579" width="14.28515625" style="1" bestFit="1" customWidth="1"/>
    <col min="13580" max="13580" width="11.42578125" style="1" bestFit="1"/>
    <col min="13581" max="13581" width="15.28515625" style="1" bestFit="1" customWidth="1"/>
    <col min="13582" max="13582" width="17.140625" style="1" customWidth="1"/>
    <col min="13583" max="13585" width="11.42578125" style="1"/>
    <col min="13586" max="13586" width="11.85546875" style="1" bestFit="1" customWidth="1"/>
    <col min="13587" max="13824" width="11.42578125" style="1"/>
    <col min="13825" max="13825" width="41.5703125" style="1" customWidth="1"/>
    <col min="13826" max="13826" width="14.28515625" style="1" bestFit="1" customWidth="1"/>
    <col min="13827" max="13827" width="11" style="1" bestFit="1" customWidth="1"/>
    <col min="13828" max="13829" width="14.28515625" style="1" bestFit="1" customWidth="1"/>
    <col min="13830" max="13830" width="11.42578125" style="1" bestFit="1"/>
    <col min="13831" max="13831" width="14.28515625" style="1" bestFit="1" customWidth="1"/>
    <col min="13832" max="13834" width="14.28515625" style="1" customWidth="1"/>
    <col min="13835" max="13835" width="14.28515625" style="1" bestFit="1" customWidth="1"/>
    <col min="13836" max="13836" width="11.42578125" style="1" bestFit="1"/>
    <col min="13837" max="13837" width="15.28515625" style="1" bestFit="1" customWidth="1"/>
    <col min="13838" max="13838" width="17.140625" style="1" customWidth="1"/>
    <col min="13839" max="13841" width="11.42578125" style="1"/>
    <col min="13842" max="13842" width="11.85546875" style="1" bestFit="1" customWidth="1"/>
    <col min="13843" max="14080" width="11.42578125" style="1"/>
    <col min="14081" max="14081" width="41.5703125" style="1" customWidth="1"/>
    <col min="14082" max="14082" width="14.28515625" style="1" bestFit="1" customWidth="1"/>
    <col min="14083" max="14083" width="11" style="1" bestFit="1" customWidth="1"/>
    <col min="14084" max="14085" width="14.28515625" style="1" bestFit="1" customWidth="1"/>
    <col min="14086" max="14086" width="11.42578125" style="1" bestFit="1"/>
    <col min="14087" max="14087" width="14.28515625" style="1" bestFit="1" customWidth="1"/>
    <col min="14088" max="14090" width="14.28515625" style="1" customWidth="1"/>
    <col min="14091" max="14091" width="14.28515625" style="1" bestFit="1" customWidth="1"/>
    <col min="14092" max="14092" width="11.42578125" style="1" bestFit="1"/>
    <col min="14093" max="14093" width="15.28515625" style="1" bestFit="1" customWidth="1"/>
    <col min="14094" max="14094" width="17.140625" style="1" customWidth="1"/>
    <col min="14095" max="14097" width="11.42578125" style="1"/>
    <col min="14098" max="14098" width="11.85546875" style="1" bestFit="1" customWidth="1"/>
    <col min="14099" max="14336" width="11.42578125" style="1"/>
    <col min="14337" max="14337" width="41.5703125" style="1" customWidth="1"/>
    <col min="14338" max="14338" width="14.28515625" style="1" bestFit="1" customWidth="1"/>
    <col min="14339" max="14339" width="11" style="1" bestFit="1" customWidth="1"/>
    <col min="14340" max="14341" width="14.28515625" style="1" bestFit="1" customWidth="1"/>
    <col min="14342" max="14342" width="11.42578125" style="1" bestFit="1"/>
    <col min="14343" max="14343" width="14.28515625" style="1" bestFit="1" customWidth="1"/>
    <col min="14344" max="14346" width="14.28515625" style="1" customWidth="1"/>
    <col min="14347" max="14347" width="14.28515625" style="1" bestFit="1" customWidth="1"/>
    <col min="14348" max="14348" width="11.42578125" style="1" bestFit="1"/>
    <col min="14349" max="14349" width="15.28515625" style="1" bestFit="1" customWidth="1"/>
    <col min="14350" max="14350" width="17.140625" style="1" customWidth="1"/>
    <col min="14351" max="14353" width="11.42578125" style="1"/>
    <col min="14354" max="14354" width="11.85546875" style="1" bestFit="1" customWidth="1"/>
    <col min="14355" max="14592" width="11.42578125" style="1"/>
    <col min="14593" max="14593" width="41.5703125" style="1" customWidth="1"/>
    <col min="14594" max="14594" width="14.28515625" style="1" bestFit="1" customWidth="1"/>
    <col min="14595" max="14595" width="11" style="1" bestFit="1" customWidth="1"/>
    <col min="14596" max="14597" width="14.28515625" style="1" bestFit="1" customWidth="1"/>
    <col min="14598" max="14598" width="11.42578125" style="1" bestFit="1"/>
    <col min="14599" max="14599" width="14.28515625" style="1" bestFit="1" customWidth="1"/>
    <col min="14600" max="14602" width="14.28515625" style="1" customWidth="1"/>
    <col min="14603" max="14603" width="14.28515625" style="1" bestFit="1" customWidth="1"/>
    <col min="14604" max="14604" width="11.42578125" style="1" bestFit="1"/>
    <col min="14605" max="14605" width="15.28515625" style="1" bestFit="1" customWidth="1"/>
    <col min="14606" max="14606" width="17.140625" style="1" customWidth="1"/>
    <col min="14607" max="14609" width="11.42578125" style="1"/>
    <col min="14610" max="14610" width="11.85546875" style="1" bestFit="1" customWidth="1"/>
    <col min="14611" max="14848" width="11.42578125" style="1"/>
    <col min="14849" max="14849" width="41.5703125" style="1" customWidth="1"/>
    <col min="14850" max="14850" width="14.28515625" style="1" bestFit="1" customWidth="1"/>
    <col min="14851" max="14851" width="11" style="1" bestFit="1" customWidth="1"/>
    <col min="14852" max="14853" width="14.28515625" style="1" bestFit="1" customWidth="1"/>
    <col min="14854" max="14854" width="11.42578125" style="1" bestFit="1"/>
    <col min="14855" max="14855" width="14.28515625" style="1" bestFit="1" customWidth="1"/>
    <col min="14856" max="14858" width="14.28515625" style="1" customWidth="1"/>
    <col min="14859" max="14859" width="14.28515625" style="1" bestFit="1" customWidth="1"/>
    <col min="14860" max="14860" width="11.42578125" style="1" bestFit="1"/>
    <col min="14861" max="14861" width="15.28515625" style="1" bestFit="1" customWidth="1"/>
    <col min="14862" max="14862" width="17.140625" style="1" customWidth="1"/>
    <col min="14863" max="14865" width="11.42578125" style="1"/>
    <col min="14866" max="14866" width="11.85546875" style="1" bestFit="1" customWidth="1"/>
    <col min="14867" max="15104" width="11.42578125" style="1"/>
    <col min="15105" max="15105" width="41.5703125" style="1" customWidth="1"/>
    <col min="15106" max="15106" width="14.28515625" style="1" bestFit="1" customWidth="1"/>
    <col min="15107" max="15107" width="11" style="1" bestFit="1" customWidth="1"/>
    <col min="15108" max="15109" width="14.28515625" style="1" bestFit="1" customWidth="1"/>
    <col min="15110" max="15110" width="11.42578125" style="1" bestFit="1"/>
    <col min="15111" max="15111" width="14.28515625" style="1" bestFit="1" customWidth="1"/>
    <col min="15112" max="15114" width="14.28515625" style="1" customWidth="1"/>
    <col min="15115" max="15115" width="14.28515625" style="1" bestFit="1" customWidth="1"/>
    <col min="15116" max="15116" width="11.42578125" style="1" bestFit="1"/>
    <col min="15117" max="15117" width="15.28515625" style="1" bestFit="1" customWidth="1"/>
    <col min="15118" max="15118" width="17.140625" style="1" customWidth="1"/>
    <col min="15119" max="15121" width="11.42578125" style="1"/>
    <col min="15122" max="15122" width="11.85546875" style="1" bestFit="1" customWidth="1"/>
    <col min="15123" max="15360" width="11.42578125" style="1"/>
    <col min="15361" max="15361" width="41.5703125" style="1" customWidth="1"/>
    <col min="15362" max="15362" width="14.28515625" style="1" bestFit="1" customWidth="1"/>
    <col min="15363" max="15363" width="11" style="1" bestFit="1" customWidth="1"/>
    <col min="15364" max="15365" width="14.28515625" style="1" bestFit="1" customWidth="1"/>
    <col min="15366" max="15366" width="11.42578125" style="1" bestFit="1"/>
    <col min="15367" max="15367" width="14.28515625" style="1" bestFit="1" customWidth="1"/>
    <col min="15368" max="15370" width="14.28515625" style="1" customWidth="1"/>
    <col min="15371" max="15371" width="14.28515625" style="1" bestFit="1" customWidth="1"/>
    <col min="15372" max="15372" width="11.42578125" style="1" bestFit="1"/>
    <col min="15373" max="15373" width="15.28515625" style="1" bestFit="1" customWidth="1"/>
    <col min="15374" max="15374" width="17.140625" style="1" customWidth="1"/>
    <col min="15375" max="15377" width="11.42578125" style="1"/>
    <col min="15378" max="15378" width="11.85546875" style="1" bestFit="1" customWidth="1"/>
    <col min="15379" max="15616" width="11.42578125" style="1"/>
    <col min="15617" max="15617" width="41.5703125" style="1" customWidth="1"/>
    <col min="15618" max="15618" width="14.28515625" style="1" bestFit="1" customWidth="1"/>
    <col min="15619" max="15619" width="11" style="1" bestFit="1" customWidth="1"/>
    <col min="15620" max="15621" width="14.28515625" style="1" bestFit="1" customWidth="1"/>
    <col min="15622" max="15622" width="11.42578125" style="1" bestFit="1"/>
    <col min="15623" max="15623" width="14.28515625" style="1" bestFit="1" customWidth="1"/>
    <col min="15624" max="15626" width="14.28515625" style="1" customWidth="1"/>
    <col min="15627" max="15627" width="14.28515625" style="1" bestFit="1" customWidth="1"/>
    <col min="15628" max="15628" width="11.42578125" style="1" bestFit="1"/>
    <col min="15629" max="15629" width="15.28515625" style="1" bestFit="1" customWidth="1"/>
    <col min="15630" max="15630" width="17.140625" style="1" customWidth="1"/>
    <col min="15631" max="15633" width="11.42578125" style="1"/>
    <col min="15634" max="15634" width="11.85546875" style="1" bestFit="1" customWidth="1"/>
    <col min="15635" max="15872" width="11.42578125" style="1"/>
    <col min="15873" max="15873" width="41.5703125" style="1" customWidth="1"/>
    <col min="15874" max="15874" width="14.28515625" style="1" bestFit="1" customWidth="1"/>
    <col min="15875" max="15875" width="11" style="1" bestFit="1" customWidth="1"/>
    <col min="15876" max="15877" width="14.28515625" style="1" bestFit="1" customWidth="1"/>
    <col min="15878" max="15878" width="11.42578125" style="1" bestFit="1"/>
    <col min="15879" max="15879" width="14.28515625" style="1" bestFit="1" customWidth="1"/>
    <col min="15880" max="15882" width="14.28515625" style="1" customWidth="1"/>
    <col min="15883" max="15883" width="14.28515625" style="1" bestFit="1" customWidth="1"/>
    <col min="15884" max="15884" width="11.42578125" style="1" bestFit="1"/>
    <col min="15885" max="15885" width="15.28515625" style="1" bestFit="1" customWidth="1"/>
    <col min="15886" max="15886" width="17.140625" style="1" customWidth="1"/>
    <col min="15887" max="15889" width="11.42578125" style="1"/>
    <col min="15890" max="15890" width="11.85546875" style="1" bestFit="1" customWidth="1"/>
    <col min="15891" max="16128" width="11.42578125" style="1"/>
    <col min="16129" max="16129" width="41.5703125" style="1" customWidth="1"/>
    <col min="16130" max="16130" width="14.28515625" style="1" bestFit="1" customWidth="1"/>
    <col min="16131" max="16131" width="11" style="1" bestFit="1" customWidth="1"/>
    <col min="16132" max="16133" width="14.28515625" style="1" bestFit="1" customWidth="1"/>
    <col min="16134" max="16134" width="11.42578125" style="1" bestFit="1"/>
    <col min="16135" max="16135" width="14.28515625" style="1" bestFit="1" customWidth="1"/>
    <col min="16136" max="16138" width="14.28515625" style="1" customWidth="1"/>
    <col min="16139" max="16139" width="14.28515625" style="1" bestFit="1" customWidth="1"/>
    <col min="16140" max="16140" width="11.42578125" style="1" bestFit="1"/>
    <col min="16141" max="16141" width="15.28515625" style="1" bestFit="1" customWidth="1"/>
    <col min="16142" max="16142" width="17.140625" style="1" customWidth="1"/>
    <col min="16143" max="16145" width="11.42578125" style="1"/>
    <col min="16146" max="16146" width="11.85546875" style="1" bestFit="1" customWidth="1"/>
    <col min="16147" max="16384" width="11.42578125" style="1"/>
  </cols>
  <sheetData>
    <row r="1" spans="1:17" ht="30" customHeight="1" x14ac:dyDescent="0.25">
      <c r="A1" s="380" t="s">
        <v>0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17" t="s">
        <v>47</v>
      </c>
      <c r="P1" s="18"/>
    </row>
    <row r="2" spans="1:17" ht="15" customHeight="1" x14ac:dyDescent="0.25">
      <c r="A2" s="381" t="s">
        <v>48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18"/>
      <c r="P2" s="18"/>
    </row>
    <row r="3" spans="1:17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18"/>
      <c r="P3" s="18"/>
    </row>
    <row r="4" spans="1:17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19"/>
      <c r="P4" s="19"/>
    </row>
    <row r="5" spans="1:17" ht="3.75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7" ht="30" customHeight="1" thickBot="1" x14ac:dyDescent="0.3">
      <c r="A6" s="383" t="s">
        <v>50</v>
      </c>
      <c r="B6" s="385" t="s">
        <v>51</v>
      </c>
      <c r="C6" s="385"/>
      <c r="D6" s="385"/>
      <c r="E6" s="386" t="s">
        <v>52</v>
      </c>
      <c r="F6" s="386"/>
      <c r="G6" s="386"/>
      <c r="H6" s="386" t="s">
        <v>53</v>
      </c>
      <c r="I6" s="386"/>
      <c r="J6" s="386"/>
      <c r="K6" s="387" t="s">
        <v>54</v>
      </c>
      <c r="L6" s="387"/>
      <c r="M6" s="387"/>
      <c r="N6" s="20" t="s">
        <v>55</v>
      </c>
      <c r="O6" s="21"/>
      <c r="P6" s="21"/>
    </row>
    <row r="7" spans="1:17" ht="30" customHeight="1" thickBot="1" x14ac:dyDescent="0.3">
      <c r="A7" s="384"/>
      <c r="B7" s="22" t="s">
        <v>56</v>
      </c>
      <c r="C7" s="22" t="s">
        <v>57</v>
      </c>
      <c r="D7" s="22" t="s">
        <v>46</v>
      </c>
      <c r="E7" s="22" t="s">
        <v>56</v>
      </c>
      <c r="F7" s="22" t="s">
        <v>57</v>
      </c>
      <c r="G7" s="22" t="s">
        <v>46</v>
      </c>
      <c r="H7" s="22" t="s">
        <v>56</v>
      </c>
      <c r="I7" s="22" t="s">
        <v>57</v>
      </c>
      <c r="J7" s="22" t="s">
        <v>46</v>
      </c>
      <c r="K7" s="22" t="s">
        <v>56</v>
      </c>
      <c r="L7" s="22" t="s">
        <v>57</v>
      </c>
      <c r="M7" s="22" t="s">
        <v>46</v>
      </c>
      <c r="N7" s="23" t="s">
        <v>58</v>
      </c>
      <c r="O7" s="21"/>
      <c r="P7" s="21"/>
    </row>
    <row r="8" spans="1:17" ht="15" customHeight="1" x14ac:dyDescent="0.25">
      <c r="A8" s="24" t="s">
        <v>59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 t="s">
        <v>60</v>
      </c>
      <c r="O8" s="21"/>
      <c r="P8" s="21"/>
    </row>
    <row r="9" spans="1:17" ht="15" customHeight="1" x14ac:dyDescent="0.25">
      <c r="A9" s="27" t="s">
        <v>61</v>
      </c>
      <c r="B9" s="28">
        <v>7778632.916799997</v>
      </c>
      <c r="C9" s="28">
        <v>40747.088680000008</v>
      </c>
      <c r="D9" s="28">
        <v>7819380.005479997</v>
      </c>
      <c r="E9" s="28">
        <v>8380242.9578799838</v>
      </c>
      <c r="F9" s="28">
        <v>81507.333100000003</v>
      </c>
      <c r="G9" s="28">
        <v>8461750.2909799851</v>
      </c>
      <c r="H9" s="28">
        <v>9123116.2895858027</v>
      </c>
      <c r="I9" s="28">
        <v>69700.628463200017</v>
      </c>
      <c r="J9" s="28">
        <v>9192816.9180490021</v>
      </c>
      <c r="K9" s="28">
        <v>9022710.7497800067</v>
      </c>
      <c r="L9" s="28">
        <v>67235.647673200001</v>
      </c>
      <c r="M9" s="28">
        <v>9089946.3974532075</v>
      </c>
      <c r="N9" s="29">
        <v>-1.1190315385681271E-2</v>
      </c>
      <c r="P9" s="30"/>
      <c r="Q9" s="30"/>
    </row>
    <row r="10" spans="1:17" ht="15" customHeight="1" x14ac:dyDescent="0.25">
      <c r="A10" s="27" t="s">
        <v>62</v>
      </c>
      <c r="B10" s="28">
        <v>5078863.8714300003</v>
      </c>
      <c r="C10" s="28">
        <v>138564.48838</v>
      </c>
      <c r="D10" s="28">
        <v>5217428.3598100003</v>
      </c>
      <c r="E10" s="28">
        <v>5560248.5833200114</v>
      </c>
      <c r="F10" s="28">
        <v>146967.45385999992</v>
      </c>
      <c r="G10" s="28">
        <v>5707216.0371800112</v>
      </c>
      <c r="H10" s="28">
        <v>5952796.8922004011</v>
      </c>
      <c r="I10" s="28">
        <v>130628.29837219998</v>
      </c>
      <c r="J10" s="28">
        <v>6083425.1905726008</v>
      </c>
      <c r="K10" s="28">
        <v>6017641.6679890007</v>
      </c>
      <c r="L10" s="28">
        <v>136593.31100380002</v>
      </c>
      <c r="M10" s="28">
        <v>6154234.9789928012</v>
      </c>
      <c r="N10" s="29">
        <v>1.1639789461031391E-2</v>
      </c>
      <c r="P10" s="30"/>
      <c r="Q10" s="30"/>
    </row>
    <row r="11" spans="1:17" ht="15" customHeight="1" x14ac:dyDescent="0.25">
      <c r="A11" s="27" t="s">
        <v>63</v>
      </c>
      <c r="B11" s="28">
        <v>1758179.632269999</v>
      </c>
      <c r="C11" s="28">
        <v>83329.786219999995</v>
      </c>
      <c r="D11" s="28">
        <v>1841509.4184899989</v>
      </c>
      <c r="E11" s="28">
        <v>1841406.8132599997</v>
      </c>
      <c r="F11" s="28">
        <v>100036.05079999997</v>
      </c>
      <c r="G11" s="28">
        <v>1941442.8640599998</v>
      </c>
      <c r="H11" s="28">
        <v>1729233.2551799994</v>
      </c>
      <c r="I11" s="28">
        <v>98709.640418399998</v>
      </c>
      <c r="J11" s="28">
        <v>1827942.8955983995</v>
      </c>
      <c r="K11" s="28">
        <v>1744372.9486099998</v>
      </c>
      <c r="L11" s="28">
        <v>93043.142958399985</v>
      </c>
      <c r="M11" s="28">
        <v>1837416.0915683999</v>
      </c>
      <c r="N11" s="29">
        <v>5.182435399273988E-3</v>
      </c>
      <c r="P11" s="30"/>
      <c r="Q11" s="30"/>
    </row>
    <row r="12" spans="1:17" ht="15" customHeight="1" x14ac:dyDescent="0.25">
      <c r="A12" s="27" t="s">
        <v>64</v>
      </c>
      <c r="B12" s="28">
        <v>0</v>
      </c>
      <c r="C12" s="28">
        <v>0</v>
      </c>
      <c r="D12" s="28">
        <v>0</v>
      </c>
      <c r="E12" s="28"/>
      <c r="F12" s="28"/>
      <c r="G12" s="28"/>
      <c r="H12" s="28"/>
      <c r="I12" s="28"/>
      <c r="J12" s="28"/>
      <c r="K12" s="28"/>
      <c r="L12" s="28"/>
      <c r="M12" s="28"/>
      <c r="N12" s="29"/>
      <c r="P12" s="30"/>
      <c r="Q12" s="30"/>
    </row>
    <row r="13" spans="1:17" ht="15" customHeight="1" x14ac:dyDescent="0.25">
      <c r="A13" s="27" t="s">
        <v>65</v>
      </c>
      <c r="B13" s="28">
        <v>6000340.5551400008</v>
      </c>
      <c r="C13" s="28">
        <v>70494.03121999999</v>
      </c>
      <c r="D13" s="28">
        <v>6070834.586360001</v>
      </c>
      <c r="E13" s="28">
        <v>6613578.6117900033</v>
      </c>
      <c r="F13" s="28">
        <v>67349.622740000006</v>
      </c>
      <c r="G13" s="28">
        <v>6680928.2345300028</v>
      </c>
      <c r="H13" s="28">
        <v>7344764.1442800025</v>
      </c>
      <c r="I13" s="28">
        <v>64392.104143200027</v>
      </c>
      <c r="J13" s="28">
        <v>7409156.2484232029</v>
      </c>
      <c r="K13" s="28">
        <v>7749463.1100200033</v>
      </c>
      <c r="L13" s="28">
        <v>64721.30562759997</v>
      </c>
      <c r="M13" s="28">
        <v>7814184.4156476036</v>
      </c>
      <c r="N13" s="29">
        <v>5.4665896310473583E-2</v>
      </c>
      <c r="P13" s="30"/>
      <c r="Q13" s="30"/>
    </row>
    <row r="14" spans="1:17" ht="15" customHeight="1" x14ac:dyDescent="0.25">
      <c r="A14" s="27" t="s">
        <v>66</v>
      </c>
      <c r="B14" s="28">
        <v>9240219.0664700121</v>
      </c>
      <c r="C14" s="28">
        <v>146015.61326999997</v>
      </c>
      <c r="D14" s="28">
        <v>9386234.6797400117</v>
      </c>
      <c r="E14" s="28">
        <v>10821281.935650004</v>
      </c>
      <c r="F14" s="28">
        <v>179579.7566799999</v>
      </c>
      <c r="G14" s="28">
        <v>11000861.692330005</v>
      </c>
      <c r="H14" s="28">
        <v>11344104.278646601</v>
      </c>
      <c r="I14" s="28">
        <v>206825.38503459998</v>
      </c>
      <c r="J14" s="28">
        <v>11550929.663681202</v>
      </c>
      <c r="K14" s="28">
        <v>11384851.967161795</v>
      </c>
      <c r="L14" s="28">
        <v>197862.79338459999</v>
      </c>
      <c r="M14" s="28">
        <v>11582714.760546396</v>
      </c>
      <c r="N14" s="29">
        <v>2.7517349504027067E-3</v>
      </c>
      <c r="P14" s="30"/>
      <c r="Q14" s="30"/>
    </row>
    <row r="15" spans="1:17" ht="15" customHeight="1" x14ac:dyDescent="0.25">
      <c r="A15" s="27" t="s">
        <v>67</v>
      </c>
      <c r="B15" s="28">
        <v>11328545.954600001</v>
      </c>
      <c r="C15" s="28">
        <v>443316.8713399999</v>
      </c>
      <c r="D15" s="28">
        <v>11771862.82594</v>
      </c>
      <c r="E15" s="28">
        <v>11148348.991180032</v>
      </c>
      <c r="F15" s="28">
        <v>422801.34609999991</v>
      </c>
      <c r="G15" s="28">
        <v>11571150.337280033</v>
      </c>
      <c r="H15" s="28">
        <v>12284982.875139996</v>
      </c>
      <c r="I15" s="28">
        <v>417464.14250000007</v>
      </c>
      <c r="J15" s="28">
        <v>12702447.017639996</v>
      </c>
      <c r="K15" s="28">
        <v>12140093.444630001</v>
      </c>
      <c r="L15" s="28">
        <v>417707.48378000007</v>
      </c>
      <c r="M15" s="28">
        <v>12557800.928410001</v>
      </c>
      <c r="N15" s="29">
        <v>-1.1387261763747158E-2</v>
      </c>
      <c r="P15" s="30"/>
      <c r="Q15" s="30"/>
    </row>
    <row r="16" spans="1:17" ht="15" customHeight="1" x14ac:dyDescent="0.25">
      <c r="A16" s="27" t="s">
        <v>68</v>
      </c>
      <c r="B16" s="28">
        <v>6915149.3718800042</v>
      </c>
      <c r="C16" s="28">
        <v>223228.13295</v>
      </c>
      <c r="D16" s="28">
        <v>7138377.5048300046</v>
      </c>
      <c r="E16" s="28">
        <v>7026142.7592600081</v>
      </c>
      <c r="F16" s="28">
        <v>251330.31642999995</v>
      </c>
      <c r="G16" s="28">
        <v>7277473.0756900078</v>
      </c>
      <c r="H16" s="28">
        <v>8063524.3998359991</v>
      </c>
      <c r="I16" s="28">
        <v>211784.85478139998</v>
      </c>
      <c r="J16" s="28">
        <v>8275309.2546173995</v>
      </c>
      <c r="K16" s="28">
        <v>8047431.8701449987</v>
      </c>
      <c r="L16" s="28">
        <v>201336.04754299999</v>
      </c>
      <c r="M16" s="28">
        <v>8248767.9176879991</v>
      </c>
      <c r="N16" s="29">
        <v>-3.2072924543080639E-3</v>
      </c>
      <c r="P16" s="30"/>
      <c r="Q16" s="30"/>
    </row>
    <row r="17" spans="1:17" ht="15" customHeight="1" x14ac:dyDescent="0.25">
      <c r="A17" s="27" t="s">
        <v>69</v>
      </c>
      <c r="B17" s="28">
        <v>86203.13685000001</v>
      </c>
      <c r="C17" s="28">
        <v>0</v>
      </c>
      <c r="D17" s="28">
        <v>86203.13685000001</v>
      </c>
      <c r="E17" s="28">
        <v>86129.896100000027</v>
      </c>
      <c r="F17" s="28">
        <v>0</v>
      </c>
      <c r="G17" s="28">
        <v>86129.896100000027</v>
      </c>
      <c r="H17" s="28">
        <v>73480.756422399994</v>
      </c>
      <c r="I17" s="28">
        <v>0</v>
      </c>
      <c r="J17" s="28">
        <v>73480.756422399994</v>
      </c>
      <c r="K17" s="28">
        <v>53853.333822399989</v>
      </c>
      <c r="L17" s="28">
        <v>0</v>
      </c>
      <c r="M17" s="28">
        <v>53853.333822399989</v>
      </c>
      <c r="N17" s="29">
        <v>-0.2671096972270246</v>
      </c>
      <c r="P17" s="30"/>
      <c r="Q17" s="30"/>
    </row>
    <row r="18" spans="1:17" ht="15" customHeight="1" x14ac:dyDescent="0.25">
      <c r="A18" s="27" t="s">
        <v>70</v>
      </c>
      <c r="B18" s="28">
        <v>7591003.2749799993</v>
      </c>
      <c r="C18" s="28">
        <v>194316.51247999998</v>
      </c>
      <c r="D18" s="28">
        <v>7785319.7874599993</v>
      </c>
      <c r="E18" s="28">
        <v>7909661.9596100124</v>
      </c>
      <c r="F18" s="28">
        <v>294207.97256999981</v>
      </c>
      <c r="G18" s="28">
        <v>8203869.9321800116</v>
      </c>
      <c r="H18" s="28">
        <v>8529812.0679464024</v>
      </c>
      <c r="I18" s="28">
        <v>243845.4658393999</v>
      </c>
      <c r="J18" s="28">
        <v>8773657.5337858014</v>
      </c>
      <c r="K18" s="28">
        <v>8610174.279120801</v>
      </c>
      <c r="L18" s="28">
        <v>243924.33034939997</v>
      </c>
      <c r="M18" s="28">
        <v>8854098.6094702017</v>
      </c>
      <c r="N18" s="29">
        <v>9.1684768153572627E-3</v>
      </c>
      <c r="P18" s="30"/>
      <c r="Q18" s="30"/>
    </row>
    <row r="19" spans="1:17" ht="15" customHeight="1" x14ac:dyDescent="0.25">
      <c r="A19" s="27" t="s">
        <v>71</v>
      </c>
      <c r="B19" s="28">
        <v>5698976.8113500001</v>
      </c>
      <c r="C19" s="28">
        <v>38038.61681</v>
      </c>
      <c r="D19" s="28">
        <v>5737015.4281599997</v>
      </c>
      <c r="E19" s="28">
        <v>5938132.4884699965</v>
      </c>
      <c r="F19" s="28">
        <v>74061.719939999908</v>
      </c>
      <c r="G19" s="28">
        <v>6012194.2084099958</v>
      </c>
      <c r="H19" s="28">
        <v>6202945.5785299968</v>
      </c>
      <c r="I19" s="28">
        <v>49338.145315200003</v>
      </c>
      <c r="J19" s="28">
        <v>6252283.7238451969</v>
      </c>
      <c r="K19" s="28">
        <v>6284082.8186400002</v>
      </c>
      <c r="L19" s="28">
        <v>46437.151505199996</v>
      </c>
      <c r="M19" s="28">
        <v>6330519.9701452004</v>
      </c>
      <c r="N19" s="29">
        <v>1.2513227127173288E-2</v>
      </c>
      <c r="P19" s="30"/>
      <c r="Q19" s="30"/>
    </row>
    <row r="20" spans="1:17" ht="15" customHeight="1" x14ac:dyDescent="0.25">
      <c r="A20" s="27" t="s">
        <v>72</v>
      </c>
      <c r="B20" s="28">
        <v>9623049.3484900016</v>
      </c>
      <c r="C20" s="28">
        <v>53894.040070000003</v>
      </c>
      <c r="D20" s="28">
        <v>9676943.3885600008</v>
      </c>
      <c r="E20" s="28">
        <v>11182118.085790023</v>
      </c>
      <c r="F20" s="28">
        <v>89442.087190000064</v>
      </c>
      <c r="G20" s="28">
        <v>11271560.172980024</v>
      </c>
      <c r="H20" s="28">
        <v>10752253.656570002</v>
      </c>
      <c r="I20" s="28">
        <v>85487.41620620001</v>
      </c>
      <c r="J20" s="28">
        <v>10837741.072776202</v>
      </c>
      <c r="K20" s="28">
        <v>11091302.575789999</v>
      </c>
      <c r="L20" s="28">
        <v>86246.874546200008</v>
      </c>
      <c r="M20" s="28">
        <v>11177549.450336199</v>
      </c>
      <c r="N20" s="29">
        <v>3.1354170142851689E-2</v>
      </c>
      <c r="P20" s="30"/>
      <c r="Q20" s="30"/>
    </row>
    <row r="21" spans="1:17" ht="15" customHeight="1" x14ac:dyDescent="0.25">
      <c r="A21" s="31" t="s">
        <v>73</v>
      </c>
      <c r="B21" s="28">
        <v>71099163.940260023</v>
      </c>
      <c r="C21" s="28">
        <v>1431945.18142</v>
      </c>
      <c r="D21" s="28">
        <v>72531109.121680021</v>
      </c>
      <c r="E21" s="28">
        <v>76507293.082310081</v>
      </c>
      <c r="F21" s="28">
        <v>1707283.6594099994</v>
      </c>
      <c r="G21" s="28">
        <v>78214576.741720065</v>
      </c>
      <c r="H21" s="28">
        <v>81401014.194337606</v>
      </c>
      <c r="I21" s="28">
        <v>1578176.0810738001</v>
      </c>
      <c r="J21" s="28">
        <v>82979190.275411397</v>
      </c>
      <c r="K21" s="28">
        <v>82145978.765709013</v>
      </c>
      <c r="L21" s="28">
        <v>1555108.0883713998</v>
      </c>
      <c r="M21" s="28">
        <v>83701086.854080409</v>
      </c>
      <c r="N21" s="29">
        <v>8.6997303332678744E-3</v>
      </c>
      <c r="P21" s="32"/>
      <c r="Q21" s="30"/>
    </row>
    <row r="22" spans="1:17" ht="15" customHeight="1" x14ac:dyDescent="0.25">
      <c r="A22" s="33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5"/>
      <c r="O22" s="21"/>
      <c r="P22" s="36"/>
      <c r="Q22" s="30"/>
    </row>
    <row r="23" spans="1:17" ht="15" customHeight="1" x14ac:dyDescent="0.25">
      <c r="A23" s="27" t="s">
        <v>75</v>
      </c>
      <c r="B23" s="28">
        <v>246104.82793999999</v>
      </c>
      <c r="C23" s="28">
        <v>47843.770469999996</v>
      </c>
      <c r="D23" s="28">
        <v>293948.59840999998</v>
      </c>
      <c r="E23" s="28">
        <v>208724.54882000003</v>
      </c>
      <c r="F23" s="28">
        <v>42160.844969999984</v>
      </c>
      <c r="G23" s="28">
        <v>250885.39379000003</v>
      </c>
      <c r="H23" s="28">
        <v>194411.72444100003</v>
      </c>
      <c r="I23" s="28">
        <v>34491.747036200002</v>
      </c>
      <c r="J23" s="28">
        <v>228903.47147720004</v>
      </c>
      <c r="K23" s="28">
        <v>185394.3494106</v>
      </c>
      <c r="L23" s="28">
        <v>34124.944896200002</v>
      </c>
      <c r="M23" s="28">
        <v>219519.2943068</v>
      </c>
      <c r="N23" s="29">
        <v>-4.0996220414834306E-2</v>
      </c>
      <c r="O23" s="37"/>
      <c r="P23" s="36"/>
      <c r="Q23" s="30"/>
    </row>
    <row r="24" spans="1:17" ht="15" customHeight="1" x14ac:dyDescent="0.25">
      <c r="A24" s="27" t="s">
        <v>76</v>
      </c>
      <c r="B24" s="28">
        <v>2271761.4757799977</v>
      </c>
      <c r="C24" s="28">
        <v>46357.085459999988</v>
      </c>
      <c r="D24" s="28">
        <v>2318118.5612399979</v>
      </c>
      <c r="E24" s="28">
        <v>2333545.9919099985</v>
      </c>
      <c r="F24" s="28">
        <v>47854.759170000078</v>
      </c>
      <c r="G24" s="28">
        <v>2381400.7510799984</v>
      </c>
      <c r="H24" s="28">
        <v>2407420.687185999</v>
      </c>
      <c r="I24" s="28">
        <v>28027.338574000012</v>
      </c>
      <c r="J24" s="28">
        <v>2435448.0257599992</v>
      </c>
      <c r="K24" s="28">
        <v>2410567.0126220006</v>
      </c>
      <c r="L24" s="28">
        <v>21880.984684000006</v>
      </c>
      <c r="M24" s="28">
        <v>2432447.9973060004</v>
      </c>
      <c r="N24" s="29">
        <v>-1.2318178923413914E-3</v>
      </c>
      <c r="O24" s="21"/>
      <c r="P24" s="36"/>
      <c r="Q24" s="30"/>
    </row>
    <row r="25" spans="1:17" ht="15" customHeight="1" x14ac:dyDescent="0.25">
      <c r="A25" s="31" t="s">
        <v>73</v>
      </c>
      <c r="B25" s="28">
        <v>2517866.3037199974</v>
      </c>
      <c r="C25" s="28">
        <v>94200.855929999991</v>
      </c>
      <c r="D25" s="28">
        <v>2612067.1596499975</v>
      </c>
      <c r="E25" s="28">
        <v>2542270.5407299986</v>
      </c>
      <c r="F25" s="28">
        <v>90015.604140000069</v>
      </c>
      <c r="G25" s="28">
        <v>2632286.1448699986</v>
      </c>
      <c r="H25" s="28">
        <v>2601832.4116269993</v>
      </c>
      <c r="I25" s="28">
        <v>62519.085610200011</v>
      </c>
      <c r="J25" s="28">
        <v>2664351.4972371995</v>
      </c>
      <c r="K25" s="28">
        <v>2595961.3620326007</v>
      </c>
      <c r="L25" s="28">
        <v>56005.929580200012</v>
      </c>
      <c r="M25" s="28">
        <v>2651967.2916128007</v>
      </c>
      <c r="N25" s="29">
        <v>-4.64811254717723E-3</v>
      </c>
      <c r="O25" s="21"/>
      <c r="P25" s="36"/>
      <c r="Q25" s="30"/>
    </row>
    <row r="26" spans="1:17" ht="15" customHeight="1" x14ac:dyDescent="0.25">
      <c r="A26" s="24" t="s">
        <v>77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5"/>
      <c r="O26" s="21"/>
      <c r="P26" s="36"/>
      <c r="Q26" s="30"/>
    </row>
    <row r="27" spans="1:17" ht="15" customHeight="1" x14ac:dyDescent="0.25">
      <c r="A27" s="27" t="s">
        <v>78</v>
      </c>
      <c r="B27" s="28">
        <v>59065.911850000004</v>
      </c>
      <c r="C27" s="28">
        <v>1659.6602700000001</v>
      </c>
      <c r="D27" s="28">
        <v>60725.572120000004</v>
      </c>
      <c r="E27" s="28">
        <v>28257.986919999999</v>
      </c>
      <c r="F27" s="28">
        <v>21215.085950000004</v>
      </c>
      <c r="G27" s="28">
        <v>49473.072870000004</v>
      </c>
      <c r="H27" s="28">
        <v>15120.364190599996</v>
      </c>
      <c r="I27" s="28">
        <v>18236.004643200002</v>
      </c>
      <c r="J27" s="28">
        <v>33356.368833799999</v>
      </c>
      <c r="K27" s="28">
        <v>13648.1576052</v>
      </c>
      <c r="L27" s="28">
        <v>18211.411083200001</v>
      </c>
      <c r="M27" s="28">
        <v>31859.568688400002</v>
      </c>
      <c r="N27" s="29">
        <v>-4.4872994205630956E-2</v>
      </c>
      <c r="O27" s="21"/>
      <c r="P27" s="36"/>
      <c r="Q27" s="30"/>
    </row>
    <row r="28" spans="1:17" ht="15" customHeight="1" x14ac:dyDescent="0.25">
      <c r="A28" s="27" t="s">
        <v>79</v>
      </c>
      <c r="B28" s="28">
        <v>2635.4878099999996</v>
      </c>
      <c r="C28" s="28">
        <v>493.05986000000007</v>
      </c>
      <c r="D28" s="28">
        <v>3128.5476699999999</v>
      </c>
      <c r="E28" s="28">
        <v>1461.6779800000002</v>
      </c>
      <c r="F28" s="28">
        <v>761.00655999999992</v>
      </c>
      <c r="G28" s="28">
        <v>2222.6845400000002</v>
      </c>
      <c r="H28" s="28">
        <v>1105.6748299999999</v>
      </c>
      <c r="I28" s="28">
        <v>150.21801000000002</v>
      </c>
      <c r="J28" s="28">
        <v>1255.89284</v>
      </c>
      <c r="K28" s="28">
        <v>1034.4393299999999</v>
      </c>
      <c r="L28" s="28">
        <v>140.70401999999999</v>
      </c>
      <c r="M28" s="28">
        <v>1175.1433499999998</v>
      </c>
      <c r="N28" s="29">
        <v>-6.4296480900392861E-2</v>
      </c>
      <c r="O28" s="21"/>
      <c r="P28" s="36"/>
      <c r="Q28" s="30"/>
    </row>
    <row r="29" spans="1:17" ht="15" customHeight="1" x14ac:dyDescent="0.25">
      <c r="A29" s="27" t="s">
        <v>80</v>
      </c>
      <c r="B29" s="28">
        <v>27526.223750000001</v>
      </c>
      <c r="C29" s="28">
        <v>362.55531999999999</v>
      </c>
      <c r="D29" s="28">
        <v>27888.779070000001</v>
      </c>
      <c r="E29" s="28">
        <v>19000.545329999997</v>
      </c>
      <c r="F29" s="28">
        <v>362.55531999999999</v>
      </c>
      <c r="G29" s="28">
        <v>19363.10065</v>
      </c>
      <c r="H29" s="28">
        <v>12708.323423399999</v>
      </c>
      <c r="I29" s="28">
        <v>362.55531999999999</v>
      </c>
      <c r="J29" s="28">
        <v>13070.878743399999</v>
      </c>
      <c r="K29" s="28">
        <v>12687.304388799999</v>
      </c>
      <c r="L29" s="28">
        <v>362.55531999999999</v>
      </c>
      <c r="M29" s="28">
        <v>13049.859708799999</v>
      </c>
      <c r="N29" s="29">
        <v>-1.6080812172336589E-3</v>
      </c>
      <c r="O29" s="21"/>
      <c r="P29" s="36"/>
      <c r="Q29" s="30"/>
    </row>
    <row r="30" spans="1:17" ht="15" customHeight="1" x14ac:dyDescent="0.25">
      <c r="A30" s="31" t="s">
        <v>73</v>
      </c>
      <c r="B30" s="28">
        <v>89227.62341</v>
      </c>
      <c r="C30" s="28">
        <v>2515.2754500000001</v>
      </c>
      <c r="D30" s="28">
        <v>91742.898860000001</v>
      </c>
      <c r="E30" s="28">
        <v>48720.210229999997</v>
      </c>
      <c r="F30" s="28">
        <v>22338.647830000005</v>
      </c>
      <c r="G30" s="28">
        <v>71058.858059999999</v>
      </c>
      <c r="H30" s="28">
        <v>28934.362443999995</v>
      </c>
      <c r="I30" s="28">
        <v>18748.777973200002</v>
      </c>
      <c r="J30" s="28">
        <v>47683.140417199997</v>
      </c>
      <c r="K30" s="28">
        <v>27369.901323999999</v>
      </c>
      <c r="L30" s="28">
        <v>18714.670423200001</v>
      </c>
      <c r="M30" s="28">
        <v>46084.571747199996</v>
      </c>
      <c r="N30" s="29">
        <v>-3.3524819380884807E-2</v>
      </c>
      <c r="O30" s="21"/>
      <c r="P30" s="36"/>
      <c r="Q30" s="30"/>
    </row>
    <row r="31" spans="1:17" ht="15" customHeight="1" x14ac:dyDescent="0.25">
      <c r="A31" s="24" t="s">
        <v>81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5"/>
      <c r="O31" s="21"/>
      <c r="P31" s="36"/>
      <c r="Q31" s="30"/>
    </row>
    <row r="32" spans="1:17" ht="15" customHeight="1" x14ac:dyDescent="0.25">
      <c r="A32" s="27" t="s">
        <v>82</v>
      </c>
      <c r="B32" s="28">
        <v>14483.473620000001</v>
      </c>
      <c r="C32" s="28">
        <v>570.54232000000002</v>
      </c>
      <c r="D32" s="28">
        <v>15054.015940000001</v>
      </c>
      <c r="E32" s="28">
        <v>20263.62616</v>
      </c>
      <c r="F32" s="28">
        <v>685.60438999999985</v>
      </c>
      <c r="G32" s="28">
        <v>20949.23055</v>
      </c>
      <c r="H32" s="28">
        <v>25204.045037600001</v>
      </c>
      <c r="I32" s="28">
        <v>1123.1173100000001</v>
      </c>
      <c r="J32" s="28">
        <v>26327.162347600002</v>
      </c>
      <c r="K32" s="28">
        <v>26020.682024800008</v>
      </c>
      <c r="L32" s="28">
        <v>799.03003000000012</v>
      </c>
      <c r="M32" s="28">
        <v>26819.712054800009</v>
      </c>
      <c r="N32" s="29">
        <v>1.8708803504791982E-2</v>
      </c>
      <c r="O32" s="21"/>
      <c r="P32" s="36"/>
      <c r="Q32" s="30"/>
    </row>
    <row r="33" spans="1:17" ht="15" customHeight="1" x14ac:dyDescent="0.25">
      <c r="A33" s="27" t="s">
        <v>83</v>
      </c>
      <c r="B33" s="28">
        <v>4341.62943</v>
      </c>
      <c r="C33" s="28">
        <v>205.30364999999998</v>
      </c>
      <c r="D33" s="28">
        <v>4546.9330799999998</v>
      </c>
      <c r="E33" s="28">
        <v>4415.0604499999999</v>
      </c>
      <c r="F33" s="28">
        <v>265.76220000000001</v>
      </c>
      <c r="G33" s="28">
        <v>4680.8226500000001</v>
      </c>
      <c r="H33" s="28">
        <v>5207.0406988000013</v>
      </c>
      <c r="I33" s="28">
        <v>215.39341999999999</v>
      </c>
      <c r="J33" s="28">
        <v>5422.4341188000017</v>
      </c>
      <c r="K33" s="28">
        <v>5600.3150718000006</v>
      </c>
      <c r="L33" s="28">
        <v>185.61566999999999</v>
      </c>
      <c r="M33" s="28">
        <v>5785.9307418000008</v>
      </c>
      <c r="N33" s="29">
        <v>6.7035691911816464E-2</v>
      </c>
      <c r="O33" s="21"/>
      <c r="P33" s="36"/>
      <c r="Q33" s="30"/>
    </row>
    <row r="34" spans="1:17" ht="15" customHeight="1" x14ac:dyDescent="0.25">
      <c r="A34" s="27" t="s">
        <v>84</v>
      </c>
      <c r="B34" s="28">
        <v>21096.395069999999</v>
      </c>
      <c r="C34" s="28">
        <v>517.78897000000006</v>
      </c>
      <c r="D34" s="28">
        <v>21614.18404</v>
      </c>
      <c r="E34" s="28">
        <v>21235.945639999998</v>
      </c>
      <c r="F34" s="28">
        <v>496.68237000000005</v>
      </c>
      <c r="G34" s="28">
        <v>21732.628009999997</v>
      </c>
      <c r="H34" s="28">
        <v>19964.49912</v>
      </c>
      <c r="I34" s="28">
        <v>1403.3084500000002</v>
      </c>
      <c r="J34" s="28">
        <v>21367.807570000001</v>
      </c>
      <c r="K34" s="28">
        <v>19567.059719999994</v>
      </c>
      <c r="L34" s="28">
        <v>1360.1268500000001</v>
      </c>
      <c r="M34" s="28">
        <v>20927.186569999994</v>
      </c>
      <c r="N34" s="29">
        <v>-2.062078659949329E-2</v>
      </c>
      <c r="O34" s="21"/>
      <c r="P34" s="36"/>
      <c r="Q34" s="30"/>
    </row>
    <row r="35" spans="1:17" ht="15" customHeight="1" x14ac:dyDescent="0.25">
      <c r="A35" s="27" t="s">
        <v>85</v>
      </c>
      <c r="B35" s="28">
        <v>34138.278729999991</v>
      </c>
      <c r="C35" s="28">
        <v>813.26369</v>
      </c>
      <c r="D35" s="28">
        <v>34951.542419999991</v>
      </c>
      <c r="E35" s="28">
        <v>32492.813850000006</v>
      </c>
      <c r="F35" s="28">
        <v>850.64139000000011</v>
      </c>
      <c r="G35" s="28">
        <v>33343.455240000003</v>
      </c>
      <c r="H35" s="28">
        <v>36408.327010000015</v>
      </c>
      <c r="I35" s="28">
        <v>707.84658999999999</v>
      </c>
      <c r="J35" s="28">
        <v>37116.173600000016</v>
      </c>
      <c r="K35" s="28">
        <v>38526.709749999995</v>
      </c>
      <c r="L35" s="28">
        <v>851.88508999999999</v>
      </c>
      <c r="M35" s="28">
        <v>39378.594839999998</v>
      </c>
      <c r="N35" s="29">
        <v>6.0955131430896703E-2</v>
      </c>
      <c r="O35" s="21"/>
      <c r="P35" s="36"/>
      <c r="Q35" s="30"/>
    </row>
    <row r="36" spans="1:17" ht="15" customHeight="1" x14ac:dyDescent="0.25">
      <c r="A36" s="27" t="s">
        <v>86</v>
      </c>
      <c r="B36" s="28">
        <v>24817.024249999999</v>
      </c>
      <c r="C36" s="28">
        <v>1453.9536599999997</v>
      </c>
      <c r="D36" s="28">
        <v>26270.977909999998</v>
      </c>
      <c r="E36" s="28">
        <v>19846.334340000005</v>
      </c>
      <c r="F36" s="28">
        <v>2914.5177899999999</v>
      </c>
      <c r="G36" s="28">
        <v>22760.852130000003</v>
      </c>
      <c r="H36" s="28">
        <v>20385.415420000001</v>
      </c>
      <c r="I36" s="28">
        <v>2754.8308000000002</v>
      </c>
      <c r="J36" s="28">
        <v>23140.246220000001</v>
      </c>
      <c r="K36" s="28">
        <v>20594.954729999998</v>
      </c>
      <c r="L36" s="28">
        <v>2633.2127599999999</v>
      </c>
      <c r="M36" s="28">
        <v>23228.167489999996</v>
      </c>
      <c r="N36" s="29">
        <v>3.799495872433889E-3</v>
      </c>
      <c r="O36" s="21"/>
      <c r="P36" s="36"/>
      <c r="Q36" s="30"/>
    </row>
    <row r="37" spans="1:17" ht="15" customHeight="1" x14ac:dyDescent="0.25">
      <c r="A37" s="27" t="s">
        <v>87</v>
      </c>
      <c r="B37" s="28">
        <v>23262.697680000001</v>
      </c>
      <c r="C37" s="28">
        <v>1196.88069</v>
      </c>
      <c r="D37" s="28">
        <v>24459.578370000003</v>
      </c>
      <c r="E37" s="28">
        <v>19702.098489999989</v>
      </c>
      <c r="F37" s="28">
        <v>868.82968000000005</v>
      </c>
      <c r="G37" s="28">
        <v>20570.928169999992</v>
      </c>
      <c r="H37" s="28">
        <v>17247.546569999995</v>
      </c>
      <c r="I37" s="28">
        <v>880.34483000000012</v>
      </c>
      <c r="J37" s="28">
        <v>18127.891399999997</v>
      </c>
      <c r="K37" s="28">
        <v>17167.231520000001</v>
      </c>
      <c r="L37" s="28">
        <v>1020.00974</v>
      </c>
      <c r="M37" s="28">
        <v>18187.241260000003</v>
      </c>
      <c r="N37" s="29">
        <v>3.2739527554763725E-3</v>
      </c>
      <c r="O37" s="21"/>
      <c r="P37" s="36"/>
      <c r="Q37" s="30"/>
    </row>
    <row r="38" spans="1:17" ht="15" customHeight="1" x14ac:dyDescent="0.25">
      <c r="A38" s="27" t="s">
        <v>88</v>
      </c>
      <c r="B38" s="28">
        <v>3131.2815399999999</v>
      </c>
      <c r="C38" s="28">
        <v>28.322690000000001</v>
      </c>
      <c r="D38" s="28">
        <v>3159.6042299999999</v>
      </c>
      <c r="E38" s="28">
        <v>3304.2421299999996</v>
      </c>
      <c r="F38" s="28">
        <v>0</v>
      </c>
      <c r="G38" s="28">
        <v>3304.2421299999996</v>
      </c>
      <c r="H38" s="28">
        <v>3856.4580100000003</v>
      </c>
      <c r="I38" s="28">
        <v>32.410159999999998</v>
      </c>
      <c r="J38" s="28">
        <v>3888.8681700000002</v>
      </c>
      <c r="K38" s="28">
        <v>3781.7449000000006</v>
      </c>
      <c r="L38" s="28">
        <v>32.410159999999998</v>
      </c>
      <c r="M38" s="28">
        <v>3814.1550600000005</v>
      </c>
      <c r="N38" s="29">
        <v>-1.9212044927714667E-2</v>
      </c>
      <c r="O38" s="21"/>
      <c r="P38" s="36"/>
      <c r="Q38" s="30"/>
    </row>
    <row r="39" spans="1:17" ht="15" customHeight="1" x14ac:dyDescent="0.25">
      <c r="A39" s="27" t="s">
        <v>89</v>
      </c>
      <c r="B39" s="28">
        <v>29389.672519999996</v>
      </c>
      <c r="C39" s="28">
        <v>988.71579000000008</v>
      </c>
      <c r="D39" s="28">
        <v>30378.388309999995</v>
      </c>
      <c r="E39" s="28">
        <v>25600.106389999994</v>
      </c>
      <c r="F39" s="28">
        <v>1097.3255300000001</v>
      </c>
      <c r="G39" s="28">
        <v>26697.431919999995</v>
      </c>
      <c r="H39" s="28">
        <v>23214.065609600009</v>
      </c>
      <c r="I39" s="28">
        <v>1023.0694808</v>
      </c>
      <c r="J39" s="28">
        <v>24237.13509040001</v>
      </c>
      <c r="K39" s="28">
        <v>23048.336832000001</v>
      </c>
      <c r="L39" s="28">
        <v>1449.4711044000001</v>
      </c>
      <c r="M39" s="28">
        <v>24497.8079364</v>
      </c>
      <c r="N39" s="29">
        <v>1.0755101418865376E-2</v>
      </c>
      <c r="O39" s="21"/>
      <c r="P39" s="36"/>
      <c r="Q39" s="30"/>
    </row>
    <row r="40" spans="1:17" ht="15" customHeight="1" x14ac:dyDescent="0.25">
      <c r="A40" s="27" t="s">
        <v>90</v>
      </c>
      <c r="B40" s="28">
        <v>29428.979070000001</v>
      </c>
      <c r="C40" s="28">
        <v>1341.4472899999998</v>
      </c>
      <c r="D40" s="28">
        <v>30770.426360000001</v>
      </c>
      <c r="E40" s="28">
        <v>29246.509989999991</v>
      </c>
      <c r="F40" s="28">
        <v>1355.5671</v>
      </c>
      <c r="G40" s="28">
        <v>30602.077089999992</v>
      </c>
      <c r="H40" s="28">
        <v>29415.729570000003</v>
      </c>
      <c r="I40" s="28">
        <v>1502.36574</v>
      </c>
      <c r="J40" s="28">
        <v>30918.095310000004</v>
      </c>
      <c r="K40" s="28">
        <v>27764.899329999997</v>
      </c>
      <c r="L40" s="28">
        <v>1643.9168200000001</v>
      </c>
      <c r="M40" s="28">
        <v>29408.816149999995</v>
      </c>
      <c r="N40" s="29">
        <v>-4.8815399036300056E-2</v>
      </c>
      <c r="O40" s="21"/>
      <c r="P40" s="36"/>
      <c r="Q40" s="30"/>
    </row>
    <row r="41" spans="1:17" ht="15" customHeight="1" x14ac:dyDescent="0.25">
      <c r="A41" s="27" t="s">
        <v>91</v>
      </c>
      <c r="B41" s="28">
        <v>7609.2627000000002</v>
      </c>
      <c r="C41" s="28">
        <v>134.00370999999998</v>
      </c>
      <c r="D41" s="28">
        <v>7743.2664100000002</v>
      </c>
      <c r="E41" s="28">
        <v>6877.48171</v>
      </c>
      <c r="F41" s="28">
        <v>114.27714</v>
      </c>
      <c r="G41" s="28">
        <v>6991.7588499999993</v>
      </c>
      <c r="H41" s="28">
        <v>6876.0231699999986</v>
      </c>
      <c r="I41" s="28">
        <v>114.27714</v>
      </c>
      <c r="J41" s="28">
        <v>6990.3003099999987</v>
      </c>
      <c r="K41" s="28">
        <v>6448.7782099999986</v>
      </c>
      <c r="L41" s="28">
        <v>114.27714</v>
      </c>
      <c r="M41" s="28">
        <v>6563.0553499999987</v>
      </c>
      <c r="N41" s="29">
        <v>-6.1119686001015361E-2</v>
      </c>
      <c r="O41" s="21"/>
      <c r="P41" s="36"/>
      <c r="Q41" s="30"/>
    </row>
    <row r="42" spans="1:17" ht="15" customHeight="1" x14ac:dyDescent="0.25">
      <c r="A42" s="27" t="s">
        <v>92</v>
      </c>
      <c r="B42" s="28">
        <v>206677.48253999997</v>
      </c>
      <c r="C42" s="28">
        <v>9584.1606800000009</v>
      </c>
      <c r="D42" s="28">
        <v>216261.64321999997</v>
      </c>
      <c r="E42" s="28">
        <v>155613.07043999995</v>
      </c>
      <c r="F42" s="28">
        <v>7758.9754499999999</v>
      </c>
      <c r="G42" s="28">
        <v>163372.04588999992</v>
      </c>
      <c r="H42" s="28">
        <v>149465.21010939998</v>
      </c>
      <c r="I42" s="28">
        <v>6736.7260600000009</v>
      </c>
      <c r="J42" s="28">
        <v>156201.9361694</v>
      </c>
      <c r="K42" s="28">
        <v>149177.44576039998</v>
      </c>
      <c r="L42" s="28">
        <v>6624.9197200000008</v>
      </c>
      <c r="M42" s="28">
        <v>155802.36548039998</v>
      </c>
      <c r="N42" s="29">
        <v>-2.5580392842677879E-3</v>
      </c>
      <c r="O42" s="21"/>
      <c r="P42" s="36"/>
      <c r="Q42" s="30"/>
    </row>
    <row r="43" spans="1:17" ht="15" customHeight="1" x14ac:dyDescent="0.25">
      <c r="A43" s="27" t="s">
        <v>93</v>
      </c>
      <c r="B43" s="28">
        <v>30451.598240000003</v>
      </c>
      <c r="C43" s="28">
        <v>634.45339999999987</v>
      </c>
      <c r="D43" s="28">
        <v>31086.051640000001</v>
      </c>
      <c r="E43" s="28">
        <v>26684.932389999998</v>
      </c>
      <c r="F43" s="28">
        <v>1179.9449099999999</v>
      </c>
      <c r="G43" s="28">
        <v>27864.877299999996</v>
      </c>
      <c r="H43" s="28">
        <v>29941.054640000002</v>
      </c>
      <c r="I43" s="28">
        <v>1190.0891584000001</v>
      </c>
      <c r="J43" s="28">
        <v>31131.1437984</v>
      </c>
      <c r="K43" s="28">
        <v>30695.919070000004</v>
      </c>
      <c r="L43" s="28">
        <v>996.95778999999993</v>
      </c>
      <c r="M43" s="28">
        <v>31692.876860000004</v>
      </c>
      <c r="N43" s="29">
        <v>1.8044086823076233E-2</v>
      </c>
      <c r="O43" s="21"/>
      <c r="P43" s="36"/>
      <c r="Q43" s="30"/>
    </row>
    <row r="44" spans="1:17" ht="15" customHeight="1" x14ac:dyDescent="0.25">
      <c r="A44" s="27" t="s">
        <v>94</v>
      </c>
      <c r="B44" s="28">
        <v>53227.543560000006</v>
      </c>
      <c r="C44" s="28">
        <v>976.88678000000004</v>
      </c>
      <c r="D44" s="28">
        <v>54204.430340000006</v>
      </c>
      <c r="E44" s="28">
        <v>57148.293330000008</v>
      </c>
      <c r="F44" s="28">
        <v>1257.6449100000002</v>
      </c>
      <c r="G44" s="28">
        <v>58405.93824000001</v>
      </c>
      <c r="H44" s="28">
        <v>65245.339129999986</v>
      </c>
      <c r="I44" s="28">
        <v>1219.6832099999999</v>
      </c>
      <c r="J44" s="28">
        <v>66465.022339999981</v>
      </c>
      <c r="K44" s="28">
        <v>70289.403890000001</v>
      </c>
      <c r="L44" s="28">
        <v>1173.2704300000003</v>
      </c>
      <c r="M44" s="28">
        <v>71462.674320000006</v>
      </c>
      <c r="N44" s="29">
        <v>7.5192210941187554E-2</v>
      </c>
      <c r="O44" s="21"/>
      <c r="P44" s="36"/>
      <c r="Q44" s="30"/>
    </row>
    <row r="45" spans="1:17" ht="15" customHeight="1" x14ac:dyDescent="0.25">
      <c r="A45" s="27" t="s">
        <v>95</v>
      </c>
      <c r="B45" s="28">
        <v>27056.062170000001</v>
      </c>
      <c r="C45" s="28">
        <v>76.051519999999996</v>
      </c>
      <c r="D45" s="28">
        <v>27132.113690000002</v>
      </c>
      <c r="E45" s="28">
        <v>30657.293689999991</v>
      </c>
      <c r="F45" s="28">
        <v>66.489149999999995</v>
      </c>
      <c r="G45" s="28">
        <v>30723.782839999989</v>
      </c>
      <c r="H45" s="28">
        <v>40446.684029999997</v>
      </c>
      <c r="I45" s="28">
        <v>175.26782999999998</v>
      </c>
      <c r="J45" s="28">
        <v>40621.951859999994</v>
      </c>
      <c r="K45" s="28">
        <v>39520.030870000002</v>
      </c>
      <c r="L45" s="28">
        <v>159.82257000000001</v>
      </c>
      <c r="M45" s="28">
        <v>39679.853439999999</v>
      </c>
      <c r="N45" s="29">
        <v>-2.3191855065134548E-2</v>
      </c>
      <c r="O45" s="21"/>
      <c r="P45" s="36"/>
      <c r="Q45" s="30"/>
    </row>
    <row r="46" spans="1:17" ht="15" customHeight="1" x14ac:dyDescent="0.25">
      <c r="A46" s="27" t="s">
        <v>96</v>
      </c>
      <c r="B46" s="28">
        <v>28950.694580000003</v>
      </c>
      <c r="C46" s="28">
        <v>882.48164999999995</v>
      </c>
      <c r="D46" s="28">
        <v>29833.176230000005</v>
      </c>
      <c r="E46" s="28">
        <v>28346.118560000006</v>
      </c>
      <c r="F46" s="28">
        <v>1537.9874599999998</v>
      </c>
      <c r="G46" s="28">
        <v>29884.106020000007</v>
      </c>
      <c r="H46" s="28">
        <v>27109.006709200014</v>
      </c>
      <c r="I46" s="28">
        <v>605.29107999999997</v>
      </c>
      <c r="J46" s="28">
        <v>27714.297789200013</v>
      </c>
      <c r="K46" s="28">
        <v>27643.572926800007</v>
      </c>
      <c r="L46" s="28">
        <v>639.36051539999994</v>
      </c>
      <c r="M46" s="28">
        <v>28282.933442200007</v>
      </c>
      <c r="N46" s="29">
        <v>2.0517772354368802E-2</v>
      </c>
      <c r="O46" s="21"/>
      <c r="P46" s="36"/>
      <c r="Q46" s="30"/>
    </row>
    <row r="47" spans="1:17" ht="15" customHeight="1" x14ac:dyDescent="0.25">
      <c r="A47" s="27" t="s">
        <v>97</v>
      </c>
      <c r="B47" s="28">
        <v>6453.7429700000002</v>
      </c>
      <c r="C47" s="28">
        <v>78.998140000000006</v>
      </c>
      <c r="D47" s="28">
        <v>6532.7411099999999</v>
      </c>
      <c r="E47" s="28">
        <v>6705.5912600000001</v>
      </c>
      <c r="F47" s="28">
        <v>260.66180000000003</v>
      </c>
      <c r="G47" s="28">
        <v>6966.25306</v>
      </c>
      <c r="H47" s="28">
        <v>7245.6468373999996</v>
      </c>
      <c r="I47" s="28">
        <v>153.3603</v>
      </c>
      <c r="J47" s="28">
        <v>7399.0071373999999</v>
      </c>
      <c r="K47" s="28">
        <v>7844.1066231999994</v>
      </c>
      <c r="L47" s="28">
        <v>161.89876999999998</v>
      </c>
      <c r="M47" s="28">
        <v>8006.0053931999992</v>
      </c>
      <c r="N47" s="29">
        <v>8.2037798386730199E-2</v>
      </c>
      <c r="O47" s="21"/>
      <c r="P47" s="36"/>
      <c r="Q47" s="30"/>
    </row>
    <row r="48" spans="1:17" ht="15" customHeight="1" x14ac:dyDescent="0.25">
      <c r="A48" s="27" t="s">
        <v>98</v>
      </c>
      <c r="B48" s="28">
        <v>5111.0908400000008</v>
      </c>
      <c r="C48" s="28">
        <v>99.278880000000001</v>
      </c>
      <c r="D48" s="28">
        <v>5210.3697200000006</v>
      </c>
      <c r="E48" s="28">
        <v>5976.6081799999993</v>
      </c>
      <c r="F48" s="28">
        <v>75.693910000000002</v>
      </c>
      <c r="G48" s="28">
        <v>6052.3020900000001</v>
      </c>
      <c r="H48" s="28">
        <v>5968.5811699999986</v>
      </c>
      <c r="I48" s="28">
        <v>49.945910000000005</v>
      </c>
      <c r="J48" s="28">
        <v>6018.5270799999989</v>
      </c>
      <c r="K48" s="28">
        <v>5339.6984400000001</v>
      </c>
      <c r="L48" s="28">
        <v>45.834669999999996</v>
      </c>
      <c r="M48" s="28">
        <v>5385.5331100000003</v>
      </c>
      <c r="N48" s="29">
        <v>-0.10517423309491847</v>
      </c>
      <c r="O48" s="21"/>
      <c r="P48" s="36"/>
      <c r="Q48" s="30"/>
    </row>
    <row r="49" spans="1:17" ht="15" customHeight="1" x14ac:dyDescent="0.25">
      <c r="A49" s="27" t="s">
        <v>99</v>
      </c>
      <c r="B49" s="28">
        <v>5409.0205099999994</v>
      </c>
      <c r="C49" s="28">
        <v>11.774290000000001</v>
      </c>
      <c r="D49" s="28">
        <v>5420.7947999999997</v>
      </c>
      <c r="E49" s="28">
        <v>7184.5899500000014</v>
      </c>
      <c r="F49" s="28">
        <v>11.774290000000001</v>
      </c>
      <c r="G49" s="28">
        <v>7196.3642400000008</v>
      </c>
      <c r="H49" s="28">
        <v>8423.8363399999998</v>
      </c>
      <c r="I49" s="28">
        <v>36.36636</v>
      </c>
      <c r="J49" s="28">
        <v>8460.2026999999998</v>
      </c>
      <c r="K49" s="28">
        <v>8808.5941199999997</v>
      </c>
      <c r="L49" s="28">
        <v>88.826349999999991</v>
      </c>
      <c r="M49" s="28">
        <v>8897.4204699999991</v>
      </c>
      <c r="N49" s="29">
        <v>5.1679349243015205E-2</v>
      </c>
      <c r="O49" s="21"/>
      <c r="P49" s="36"/>
      <c r="Q49" s="30"/>
    </row>
    <row r="50" spans="1:17" ht="15" customHeight="1" x14ac:dyDescent="0.25">
      <c r="A50" s="27" t="s">
        <v>100</v>
      </c>
      <c r="B50" s="28">
        <v>21676.69946</v>
      </c>
      <c r="C50" s="28">
        <v>1194.23344</v>
      </c>
      <c r="D50" s="28">
        <v>22870.9329</v>
      </c>
      <c r="E50" s="28">
        <v>19516.146350000006</v>
      </c>
      <c r="F50" s="28">
        <v>826.86400000000003</v>
      </c>
      <c r="G50" s="28">
        <v>20343.010350000004</v>
      </c>
      <c r="H50" s="28">
        <v>16372.386580000002</v>
      </c>
      <c r="I50" s="28">
        <v>1141.75146</v>
      </c>
      <c r="J50" s="28">
        <v>17514.138040000002</v>
      </c>
      <c r="K50" s="28">
        <v>15015.62300999999</v>
      </c>
      <c r="L50" s="28">
        <v>1348.3292400000003</v>
      </c>
      <c r="M50" s="28">
        <v>16363.952249999991</v>
      </c>
      <c r="N50" s="29">
        <v>-6.5671846788756372E-2</v>
      </c>
      <c r="O50" s="21"/>
      <c r="P50" s="36"/>
      <c r="Q50" s="30"/>
    </row>
    <row r="51" spans="1:17" ht="15" customHeight="1" x14ac:dyDescent="0.25">
      <c r="A51" s="27" t="s">
        <v>101</v>
      </c>
      <c r="B51" s="28">
        <v>59760.837299999999</v>
      </c>
      <c r="C51" s="28">
        <v>1189.1706600000002</v>
      </c>
      <c r="D51" s="28">
        <v>60950.007960000003</v>
      </c>
      <c r="E51" s="28">
        <v>61916.509320000005</v>
      </c>
      <c r="F51" s="28">
        <v>1644.7430399999996</v>
      </c>
      <c r="G51" s="28">
        <v>63561.252360000006</v>
      </c>
      <c r="H51" s="28">
        <v>62710.964670000001</v>
      </c>
      <c r="I51" s="28">
        <v>1685.0937018</v>
      </c>
      <c r="J51" s="28">
        <v>64396.058371799998</v>
      </c>
      <c r="K51" s="28">
        <v>64746.381140000005</v>
      </c>
      <c r="L51" s="28">
        <v>1765.0880618000003</v>
      </c>
      <c r="M51" s="28">
        <v>66511.469201800006</v>
      </c>
      <c r="N51" s="29">
        <v>3.2850004852569947E-2</v>
      </c>
      <c r="O51" s="21"/>
      <c r="P51" s="36"/>
      <c r="Q51" s="30"/>
    </row>
    <row r="52" spans="1:17" ht="15" customHeight="1" x14ac:dyDescent="0.25">
      <c r="A52" s="27" t="s">
        <v>102</v>
      </c>
      <c r="B52" s="28">
        <v>40512.885070000011</v>
      </c>
      <c r="C52" s="28">
        <v>1772.6353300000001</v>
      </c>
      <c r="D52" s="28">
        <v>42285.520400000009</v>
      </c>
      <c r="E52" s="28">
        <v>42602.945060000005</v>
      </c>
      <c r="F52" s="28">
        <v>2056.3736100000006</v>
      </c>
      <c r="G52" s="28">
        <v>44659.318670000001</v>
      </c>
      <c r="H52" s="28">
        <v>47199.199340000006</v>
      </c>
      <c r="I52" s="28">
        <v>2299.4507599999997</v>
      </c>
      <c r="J52" s="28">
        <v>49498.650100000006</v>
      </c>
      <c r="K52" s="28">
        <v>49212.463780000005</v>
      </c>
      <c r="L52" s="28">
        <v>3336.1539599999996</v>
      </c>
      <c r="M52" s="28">
        <v>52548.617740000002</v>
      </c>
      <c r="N52" s="29">
        <v>6.1617188223078267E-2</v>
      </c>
      <c r="O52" s="21"/>
      <c r="P52" s="36"/>
      <c r="Q52" s="30"/>
    </row>
    <row r="53" spans="1:17" ht="15" customHeight="1" x14ac:dyDescent="0.25">
      <c r="A53" s="27" t="s">
        <v>103</v>
      </c>
      <c r="B53" s="28">
        <v>135596.27261999997</v>
      </c>
      <c r="C53" s="28">
        <v>6401.0985500000006</v>
      </c>
      <c r="D53" s="28">
        <v>141997.37116999997</v>
      </c>
      <c r="E53" s="28">
        <v>120243.89542999995</v>
      </c>
      <c r="F53" s="28">
        <v>7812.4819099999995</v>
      </c>
      <c r="G53" s="28">
        <v>128056.37733999995</v>
      </c>
      <c r="H53" s="28">
        <v>118198.06909500006</v>
      </c>
      <c r="I53" s="28">
        <v>6519.9926600000008</v>
      </c>
      <c r="J53" s="28">
        <v>124718.06175500006</v>
      </c>
      <c r="K53" s="28">
        <v>121960.47416380003</v>
      </c>
      <c r="L53" s="28">
        <v>6847.3860199999999</v>
      </c>
      <c r="M53" s="28">
        <v>128807.86018380003</v>
      </c>
      <c r="N53" s="29">
        <v>3.2792350773010792E-2</v>
      </c>
      <c r="O53" s="21"/>
      <c r="P53" s="36"/>
      <c r="Q53" s="30"/>
    </row>
    <row r="54" spans="1:17" ht="15" customHeight="1" x14ac:dyDescent="0.25">
      <c r="A54" s="27" t="s">
        <v>104</v>
      </c>
      <c r="B54" s="28">
        <v>9609.6175100000019</v>
      </c>
      <c r="C54" s="28">
        <v>579.47145999999998</v>
      </c>
      <c r="D54" s="28">
        <v>10189.088970000003</v>
      </c>
      <c r="E54" s="28">
        <v>9861.1845100000028</v>
      </c>
      <c r="F54" s="28">
        <v>885.23351999999988</v>
      </c>
      <c r="G54" s="28">
        <v>10746.418030000003</v>
      </c>
      <c r="H54" s="28">
        <v>10746.3708116</v>
      </c>
      <c r="I54" s="28">
        <v>843.49787000000015</v>
      </c>
      <c r="J54" s="28">
        <v>11589.868681600001</v>
      </c>
      <c r="K54" s="28">
        <v>10804.637485199999</v>
      </c>
      <c r="L54" s="28">
        <v>900.58570000000009</v>
      </c>
      <c r="M54" s="28">
        <v>11705.223185199999</v>
      </c>
      <c r="N54" s="29">
        <v>9.9530466452251165E-3</v>
      </c>
      <c r="O54" s="21"/>
      <c r="P54" s="36"/>
      <c r="Q54" s="30"/>
    </row>
    <row r="55" spans="1:17" ht="15" customHeight="1" x14ac:dyDescent="0.25">
      <c r="A55" s="27" t="s">
        <v>105</v>
      </c>
      <c r="B55" s="28">
        <v>4980.7448799999993</v>
      </c>
      <c r="C55" s="28">
        <v>75.695530000000005</v>
      </c>
      <c r="D55" s="28">
        <v>5056.4404099999992</v>
      </c>
      <c r="E55" s="28">
        <v>5697.8707800000002</v>
      </c>
      <c r="F55" s="28">
        <v>105.26617</v>
      </c>
      <c r="G55" s="28">
        <v>5803.1369500000001</v>
      </c>
      <c r="H55" s="28">
        <v>4916.8643899999979</v>
      </c>
      <c r="I55" s="28">
        <v>210.19200000000001</v>
      </c>
      <c r="J55" s="28">
        <v>5127.0563899999979</v>
      </c>
      <c r="K55" s="28">
        <v>5420.5689100000009</v>
      </c>
      <c r="L55" s="28">
        <v>175.33963</v>
      </c>
      <c r="M55" s="28">
        <v>5595.9085400000013</v>
      </c>
      <c r="N55" s="29">
        <v>9.144665366163518E-2</v>
      </c>
      <c r="O55" s="21"/>
      <c r="P55" s="36"/>
      <c r="Q55" s="30"/>
    </row>
    <row r="56" spans="1:17" ht="15" customHeight="1" x14ac:dyDescent="0.25">
      <c r="A56" s="27" t="s">
        <v>106</v>
      </c>
      <c r="B56" s="28">
        <v>23812.436659999992</v>
      </c>
      <c r="C56" s="28">
        <v>60.923509999999993</v>
      </c>
      <c r="D56" s="28">
        <v>23873.360169999993</v>
      </c>
      <c r="E56" s="28">
        <v>21477.583609999987</v>
      </c>
      <c r="F56" s="28">
        <v>53.33484</v>
      </c>
      <c r="G56" s="28">
        <v>21530.918449999986</v>
      </c>
      <c r="H56" s="28">
        <v>19021.494716799985</v>
      </c>
      <c r="I56" s="28">
        <v>39.786859999999997</v>
      </c>
      <c r="J56" s="28">
        <v>19061.281576799985</v>
      </c>
      <c r="K56" s="28">
        <v>18520.369159000002</v>
      </c>
      <c r="L56" s="28">
        <v>39.786859999999997</v>
      </c>
      <c r="M56" s="28">
        <v>18560.156019000002</v>
      </c>
      <c r="N56" s="29">
        <v>-2.6290234252135392E-2</v>
      </c>
      <c r="O56" s="21"/>
      <c r="P56" s="36"/>
      <c r="Q56" s="30"/>
    </row>
    <row r="57" spans="1:17" ht="15" customHeight="1" x14ac:dyDescent="0.25">
      <c r="A57" s="27" t="s">
        <v>107</v>
      </c>
      <c r="B57" s="28">
        <v>1719.2527500000001</v>
      </c>
      <c r="C57" s="28">
        <v>106.37470999999999</v>
      </c>
      <c r="D57" s="28">
        <v>1825.6274600000002</v>
      </c>
      <c r="E57" s="28">
        <v>1845.88805</v>
      </c>
      <c r="F57" s="28">
        <v>91.599910000000008</v>
      </c>
      <c r="G57" s="28">
        <v>1937.4879599999999</v>
      </c>
      <c r="H57" s="28">
        <v>2203.7623799999997</v>
      </c>
      <c r="I57" s="28">
        <v>50.214160000000007</v>
      </c>
      <c r="J57" s="28">
        <v>2253.9765399999997</v>
      </c>
      <c r="K57" s="28">
        <v>2041.4835699999999</v>
      </c>
      <c r="L57" s="28">
        <v>97.271290000000008</v>
      </c>
      <c r="M57" s="28">
        <v>2138.75486</v>
      </c>
      <c r="N57" s="29">
        <v>-5.1119289821889513E-2</v>
      </c>
      <c r="O57" s="21"/>
      <c r="P57" s="36"/>
      <c r="Q57" s="30"/>
    </row>
    <row r="58" spans="1:17" ht="15" customHeight="1" x14ac:dyDescent="0.25">
      <c r="A58" s="27" t="s">
        <v>108</v>
      </c>
      <c r="B58" s="28">
        <v>140335.96040000001</v>
      </c>
      <c r="C58" s="28">
        <v>1320.1148299999998</v>
      </c>
      <c r="D58" s="28">
        <v>141656.07523000002</v>
      </c>
      <c r="E58" s="28">
        <v>137096.05429000003</v>
      </c>
      <c r="F58" s="28">
        <v>1776.4872599999999</v>
      </c>
      <c r="G58" s="28">
        <v>138872.54155000002</v>
      </c>
      <c r="H58" s="28">
        <v>149215.915527</v>
      </c>
      <c r="I58" s="28">
        <v>1456.6374900000003</v>
      </c>
      <c r="J58" s="28">
        <v>150672.553017</v>
      </c>
      <c r="K58" s="28">
        <v>152887.17047619997</v>
      </c>
      <c r="L58" s="28">
        <v>1475.21092</v>
      </c>
      <c r="M58" s="28">
        <v>154362.38139619998</v>
      </c>
      <c r="N58" s="29">
        <v>2.4489054610919547E-2</v>
      </c>
      <c r="O58" s="21"/>
      <c r="P58" s="36"/>
      <c r="Q58" s="30"/>
    </row>
    <row r="59" spans="1:17" ht="15" customHeight="1" x14ac:dyDescent="0.25">
      <c r="A59" s="27" t="s">
        <v>109</v>
      </c>
      <c r="B59" s="28">
        <v>24795.603519999997</v>
      </c>
      <c r="C59" s="28">
        <v>830.61108000000013</v>
      </c>
      <c r="D59" s="28">
        <v>25626.214599999996</v>
      </c>
      <c r="E59" s="28">
        <v>26033.783559999996</v>
      </c>
      <c r="F59" s="28">
        <v>702.11734999999999</v>
      </c>
      <c r="G59" s="28">
        <v>26735.900909999997</v>
      </c>
      <c r="H59" s="28">
        <v>27767.166309999993</v>
      </c>
      <c r="I59" s="28">
        <v>554.20765060000008</v>
      </c>
      <c r="J59" s="28">
        <v>28321.373960599994</v>
      </c>
      <c r="K59" s="28">
        <v>30437.673459999998</v>
      </c>
      <c r="L59" s="28">
        <v>648.9347105999999</v>
      </c>
      <c r="M59" s="28">
        <v>31086.608170599997</v>
      </c>
      <c r="N59" s="29">
        <v>9.7637713969912943E-2</v>
      </c>
      <c r="O59" s="21"/>
      <c r="P59" s="36"/>
      <c r="Q59" s="30"/>
    </row>
    <row r="60" spans="1:17" ht="15" customHeight="1" x14ac:dyDescent="0.25">
      <c r="A60" s="27" t="s">
        <v>110</v>
      </c>
      <c r="B60" s="28">
        <v>9008.5465099999983</v>
      </c>
      <c r="C60" s="28">
        <v>37.685400000000001</v>
      </c>
      <c r="D60" s="28">
        <v>9046.2319099999986</v>
      </c>
      <c r="E60" s="28">
        <v>9452.2810499999996</v>
      </c>
      <c r="F60" s="28">
        <v>66.0548</v>
      </c>
      <c r="G60" s="28">
        <v>9518.3358499999995</v>
      </c>
      <c r="H60" s="28">
        <v>12684.290570000005</v>
      </c>
      <c r="I60" s="28">
        <v>95.281980000000004</v>
      </c>
      <c r="J60" s="28">
        <v>12779.572550000004</v>
      </c>
      <c r="K60" s="28">
        <v>13028.970429999998</v>
      </c>
      <c r="L60" s="28">
        <v>106.75402</v>
      </c>
      <c r="M60" s="28">
        <v>13135.724449999998</v>
      </c>
      <c r="N60" s="29">
        <v>2.7868842921510151E-2</v>
      </c>
      <c r="O60" s="21"/>
      <c r="P60" s="36"/>
      <c r="Q60" s="30"/>
    </row>
    <row r="61" spans="1:17" ht="15" customHeight="1" x14ac:dyDescent="0.25">
      <c r="A61" s="27" t="s">
        <v>111</v>
      </c>
      <c r="B61" s="28">
        <v>16745.059669999995</v>
      </c>
      <c r="C61" s="28">
        <v>0</v>
      </c>
      <c r="D61" s="28">
        <v>16745.059669999995</v>
      </c>
      <c r="E61" s="28">
        <v>18861.998139999996</v>
      </c>
      <c r="F61" s="28">
        <v>11.2904</v>
      </c>
      <c r="G61" s="28">
        <v>18873.288539999994</v>
      </c>
      <c r="H61" s="28">
        <v>17433.039570000001</v>
      </c>
      <c r="I61" s="28">
        <v>239.45503999999997</v>
      </c>
      <c r="J61" s="28">
        <v>17672.494610000002</v>
      </c>
      <c r="K61" s="28">
        <v>16396.255820000002</v>
      </c>
      <c r="L61" s="28">
        <v>210.67759999999998</v>
      </c>
      <c r="M61" s="28">
        <v>16606.933420000001</v>
      </c>
      <c r="N61" s="29">
        <v>-6.0294894043823932E-2</v>
      </c>
      <c r="O61" s="21"/>
      <c r="P61" s="36"/>
      <c r="Q61" s="30"/>
    </row>
    <row r="62" spans="1:17" ht="15" customHeight="1" x14ac:dyDescent="0.25">
      <c r="A62" s="27" t="s">
        <v>112</v>
      </c>
      <c r="B62" s="28">
        <v>7743.4256299999988</v>
      </c>
      <c r="C62" s="28">
        <v>107.86753000000002</v>
      </c>
      <c r="D62" s="28">
        <v>7851.2931599999993</v>
      </c>
      <c r="E62" s="28">
        <v>12537.524580000003</v>
      </c>
      <c r="F62" s="28">
        <v>131.03289000000001</v>
      </c>
      <c r="G62" s="28">
        <v>12668.557470000005</v>
      </c>
      <c r="H62" s="28">
        <v>14118.762638600001</v>
      </c>
      <c r="I62" s="28">
        <v>270.69932400000005</v>
      </c>
      <c r="J62" s="28">
        <v>14389.4619626</v>
      </c>
      <c r="K62" s="28">
        <v>13948.846611000001</v>
      </c>
      <c r="L62" s="28">
        <v>192.15608</v>
      </c>
      <c r="M62" s="28">
        <v>14141.002691000002</v>
      </c>
      <c r="N62" s="29">
        <v>-1.7266752033243127E-2</v>
      </c>
      <c r="O62" s="21"/>
      <c r="P62" s="36"/>
      <c r="Q62" s="30"/>
    </row>
    <row r="63" spans="1:17" ht="15" customHeight="1" x14ac:dyDescent="0.25">
      <c r="A63" s="27" t="s">
        <v>113</v>
      </c>
      <c r="B63" s="28">
        <v>15530.521349999995</v>
      </c>
      <c r="C63" s="28">
        <v>96.604900000000001</v>
      </c>
      <c r="D63" s="28">
        <v>15627.126249999996</v>
      </c>
      <c r="E63" s="28">
        <v>16185.458530000004</v>
      </c>
      <c r="F63" s="28">
        <v>34.703409999999998</v>
      </c>
      <c r="G63" s="28">
        <v>16220.161940000004</v>
      </c>
      <c r="H63" s="28">
        <v>17014.962480000013</v>
      </c>
      <c r="I63" s="28">
        <v>45.202919999999999</v>
      </c>
      <c r="J63" s="28">
        <v>17060.165400000013</v>
      </c>
      <c r="K63" s="28">
        <v>19323.7821</v>
      </c>
      <c r="L63" s="28">
        <v>56.209300000000006</v>
      </c>
      <c r="M63" s="28">
        <v>19379.991399999999</v>
      </c>
      <c r="N63" s="29">
        <v>0.13597910369614508</v>
      </c>
      <c r="O63" s="21"/>
      <c r="P63" s="36"/>
      <c r="Q63" s="30"/>
    </row>
    <row r="64" spans="1:17" ht="15" customHeight="1" x14ac:dyDescent="0.25">
      <c r="A64" s="27" t="s">
        <v>114</v>
      </c>
      <c r="B64" s="28">
        <v>8136.7820199999978</v>
      </c>
      <c r="C64" s="28">
        <v>63.974509999999995</v>
      </c>
      <c r="D64" s="28">
        <v>8200.7565299999969</v>
      </c>
      <c r="E64" s="28">
        <v>7009.3313700000017</v>
      </c>
      <c r="F64" s="28">
        <v>114.90722999999998</v>
      </c>
      <c r="G64" s="28">
        <v>7124.2386000000015</v>
      </c>
      <c r="H64" s="28">
        <v>8687.361109999998</v>
      </c>
      <c r="I64" s="28">
        <v>310.72968999999995</v>
      </c>
      <c r="J64" s="28">
        <v>8998.0907999999981</v>
      </c>
      <c r="K64" s="28">
        <v>8258.7900699999973</v>
      </c>
      <c r="L64" s="28">
        <v>385.97932999999995</v>
      </c>
      <c r="M64" s="28">
        <v>8644.7693999999974</v>
      </c>
      <c r="N64" s="29">
        <v>-3.9266263016594638E-2</v>
      </c>
      <c r="O64" s="21"/>
      <c r="P64" s="36"/>
      <c r="Q64" s="30"/>
    </row>
    <row r="65" spans="1:17" ht="15" customHeight="1" x14ac:dyDescent="0.25">
      <c r="A65" s="27" t="s">
        <v>115</v>
      </c>
      <c r="B65" s="28">
        <v>3903.2682499999996</v>
      </c>
      <c r="C65" s="28">
        <v>41.965130000000002</v>
      </c>
      <c r="D65" s="28">
        <v>3945.2333799999997</v>
      </c>
      <c r="E65" s="28">
        <v>2881.3797999999992</v>
      </c>
      <c r="F65" s="28">
        <v>98.393969999999982</v>
      </c>
      <c r="G65" s="28">
        <v>2979.7737699999993</v>
      </c>
      <c r="H65" s="28">
        <v>1849.2714799999999</v>
      </c>
      <c r="I65" s="28">
        <v>101.32966</v>
      </c>
      <c r="J65" s="28">
        <v>1950.60114</v>
      </c>
      <c r="K65" s="28">
        <v>1815.7647800000002</v>
      </c>
      <c r="L65" s="28">
        <v>47.448569999999997</v>
      </c>
      <c r="M65" s="28">
        <v>1863.2133500000002</v>
      </c>
      <c r="N65" s="29">
        <v>-4.4800440340150627E-2</v>
      </c>
      <c r="O65" s="21"/>
      <c r="P65" s="36"/>
      <c r="Q65" s="30"/>
    </row>
    <row r="66" spans="1:17" ht="15" customHeight="1" x14ac:dyDescent="0.25">
      <c r="A66" s="27" t="s">
        <v>116</v>
      </c>
      <c r="B66" s="28">
        <v>668.80315999999993</v>
      </c>
      <c r="C66" s="28">
        <v>135.81128000000001</v>
      </c>
      <c r="D66" s="28">
        <v>804.61443999999995</v>
      </c>
      <c r="E66" s="28">
        <v>564.74871999999993</v>
      </c>
      <c r="F66" s="28">
        <v>128.81445000000002</v>
      </c>
      <c r="G66" s="28">
        <v>693.5631699999999</v>
      </c>
      <c r="H66" s="28">
        <v>749.10213999999985</v>
      </c>
      <c r="I66" s="28">
        <v>63.517690000000002</v>
      </c>
      <c r="J66" s="28">
        <v>812.61982999999987</v>
      </c>
      <c r="K66" s="28">
        <v>1313.4004100000002</v>
      </c>
      <c r="L66" s="28">
        <v>63.517690000000002</v>
      </c>
      <c r="M66" s="28">
        <v>1376.9181000000001</v>
      </c>
      <c r="N66" s="29">
        <v>0.69441853271043152</v>
      </c>
      <c r="O66" s="21"/>
      <c r="P66" s="36"/>
      <c r="Q66" s="30"/>
    </row>
    <row r="67" spans="1:17" ht="15" customHeight="1" x14ac:dyDescent="0.25">
      <c r="A67" s="27" t="s">
        <v>117</v>
      </c>
      <c r="B67" s="28">
        <v>15881.430119999997</v>
      </c>
      <c r="C67" s="28">
        <v>82.790319999999994</v>
      </c>
      <c r="D67" s="28">
        <v>15964.220439999997</v>
      </c>
      <c r="E67" s="28">
        <v>14038.88126</v>
      </c>
      <c r="F67" s="28">
        <v>8.2750900000000005</v>
      </c>
      <c r="G67" s="28">
        <v>14047.156349999999</v>
      </c>
      <c r="H67" s="28">
        <v>14558.212661800004</v>
      </c>
      <c r="I67" s="28">
        <v>0</v>
      </c>
      <c r="J67" s="28">
        <v>14558.212661800004</v>
      </c>
      <c r="K67" s="28">
        <v>14459.863711800001</v>
      </c>
      <c r="L67" s="28">
        <v>0</v>
      </c>
      <c r="M67" s="28">
        <v>14459.863711800001</v>
      </c>
      <c r="N67" s="29">
        <v>-6.7555648680738267E-3</v>
      </c>
      <c r="O67" s="21"/>
      <c r="P67" s="36"/>
      <c r="Q67" s="30"/>
    </row>
    <row r="68" spans="1:17" ht="15" customHeight="1" x14ac:dyDescent="0.25">
      <c r="A68" s="27" t="s">
        <v>118</v>
      </c>
      <c r="B68" s="28">
        <v>37732.506820000002</v>
      </c>
      <c r="C68" s="28">
        <v>1424.7806</v>
      </c>
      <c r="D68" s="28">
        <v>39157.287420000001</v>
      </c>
      <c r="E68" s="28">
        <v>30043.185129999998</v>
      </c>
      <c r="F68" s="28">
        <v>1337.62826</v>
      </c>
      <c r="G68" s="28">
        <v>31380.813389999999</v>
      </c>
      <c r="H68" s="28">
        <v>26448.895951200004</v>
      </c>
      <c r="I68" s="28">
        <v>1068.0472520000001</v>
      </c>
      <c r="J68" s="28">
        <v>27516.943203200004</v>
      </c>
      <c r="K68" s="28">
        <v>26445.921533199995</v>
      </c>
      <c r="L68" s="28">
        <v>1318.732262</v>
      </c>
      <c r="M68" s="28">
        <v>27764.653795199996</v>
      </c>
      <c r="N68" s="29">
        <v>9.0021115416332176E-3</v>
      </c>
      <c r="O68" s="21"/>
      <c r="P68" s="36"/>
      <c r="Q68" s="30"/>
    </row>
    <row r="69" spans="1:17" ht="15" customHeight="1" x14ac:dyDescent="0.25">
      <c r="A69" s="27" t="s">
        <v>119</v>
      </c>
      <c r="B69" s="28">
        <v>2824.5672100000002</v>
      </c>
      <c r="C69" s="28">
        <v>9.3667800000000003</v>
      </c>
      <c r="D69" s="28">
        <v>2833.93399</v>
      </c>
      <c r="E69" s="28">
        <v>4056.2034199999989</v>
      </c>
      <c r="F69" s="28">
        <v>51.45</v>
      </c>
      <c r="G69" s="28">
        <v>4107.6534199999987</v>
      </c>
      <c r="H69" s="28">
        <v>4954.5594000000001</v>
      </c>
      <c r="I69" s="28">
        <v>51.45</v>
      </c>
      <c r="J69" s="28">
        <v>5006.0093999999999</v>
      </c>
      <c r="K69" s="28">
        <v>4795.9359099999992</v>
      </c>
      <c r="L69" s="28">
        <v>51.45</v>
      </c>
      <c r="M69" s="28">
        <v>4847.3859099999991</v>
      </c>
      <c r="N69" s="29">
        <v>-3.1686614491774789E-2</v>
      </c>
      <c r="O69" s="21"/>
      <c r="P69" s="36"/>
      <c r="Q69" s="30"/>
    </row>
    <row r="70" spans="1:17" ht="15" customHeight="1" x14ac:dyDescent="0.25">
      <c r="A70" s="27" t="s">
        <v>120</v>
      </c>
      <c r="B70" s="28">
        <v>1338.1909199999998</v>
      </c>
      <c r="C70" s="28">
        <v>113.16237</v>
      </c>
      <c r="D70" s="28">
        <v>1451.3532899999998</v>
      </c>
      <c r="E70" s="28">
        <v>998.5193300000002</v>
      </c>
      <c r="F70" s="28">
        <v>101.50242999999999</v>
      </c>
      <c r="G70" s="28">
        <v>1100.0217600000003</v>
      </c>
      <c r="H70" s="28">
        <v>729.18382380000003</v>
      </c>
      <c r="I70" s="28">
        <v>101.50242999999999</v>
      </c>
      <c r="J70" s="28">
        <v>830.68625380000003</v>
      </c>
      <c r="K70" s="28">
        <v>687.54493720000005</v>
      </c>
      <c r="L70" s="28">
        <v>101.50243</v>
      </c>
      <c r="M70" s="28">
        <v>789.04736720000005</v>
      </c>
      <c r="N70" s="29">
        <v>-5.0125888576489142E-2</v>
      </c>
      <c r="O70" s="21"/>
      <c r="P70" s="36"/>
      <c r="Q70" s="30"/>
    </row>
    <row r="71" spans="1:17" ht="15" customHeight="1" x14ac:dyDescent="0.25">
      <c r="A71" s="27" t="s">
        <v>121</v>
      </c>
      <c r="B71" s="28">
        <v>841.60435000000007</v>
      </c>
      <c r="C71" s="28">
        <v>0</v>
      </c>
      <c r="D71" s="28">
        <v>841.60435000000007</v>
      </c>
      <c r="E71" s="28">
        <v>1455.1575500000001</v>
      </c>
      <c r="F71" s="28">
        <v>0</v>
      </c>
      <c r="G71" s="28">
        <v>1455.1575500000001</v>
      </c>
      <c r="H71" s="28">
        <v>2142.18388</v>
      </c>
      <c r="I71" s="28">
        <v>0</v>
      </c>
      <c r="J71" s="28">
        <v>2142.18388</v>
      </c>
      <c r="K71" s="28">
        <v>2249.2832199999998</v>
      </c>
      <c r="L71" s="28">
        <v>76.81935</v>
      </c>
      <c r="M71" s="28">
        <v>2326.10257</v>
      </c>
      <c r="N71" s="29">
        <v>8.5855696944185711E-2</v>
      </c>
      <c r="O71" s="21"/>
      <c r="P71" s="36"/>
      <c r="Q71" s="30"/>
    </row>
    <row r="72" spans="1:17" ht="15" customHeight="1" x14ac:dyDescent="0.25">
      <c r="A72" s="27" t="s">
        <v>122</v>
      </c>
      <c r="B72" s="28">
        <v>5991.4445700000006</v>
      </c>
      <c r="C72" s="28">
        <v>913.34733000000006</v>
      </c>
      <c r="D72" s="28">
        <v>6904.7919000000002</v>
      </c>
      <c r="E72" s="28">
        <v>4095.1976399999994</v>
      </c>
      <c r="F72" s="28">
        <v>979.28485999999998</v>
      </c>
      <c r="G72" s="28">
        <v>5074.4824999999992</v>
      </c>
      <c r="H72" s="28">
        <v>2793.9742516000006</v>
      </c>
      <c r="I72" s="28">
        <v>1192.7580799999998</v>
      </c>
      <c r="J72" s="28">
        <v>3986.7323316000002</v>
      </c>
      <c r="K72" s="28">
        <v>2639.9199015999998</v>
      </c>
      <c r="L72" s="28">
        <v>1182.32933</v>
      </c>
      <c r="M72" s="28">
        <v>3822.2492315999998</v>
      </c>
      <c r="N72" s="29">
        <v>-4.1257623115617648E-2</v>
      </c>
      <c r="O72" s="21"/>
      <c r="P72" s="36"/>
      <c r="Q72" s="30"/>
    </row>
    <row r="73" spans="1:17" ht="15" customHeight="1" x14ac:dyDescent="0.25">
      <c r="A73" s="31" t="s">
        <v>73</v>
      </c>
      <c r="B73" s="28">
        <v>1144182.3907699997</v>
      </c>
      <c r="C73" s="28">
        <v>36151.993049999997</v>
      </c>
      <c r="D73" s="28">
        <v>1180334.3838199996</v>
      </c>
      <c r="E73" s="28">
        <v>1069772.4444299997</v>
      </c>
      <c r="F73" s="28">
        <v>39816.218870000004</v>
      </c>
      <c r="G73" s="28">
        <v>1109588.6632999999</v>
      </c>
      <c r="H73" s="28">
        <v>1104140.5029593999</v>
      </c>
      <c r="I73" s="28">
        <v>38264.4925076</v>
      </c>
      <c r="J73" s="28">
        <v>1142404.9954669999</v>
      </c>
      <c r="K73" s="28">
        <v>1124250.6083780001</v>
      </c>
      <c r="L73" s="28">
        <v>40408.508534200002</v>
      </c>
      <c r="M73" s="28">
        <v>1164659.1169122001</v>
      </c>
      <c r="N73" s="29">
        <v>1.9480063141795956E-2</v>
      </c>
      <c r="O73" s="21"/>
      <c r="P73" s="36"/>
      <c r="Q73" s="30"/>
    </row>
    <row r="74" spans="1:17" ht="15" customHeight="1" x14ac:dyDescent="0.25">
      <c r="A74" s="24" t="s">
        <v>123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5"/>
      <c r="O74" s="21"/>
      <c r="P74" s="36"/>
      <c r="Q74" s="30"/>
    </row>
    <row r="75" spans="1:17" ht="15" customHeight="1" x14ac:dyDescent="0.25">
      <c r="A75" s="27" t="s">
        <v>124</v>
      </c>
      <c r="B75" s="28">
        <v>508266.8212499998</v>
      </c>
      <c r="C75" s="28">
        <v>8908.1341299999985</v>
      </c>
      <c r="D75" s="28">
        <v>517174.95537999982</v>
      </c>
      <c r="E75" s="28">
        <v>438820.02128999931</v>
      </c>
      <c r="F75" s="28">
        <v>11601.627640000002</v>
      </c>
      <c r="G75" s="28">
        <v>450421.64892999927</v>
      </c>
      <c r="H75" s="28">
        <v>419092.41760619998</v>
      </c>
      <c r="I75" s="28">
        <v>10630.818787800001</v>
      </c>
      <c r="J75" s="28">
        <v>429723.23639399995</v>
      </c>
      <c r="K75" s="28">
        <v>395501.05411259999</v>
      </c>
      <c r="L75" s="28">
        <v>10231.938652800001</v>
      </c>
      <c r="M75" s="28">
        <v>405732.99276539998</v>
      </c>
      <c r="N75" s="29">
        <v>-5.5827196662467826E-2</v>
      </c>
      <c r="O75" s="21"/>
      <c r="P75" s="36"/>
      <c r="Q75" s="30"/>
    </row>
    <row r="76" spans="1:17" ht="15" customHeight="1" x14ac:dyDescent="0.25">
      <c r="A76" s="27" t="s">
        <v>125</v>
      </c>
      <c r="B76" s="28">
        <v>770553.10876999982</v>
      </c>
      <c r="C76" s="28">
        <v>12482.679220000002</v>
      </c>
      <c r="D76" s="28">
        <v>783035.78798999987</v>
      </c>
      <c r="E76" s="28">
        <v>692607.05212000082</v>
      </c>
      <c r="F76" s="28">
        <v>12133.331710000006</v>
      </c>
      <c r="G76" s="28">
        <v>704740.38383000088</v>
      </c>
      <c r="H76" s="28">
        <v>748894.0362077998</v>
      </c>
      <c r="I76" s="28">
        <v>8781.4225502000008</v>
      </c>
      <c r="J76" s="28">
        <v>757675.45875799982</v>
      </c>
      <c r="K76" s="28">
        <v>769362.7818661998</v>
      </c>
      <c r="L76" s="28">
        <v>6849.0705806000024</v>
      </c>
      <c r="M76" s="28">
        <v>776211.85244679975</v>
      </c>
      <c r="N76" s="29">
        <v>2.4464819962870754E-2</v>
      </c>
      <c r="O76" s="21"/>
      <c r="P76" s="36"/>
      <c r="Q76" s="30"/>
    </row>
    <row r="77" spans="1:17" ht="15" customHeight="1" x14ac:dyDescent="0.25">
      <c r="A77" s="27" t="s">
        <v>126</v>
      </c>
      <c r="B77" s="28">
        <v>410544.92456000007</v>
      </c>
      <c r="C77" s="28">
        <v>5629.3901999999998</v>
      </c>
      <c r="D77" s="28">
        <v>416174.3147600001</v>
      </c>
      <c r="E77" s="28">
        <v>424283.47054000024</v>
      </c>
      <c r="F77" s="28">
        <v>6566.1650499999987</v>
      </c>
      <c r="G77" s="28">
        <v>430849.63559000025</v>
      </c>
      <c r="H77" s="28">
        <v>439417.64652920014</v>
      </c>
      <c r="I77" s="28">
        <v>5397.5901900000008</v>
      </c>
      <c r="J77" s="28">
        <v>444815.23671920015</v>
      </c>
      <c r="K77" s="28">
        <v>444311.26623999968</v>
      </c>
      <c r="L77" s="28">
        <v>4550.3708400000005</v>
      </c>
      <c r="M77" s="28">
        <v>448861.63707999967</v>
      </c>
      <c r="N77" s="29">
        <v>9.096811500083346E-3</v>
      </c>
      <c r="O77" s="21"/>
      <c r="P77" s="36"/>
      <c r="Q77" s="30"/>
    </row>
    <row r="78" spans="1:17" ht="15" customHeight="1" x14ac:dyDescent="0.25">
      <c r="A78" s="27" t="s">
        <v>127</v>
      </c>
      <c r="B78" s="28">
        <v>27645.01208</v>
      </c>
      <c r="C78" s="28">
        <v>839.5310199999999</v>
      </c>
      <c r="D78" s="28">
        <v>28484.543099999999</v>
      </c>
      <c r="E78" s="28">
        <v>26885.203969999995</v>
      </c>
      <c r="F78" s="28">
        <v>796.47181000000012</v>
      </c>
      <c r="G78" s="28">
        <v>27681.675779999994</v>
      </c>
      <c r="H78" s="28">
        <v>23823.893203799991</v>
      </c>
      <c r="I78" s="28">
        <v>684.94715239999994</v>
      </c>
      <c r="J78" s="28">
        <v>24508.840356199991</v>
      </c>
      <c r="K78" s="28">
        <v>22938.507566399996</v>
      </c>
      <c r="L78" s="28">
        <v>734.30693619999988</v>
      </c>
      <c r="M78" s="28">
        <v>23672.814502599995</v>
      </c>
      <c r="N78" s="29">
        <v>-3.4111195856253884E-2</v>
      </c>
      <c r="O78" s="21"/>
      <c r="P78" s="36"/>
      <c r="Q78" s="30"/>
    </row>
    <row r="79" spans="1:17" ht="15" customHeight="1" x14ac:dyDescent="0.25">
      <c r="A79" s="27" t="s">
        <v>128</v>
      </c>
      <c r="B79" s="28">
        <v>180153.59276999999</v>
      </c>
      <c r="C79" s="28">
        <v>2762.1330700000003</v>
      </c>
      <c r="D79" s="28">
        <v>182915.72584</v>
      </c>
      <c r="E79" s="28">
        <v>190697.59268000012</v>
      </c>
      <c r="F79" s="28">
        <v>2549.6782799999996</v>
      </c>
      <c r="G79" s="28">
        <v>193247.27096000014</v>
      </c>
      <c r="H79" s="28">
        <v>201481.99732000005</v>
      </c>
      <c r="I79" s="28">
        <v>2320.4788699999999</v>
      </c>
      <c r="J79" s="28">
        <v>203802.47619000004</v>
      </c>
      <c r="K79" s="28">
        <v>202506.82292000004</v>
      </c>
      <c r="L79" s="28">
        <v>1952.5003099999997</v>
      </c>
      <c r="M79" s="28">
        <v>204459.32323000004</v>
      </c>
      <c r="N79" s="29">
        <v>3.2229590742931524E-3</v>
      </c>
      <c r="O79" s="21"/>
      <c r="P79" s="36"/>
      <c r="Q79" s="30"/>
    </row>
    <row r="80" spans="1:17" ht="15" customHeight="1" x14ac:dyDescent="0.25">
      <c r="A80" s="27" t="s">
        <v>129</v>
      </c>
      <c r="B80" s="28">
        <v>104864.50672999999</v>
      </c>
      <c r="C80" s="28">
        <v>1528.0626800000002</v>
      </c>
      <c r="D80" s="28">
        <v>106392.56941</v>
      </c>
      <c r="E80" s="28">
        <v>213541.93562999964</v>
      </c>
      <c r="F80" s="28">
        <v>3689.13222</v>
      </c>
      <c r="G80" s="28">
        <v>217231.06784999964</v>
      </c>
      <c r="H80" s="28">
        <v>159483.19907080001</v>
      </c>
      <c r="I80" s="28">
        <v>3841.1110024000004</v>
      </c>
      <c r="J80" s="28">
        <v>163324.3100732</v>
      </c>
      <c r="K80" s="28">
        <v>152015.49640359997</v>
      </c>
      <c r="L80" s="28">
        <v>3341.3907278000006</v>
      </c>
      <c r="M80" s="28">
        <v>155356.88713139997</v>
      </c>
      <c r="N80" s="29">
        <v>-4.878283544090356E-2</v>
      </c>
      <c r="O80" s="21"/>
      <c r="P80" s="36"/>
      <c r="Q80" s="30"/>
    </row>
    <row r="81" spans="1:17" ht="15" customHeight="1" x14ac:dyDescent="0.25">
      <c r="A81" s="27" t="s">
        <v>130</v>
      </c>
      <c r="B81" s="28">
        <v>7155.3983800000005</v>
      </c>
      <c r="C81" s="28">
        <v>80.058769999999996</v>
      </c>
      <c r="D81" s="28">
        <v>7235.4571500000002</v>
      </c>
      <c r="E81" s="28">
        <v>5365.4200500000015</v>
      </c>
      <c r="F81" s="28">
        <v>58.70975</v>
      </c>
      <c r="G81" s="28">
        <v>5424.1298000000015</v>
      </c>
      <c r="H81" s="28">
        <v>5189.7376231999997</v>
      </c>
      <c r="I81" s="28">
        <v>65.157810000000012</v>
      </c>
      <c r="J81" s="28">
        <v>5254.8954331999994</v>
      </c>
      <c r="K81" s="28">
        <v>4996.1424582</v>
      </c>
      <c r="L81" s="28">
        <v>66.103679999999997</v>
      </c>
      <c r="M81" s="28">
        <v>5062.2461382000001</v>
      </c>
      <c r="N81" s="29">
        <v>-3.6660918842049028E-2</v>
      </c>
      <c r="O81" s="21"/>
      <c r="P81" s="36"/>
      <c r="Q81" s="30"/>
    </row>
    <row r="82" spans="1:17" ht="15" customHeight="1" x14ac:dyDescent="0.25">
      <c r="A82" s="38" t="s">
        <v>131</v>
      </c>
      <c r="B82" s="28">
        <v>146242.09600999995</v>
      </c>
      <c r="C82" s="28">
        <v>5126.9251099999992</v>
      </c>
      <c r="D82" s="28">
        <v>151369.02111999996</v>
      </c>
      <c r="E82" s="28">
        <v>182831.62367999999</v>
      </c>
      <c r="F82" s="28">
        <v>5278.5642900000003</v>
      </c>
      <c r="G82" s="28">
        <v>188110.18796999997</v>
      </c>
      <c r="H82" s="28">
        <v>152336.60558999996</v>
      </c>
      <c r="I82" s="28">
        <v>4865.1236901999991</v>
      </c>
      <c r="J82" s="28">
        <v>157201.72928019997</v>
      </c>
      <c r="K82" s="28">
        <v>137721.18489999996</v>
      </c>
      <c r="L82" s="28">
        <v>4814.0930799999996</v>
      </c>
      <c r="M82" s="28">
        <v>142535.27797999996</v>
      </c>
      <c r="N82" s="29">
        <v>-9.3297009946106901E-2</v>
      </c>
      <c r="O82" s="21"/>
      <c r="P82" s="36"/>
      <c r="Q82" s="30"/>
    </row>
    <row r="83" spans="1:17" ht="15" customHeight="1" x14ac:dyDescent="0.25">
      <c r="A83" s="38" t="s">
        <v>132</v>
      </c>
      <c r="B83" s="28">
        <v>146430.56521999996</v>
      </c>
      <c r="C83" s="28">
        <v>2449.4183899999998</v>
      </c>
      <c r="D83" s="28">
        <v>148879.98360999997</v>
      </c>
      <c r="E83" s="28"/>
      <c r="F83" s="28"/>
      <c r="G83" s="28"/>
      <c r="H83" s="28"/>
      <c r="I83" s="28"/>
      <c r="J83" s="28"/>
      <c r="K83" s="28"/>
      <c r="L83" s="28"/>
      <c r="M83" s="28"/>
      <c r="N83" s="29"/>
      <c r="O83" s="21"/>
      <c r="P83" s="36"/>
      <c r="Q83" s="30"/>
    </row>
    <row r="84" spans="1:17" ht="15" customHeight="1" x14ac:dyDescent="0.25">
      <c r="A84" s="31" t="s">
        <v>73</v>
      </c>
      <c r="B84" s="28">
        <v>2301856.0257699993</v>
      </c>
      <c r="C84" s="28">
        <v>39806.332589999991</v>
      </c>
      <c r="D84" s="28">
        <v>2341662.358359999</v>
      </c>
      <c r="E84" s="28">
        <v>2175032.31996</v>
      </c>
      <c r="F84" s="28">
        <v>42673.680750000007</v>
      </c>
      <c r="G84" s="28">
        <v>2217706.0007100003</v>
      </c>
      <c r="H84" s="28">
        <v>2149719.5331510003</v>
      </c>
      <c r="I84" s="28">
        <v>36586.650053000005</v>
      </c>
      <c r="J84" s="28">
        <v>2186306.1832040004</v>
      </c>
      <c r="K84" s="28">
        <v>2129353.2564669992</v>
      </c>
      <c r="L84" s="28">
        <v>32539.774807400001</v>
      </c>
      <c r="M84" s="28">
        <v>2161893.0312743993</v>
      </c>
      <c r="N84" s="29">
        <v>-1.1166392025578009E-2</v>
      </c>
      <c r="O84" s="21"/>
      <c r="P84" s="36"/>
      <c r="Q84" s="30"/>
    </row>
    <row r="85" spans="1:17" ht="15" customHeight="1" x14ac:dyDescent="0.25">
      <c r="A85" s="24" t="s">
        <v>133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5"/>
      <c r="O85" s="21"/>
      <c r="P85" s="36"/>
      <c r="Q85" s="30"/>
    </row>
    <row r="86" spans="1:17" ht="15" customHeight="1" x14ac:dyDescent="0.25">
      <c r="A86" s="27" t="s">
        <v>134</v>
      </c>
      <c r="B86" s="28">
        <v>15126894.595899986</v>
      </c>
      <c r="C86" s="28">
        <v>522906.79023999994</v>
      </c>
      <c r="D86" s="28">
        <v>15649801.386139985</v>
      </c>
      <c r="E86" s="28">
        <v>15983210.159890044</v>
      </c>
      <c r="F86" s="28">
        <v>584227.8879300002</v>
      </c>
      <c r="G86" s="28">
        <v>16567438.047820045</v>
      </c>
      <c r="H86" s="28">
        <v>16587120.178469997</v>
      </c>
      <c r="I86" s="28">
        <v>636535.03336379991</v>
      </c>
      <c r="J86" s="28">
        <v>17223655.211833797</v>
      </c>
      <c r="K86" s="28">
        <v>17113714.201169997</v>
      </c>
      <c r="L86" s="28">
        <v>613887.60678380006</v>
      </c>
      <c r="M86" s="28">
        <v>17727601.807953797</v>
      </c>
      <c r="N86" s="29">
        <v>2.925898074026434E-2</v>
      </c>
      <c r="O86" s="21"/>
      <c r="P86" s="36"/>
      <c r="Q86" s="30"/>
    </row>
    <row r="87" spans="1:17" ht="15" customHeight="1" x14ac:dyDescent="0.25">
      <c r="A87" s="31" t="s">
        <v>73</v>
      </c>
      <c r="B87" s="28">
        <v>15126894.595899986</v>
      </c>
      <c r="C87" s="28">
        <v>522906.79023999994</v>
      </c>
      <c r="D87" s="28">
        <v>15649801.386139985</v>
      </c>
      <c r="E87" s="28">
        <v>15983210.159890044</v>
      </c>
      <c r="F87" s="28">
        <v>584227.8879300002</v>
      </c>
      <c r="G87" s="28">
        <v>16567438.047820045</v>
      </c>
      <c r="H87" s="28">
        <v>16587120.178469997</v>
      </c>
      <c r="I87" s="28">
        <v>636535.03336379991</v>
      </c>
      <c r="J87" s="28">
        <v>17223655.211833797</v>
      </c>
      <c r="K87" s="28">
        <v>17113714.201169997</v>
      </c>
      <c r="L87" s="28">
        <v>613887.60678380006</v>
      </c>
      <c r="M87" s="28">
        <v>17727601.807953797</v>
      </c>
      <c r="N87" s="29">
        <v>2.925898074026434E-2</v>
      </c>
      <c r="P87" s="36"/>
      <c r="Q87" s="30"/>
    </row>
    <row r="88" spans="1:17" ht="15" customHeight="1" x14ac:dyDescent="0.25">
      <c r="A88" s="24" t="s">
        <v>135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5"/>
      <c r="P88" s="36"/>
    </row>
    <row r="89" spans="1:17" ht="15" customHeight="1" x14ac:dyDescent="0.25">
      <c r="A89" s="27" t="s">
        <v>136</v>
      </c>
      <c r="B89" s="28">
        <v>3652425.9669299996</v>
      </c>
      <c r="C89" s="28">
        <v>117704.30306000001</v>
      </c>
      <c r="D89" s="28">
        <v>3770130.2699899995</v>
      </c>
      <c r="E89" s="28">
        <v>4167071.3480199971</v>
      </c>
      <c r="F89" s="28">
        <v>133525.28692999997</v>
      </c>
      <c r="G89" s="28">
        <v>4300596.6349499971</v>
      </c>
      <c r="H89" s="28">
        <v>4443822.1296000006</v>
      </c>
      <c r="I89" s="28">
        <v>149329.77030999996</v>
      </c>
      <c r="J89" s="28">
        <v>4593151.8999100002</v>
      </c>
      <c r="K89" s="28">
        <v>4501737.8631199999</v>
      </c>
      <c r="L89" s="28">
        <v>158872.87860000003</v>
      </c>
      <c r="M89" s="28">
        <v>4660610.7417200003</v>
      </c>
      <c r="N89" s="29">
        <v>1.468683015062533E-2</v>
      </c>
      <c r="P89" s="36"/>
    </row>
    <row r="90" spans="1:17" ht="15" customHeight="1" x14ac:dyDescent="0.25">
      <c r="A90" s="31" t="s">
        <v>73</v>
      </c>
      <c r="B90" s="28">
        <v>3652425.9669299996</v>
      </c>
      <c r="C90" s="28">
        <v>117704.30306000001</v>
      </c>
      <c r="D90" s="28">
        <v>3770130.2699899995</v>
      </c>
      <c r="E90" s="28">
        <v>4167071.3480199971</v>
      </c>
      <c r="F90" s="28">
        <v>133525.28692999997</v>
      </c>
      <c r="G90" s="28">
        <v>4300596.6349499971</v>
      </c>
      <c r="H90" s="28">
        <v>4443822.1296000006</v>
      </c>
      <c r="I90" s="28">
        <v>149329.77030999996</v>
      </c>
      <c r="J90" s="28">
        <v>4593151.8999100002</v>
      </c>
      <c r="K90" s="28">
        <v>4501737.8631199999</v>
      </c>
      <c r="L90" s="28">
        <v>158872.87860000003</v>
      </c>
      <c r="M90" s="28">
        <v>4660610.7417200003</v>
      </c>
      <c r="N90" s="29">
        <v>1.468683015062533E-2</v>
      </c>
      <c r="P90" s="36"/>
    </row>
    <row r="91" spans="1:17" ht="15" customHeight="1" x14ac:dyDescent="0.25">
      <c r="A91" s="24" t="s">
        <v>46</v>
      </c>
      <c r="B91" s="39">
        <v>95931616.846760005</v>
      </c>
      <c r="C91" s="39">
        <v>2245230.7317399997</v>
      </c>
      <c r="D91" s="39">
        <v>98176847.578499988</v>
      </c>
      <c r="E91" s="39">
        <v>102493370.10557012</v>
      </c>
      <c r="F91" s="39">
        <v>2619880.9858599994</v>
      </c>
      <c r="G91" s="39">
        <v>105113251.0914301</v>
      </c>
      <c r="H91" s="39">
        <v>108316583.312589</v>
      </c>
      <c r="I91" s="39">
        <v>2520159.8908915999</v>
      </c>
      <c r="J91" s="39">
        <v>110836743.2034806</v>
      </c>
      <c r="K91" s="39">
        <v>109638365.95820062</v>
      </c>
      <c r="L91" s="39">
        <v>2475537.4571002</v>
      </c>
      <c r="M91" s="39">
        <v>112113903.4153008</v>
      </c>
      <c r="N91" s="35">
        <v>1.1522895520987175E-2</v>
      </c>
      <c r="O91" s="30"/>
      <c r="P91" s="30"/>
    </row>
    <row r="92" spans="1:17" ht="3.75" customHeight="1" thickBot="1" x14ac:dyDescent="0.3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</row>
    <row r="93" spans="1:17" ht="36" customHeight="1" thickTop="1" x14ac:dyDescent="0.25">
      <c r="A93" s="379" t="s">
        <v>137</v>
      </c>
      <c r="B93" s="379"/>
      <c r="C93" s="379"/>
      <c r="D93" s="379"/>
      <c r="E93" s="379"/>
      <c r="F93" s="379"/>
      <c r="G93" s="379"/>
      <c r="H93" s="379"/>
      <c r="I93" s="379"/>
      <c r="J93" s="379"/>
      <c r="K93" s="379"/>
      <c r="L93" s="379"/>
      <c r="M93" s="379"/>
      <c r="N93" s="379"/>
    </row>
    <row r="94" spans="1:17" ht="15" customHeight="1" x14ac:dyDescent="0.25">
      <c r="A94" s="41" t="s">
        <v>138</v>
      </c>
      <c r="B94" s="42"/>
      <c r="C94" s="42"/>
      <c r="D94" s="42"/>
      <c r="E94" s="42"/>
      <c r="F94" s="42"/>
      <c r="G94" s="43"/>
      <c r="H94" s="43"/>
      <c r="I94" s="43"/>
      <c r="J94" s="43"/>
      <c r="K94" s="42"/>
      <c r="L94" s="42"/>
      <c r="M94" s="43"/>
      <c r="N94" s="44"/>
    </row>
    <row r="95" spans="1:17" ht="15" customHeight="1" x14ac:dyDescent="0.25">
      <c r="A95" s="41" t="s">
        <v>139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2"/>
      <c r="M95" s="46"/>
      <c r="N95" s="44"/>
    </row>
    <row r="96" spans="1:17" ht="15" customHeight="1" x14ac:dyDescent="0.25">
      <c r="A96" s="41" t="s">
        <v>140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6"/>
      <c r="N96" s="44"/>
    </row>
    <row r="97" spans="1:14" ht="15" customHeight="1" x14ac:dyDescent="0.25">
      <c r="A97" s="41" t="s">
        <v>141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3"/>
      <c r="N97" s="44"/>
    </row>
    <row r="98" spans="1:14" ht="15" customHeight="1" x14ac:dyDescent="0.25">
      <c r="A98" s="41" t="s">
        <v>142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4"/>
    </row>
    <row r="99" spans="1:14" ht="15" customHeight="1" x14ac:dyDescent="0.25">
      <c r="A99" s="41" t="s">
        <v>143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47"/>
    </row>
    <row r="100" spans="1:14" ht="15" customHeight="1" x14ac:dyDescent="0.25">
      <c r="A100" s="41" t="s">
        <v>144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47"/>
    </row>
    <row r="101" spans="1:14" x14ac:dyDescent="0.25">
      <c r="A101" s="41" t="s">
        <v>145</v>
      </c>
      <c r="N101" s="48"/>
    </row>
    <row r="102" spans="1:14" x14ac:dyDescent="0.25">
      <c r="A102" s="41" t="s">
        <v>146</v>
      </c>
      <c r="N102" s="48"/>
    </row>
    <row r="103" spans="1:14" x14ac:dyDescent="0.25">
      <c r="A103" s="41" t="s">
        <v>147</v>
      </c>
    </row>
  </sheetData>
  <mergeCells count="10">
    <mergeCell ref="A93:N93"/>
    <mergeCell ref="A1:N1"/>
    <mergeCell ref="A2:N2"/>
    <mergeCell ref="A3:N3"/>
    <mergeCell ref="A4:N4"/>
    <mergeCell ref="A6:A7"/>
    <mergeCell ref="B6:D6"/>
    <mergeCell ref="E6:G6"/>
    <mergeCell ref="H6:J6"/>
    <mergeCell ref="K6:M6"/>
  </mergeCells>
  <hyperlinks>
    <hyperlink ref="O1" location="ÍNDICE!A1" display="ÍNDICE" xr:uid="{EADB0A7B-83D7-4679-A3C2-A1C3BB6D63A0}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8520D-C395-4E1D-8143-36913F47E7F9}">
  <dimension ref="A1:L100"/>
  <sheetViews>
    <sheetView zoomScale="85" zoomScaleNormal="85" workbookViewId="0">
      <selection activeCell="D22" sqref="D22"/>
    </sheetView>
  </sheetViews>
  <sheetFormatPr defaultColWidth="11.42578125" defaultRowHeight="15" x14ac:dyDescent="0.25"/>
  <cols>
    <col min="1" max="1" width="48" style="1" customWidth="1"/>
    <col min="2" max="2" width="19.7109375" style="1" bestFit="1" customWidth="1"/>
    <col min="3" max="3" width="13" style="1" bestFit="1" customWidth="1"/>
    <col min="4" max="4" width="21" style="1" bestFit="1" customWidth="1"/>
    <col min="5" max="5" width="13" style="1" bestFit="1" customWidth="1"/>
    <col min="6" max="6" width="12.42578125" style="1" bestFit="1" customWidth="1"/>
    <col min="7" max="7" width="15" style="1" bestFit="1" customWidth="1"/>
    <col min="8" max="8" width="19.5703125" style="1" bestFit="1" customWidth="1"/>
    <col min="9" max="9" width="11.7109375" style="1" bestFit="1" customWidth="1"/>
    <col min="10" max="10" width="15.140625" style="1" bestFit="1" customWidth="1"/>
    <col min="11" max="11" width="15" style="1" bestFit="1" customWidth="1"/>
    <col min="12" max="256" width="11.42578125" style="1"/>
    <col min="257" max="257" width="48" style="1" customWidth="1"/>
    <col min="258" max="258" width="19.7109375" style="1" bestFit="1" customWidth="1"/>
    <col min="259" max="259" width="13" style="1" bestFit="1" customWidth="1"/>
    <col min="260" max="260" width="21" style="1" bestFit="1" customWidth="1"/>
    <col min="261" max="261" width="13" style="1" bestFit="1" customWidth="1"/>
    <col min="262" max="262" width="12.42578125" style="1" bestFit="1" customWidth="1"/>
    <col min="263" max="263" width="15" style="1" bestFit="1" customWidth="1"/>
    <col min="264" max="264" width="19.5703125" style="1" bestFit="1" customWidth="1"/>
    <col min="265" max="265" width="11.7109375" style="1" bestFit="1" customWidth="1"/>
    <col min="266" max="266" width="15.140625" style="1" bestFit="1" customWidth="1"/>
    <col min="267" max="267" width="15" style="1" bestFit="1" customWidth="1"/>
    <col min="268" max="512" width="11.42578125" style="1"/>
    <col min="513" max="513" width="48" style="1" customWidth="1"/>
    <col min="514" max="514" width="19.7109375" style="1" bestFit="1" customWidth="1"/>
    <col min="515" max="515" width="13" style="1" bestFit="1" customWidth="1"/>
    <col min="516" max="516" width="21" style="1" bestFit="1" customWidth="1"/>
    <col min="517" max="517" width="13" style="1" bestFit="1" customWidth="1"/>
    <col min="518" max="518" width="12.42578125" style="1" bestFit="1" customWidth="1"/>
    <col min="519" max="519" width="15" style="1" bestFit="1" customWidth="1"/>
    <col min="520" max="520" width="19.5703125" style="1" bestFit="1" customWidth="1"/>
    <col min="521" max="521" width="11.7109375" style="1" bestFit="1" customWidth="1"/>
    <col min="522" max="522" width="15.140625" style="1" bestFit="1" customWidth="1"/>
    <col min="523" max="523" width="15" style="1" bestFit="1" customWidth="1"/>
    <col min="524" max="768" width="11.42578125" style="1"/>
    <col min="769" max="769" width="48" style="1" customWidth="1"/>
    <col min="770" max="770" width="19.7109375" style="1" bestFit="1" customWidth="1"/>
    <col min="771" max="771" width="13" style="1" bestFit="1" customWidth="1"/>
    <col min="772" max="772" width="21" style="1" bestFit="1" customWidth="1"/>
    <col min="773" max="773" width="13" style="1" bestFit="1" customWidth="1"/>
    <col min="774" max="774" width="12.42578125" style="1" bestFit="1" customWidth="1"/>
    <col min="775" max="775" width="15" style="1" bestFit="1" customWidth="1"/>
    <col min="776" max="776" width="19.5703125" style="1" bestFit="1" customWidth="1"/>
    <col min="777" max="777" width="11.7109375" style="1" bestFit="1" customWidth="1"/>
    <col min="778" max="778" width="15.140625" style="1" bestFit="1" customWidth="1"/>
    <col min="779" max="779" width="15" style="1" bestFit="1" customWidth="1"/>
    <col min="780" max="1024" width="11.42578125" style="1"/>
    <col min="1025" max="1025" width="48" style="1" customWidth="1"/>
    <col min="1026" max="1026" width="19.7109375" style="1" bestFit="1" customWidth="1"/>
    <col min="1027" max="1027" width="13" style="1" bestFit="1" customWidth="1"/>
    <col min="1028" max="1028" width="21" style="1" bestFit="1" customWidth="1"/>
    <col min="1029" max="1029" width="13" style="1" bestFit="1" customWidth="1"/>
    <col min="1030" max="1030" width="12.42578125" style="1" bestFit="1" customWidth="1"/>
    <col min="1031" max="1031" width="15" style="1" bestFit="1" customWidth="1"/>
    <col min="1032" max="1032" width="19.5703125" style="1" bestFit="1" customWidth="1"/>
    <col min="1033" max="1033" width="11.7109375" style="1" bestFit="1" customWidth="1"/>
    <col min="1034" max="1034" width="15.140625" style="1" bestFit="1" customWidth="1"/>
    <col min="1035" max="1035" width="15" style="1" bestFit="1" customWidth="1"/>
    <col min="1036" max="1280" width="11.42578125" style="1"/>
    <col min="1281" max="1281" width="48" style="1" customWidth="1"/>
    <col min="1282" max="1282" width="19.7109375" style="1" bestFit="1" customWidth="1"/>
    <col min="1283" max="1283" width="13" style="1" bestFit="1" customWidth="1"/>
    <col min="1284" max="1284" width="21" style="1" bestFit="1" customWidth="1"/>
    <col min="1285" max="1285" width="13" style="1" bestFit="1" customWidth="1"/>
    <col min="1286" max="1286" width="12.42578125" style="1" bestFit="1" customWidth="1"/>
    <col min="1287" max="1287" width="15" style="1" bestFit="1" customWidth="1"/>
    <col min="1288" max="1288" width="19.5703125" style="1" bestFit="1" customWidth="1"/>
    <col min="1289" max="1289" width="11.7109375" style="1" bestFit="1" customWidth="1"/>
    <col min="1290" max="1290" width="15.140625" style="1" bestFit="1" customWidth="1"/>
    <col min="1291" max="1291" width="15" style="1" bestFit="1" customWidth="1"/>
    <col min="1292" max="1536" width="11.42578125" style="1"/>
    <col min="1537" max="1537" width="48" style="1" customWidth="1"/>
    <col min="1538" max="1538" width="19.7109375" style="1" bestFit="1" customWidth="1"/>
    <col min="1539" max="1539" width="13" style="1" bestFit="1" customWidth="1"/>
    <col min="1540" max="1540" width="21" style="1" bestFit="1" customWidth="1"/>
    <col min="1541" max="1541" width="13" style="1" bestFit="1" customWidth="1"/>
    <col min="1542" max="1542" width="12.42578125" style="1" bestFit="1" customWidth="1"/>
    <col min="1543" max="1543" width="15" style="1" bestFit="1" customWidth="1"/>
    <col min="1544" max="1544" width="19.5703125" style="1" bestFit="1" customWidth="1"/>
    <col min="1545" max="1545" width="11.7109375" style="1" bestFit="1" customWidth="1"/>
    <col min="1546" max="1546" width="15.140625" style="1" bestFit="1" customWidth="1"/>
    <col min="1547" max="1547" width="15" style="1" bestFit="1" customWidth="1"/>
    <col min="1548" max="1792" width="11.42578125" style="1"/>
    <col min="1793" max="1793" width="48" style="1" customWidth="1"/>
    <col min="1794" max="1794" width="19.7109375" style="1" bestFit="1" customWidth="1"/>
    <col min="1795" max="1795" width="13" style="1" bestFit="1" customWidth="1"/>
    <col min="1796" max="1796" width="21" style="1" bestFit="1" customWidth="1"/>
    <col min="1797" max="1797" width="13" style="1" bestFit="1" customWidth="1"/>
    <col min="1798" max="1798" width="12.42578125" style="1" bestFit="1" customWidth="1"/>
    <col min="1799" max="1799" width="15" style="1" bestFit="1" customWidth="1"/>
    <col min="1800" max="1800" width="19.5703125" style="1" bestFit="1" customWidth="1"/>
    <col min="1801" max="1801" width="11.7109375" style="1" bestFit="1" customWidth="1"/>
    <col min="1802" max="1802" width="15.140625" style="1" bestFit="1" customWidth="1"/>
    <col min="1803" max="1803" width="15" style="1" bestFit="1" customWidth="1"/>
    <col min="1804" max="2048" width="11.42578125" style="1"/>
    <col min="2049" max="2049" width="48" style="1" customWidth="1"/>
    <col min="2050" max="2050" width="19.7109375" style="1" bestFit="1" customWidth="1"/>
    <col min="2051" max="2051" width="13" style="1" bestFit="1" customWidth="1"/>
    <col min="2052" max="2052" width="21" style="1" bestFit="1" customWidth="1"/>
    <col min="2053" max="2053" width="13" style="1" bestFit="1" customWidth="1"/>
    <col min="2054" max="2054" width="12.42578125" style="1" bestFit="1" customWidth="1"/>
    <col min="2055" max="2055" width="15" style="1" bestFit="1" customWidth="1"/>
    <col min="2056" max="2056" width="19.5703125" style="1" bestFit="1" customWidth="1"/>
    <col min="2057" max="2057" width="11.7109375" style="1" bestFit="1" customWidth="1"/>
    <col min="2058" max="2058" width="15.140625" style="1" bestFit="1" customWidth="1"/>
    <col min="2059" max="2059" width="15" style="1" bestFit="1" customWidth="1"/>
    <col min="2060" max="2304" width="11.42578125" style="1"/>
    <col min="2305" max="2305" width="48" style="1" customWidth="1"/>
    <col min="2306" max="2306" width="19.7109375" style="1" bestFit="1" customWidth="1"/>
    <col min="2307" max="2307" width="13" style="1" bestFit="1" customWidth="1"/>
    <col min="2308" max="2308" width="21" style="1" bestFit="1" customWidth="1"/>
    <col min="2309" max="2309" width="13" style="1" bestFit="1" customWidth="1"/>
    <col min="2310" max="2310" width="12.42578125" style="1" bestFit="1" customWidth="1"/>
    <col min="2311" max="2311" width="15" style="1" bestFit="1" customWidth="1"/>
    <col min="2312" max="2312" width="19.5703125" style="1" bestFit="1" customWidth="1"/>
    <col min="2313" max="2313" width="11.7109375" style="1" bestFit="1" customWidth="1"/>
    <col min="2314" max="2314" width="15.140625" style="1" bestFit="1" customWidth="1"/>
    <col min="2315" max="2315" width="15" style="1" bestFit="1" customWidth="1"/>
    <col min="2316" max="2560" width="11.42578125" style="1"/>
    <col min="2561" max="2561" width="48" style="1" customWidth="1"/>
    <col min="2562" max="2562" width="19.7109375" style="1" bestFit="1" customWidth="1"/>
    <col min="2563" max="2563" width="13" style="1" bestFit="1" customWidth="1"/>
    <col min="2564" max="2564" width="21" style="1" bestFit="1" customWidth="1"/>
    <col min="2565" max="2565" width="13" style="1" bestFit="1" customWidth="1"/>
    <col min="2566" max="2566" width="12.42578125" style="1" bestFit="1" customWidth="1"/>
    <col min="2567" max="2567" width="15" style="1" bestFit="1" customWidth="1"/>
    <col min="2568" max="2568" width="19.5703125" style="1" bestFit="1" customWidth="1"/>
    <col min="2569" max="2569" width="11.7109375" style="1" bestFit="1" customWidth="1"/>
    <col min="2570" max="2570" width="15.140625" style="1" bestFit="1" customWidth="1"/>
    <col min="2571" max="2571" width="15" style="1" bestFit="1" customWidth="1"/>
    <col min="2572" max="2816" width="11.42578125" style="1"/>
    <col min="2817" max="2817" width="48" style="1" customWidth="1"/>
    <col min="2818" max="2818" width="19.7109375" style="1" bestFit="1" customWidth="1"/>
    <col min="2819" max="2819" width="13" style="1" bestFit="1" customWidth="1"/>
    <col min="2820" max="2820" width="21" style="1" bestFit="1" customWidth="1"/>
    <col min="2821" max="2821" width="13" style="1" bestFit="1" customWidth="1"/>
    <col min="2822" max="2822" width="12.42578125" style="1" bestFit="1" customWidth="1"/>
    <col min="2823" max="2823" width="15" style="1" bestFit="1" customWidth="1"/>
    <col min="2824" max="2824" width="19.5703125" style="1" bestFit="1" customWidth="1"/>
    <col min="2825" max="2825" width="11.7109375" style="1" bestFit="1" customWidth="1"/>
    <col min="2826" max="2826" width="15.140625" style="1" bestFit="1" customWidth="1"/>
    <col min="2827" max="2827" width="15" style="1" bestFit="1" customWidth="1"/>
    <col min="2828" max="3072" width="11.42578125" style="1"/>
    <col min="3073" max="3073" width="48" style="1" customWidth="1"/>
    <col min="3074" max="3074" width="19.7109375" style="1" bestFit="1" customWidth="1"/>
    <col min="3075" max="3075" width="13" style="1" bestFit="1" customWidth="1"/>
    <col min="3076" max="3076" width="21" style="1" bestFit="1" customWidth="1"/>
    <col min="3077" max="3077" width="13" style="1" bestFit="1" customWidth="1"/>
    <col min="3078" max="3078" width="12.42578125" style="1" bestFit="1" customWidth="1"/>
    <col min="3079" max="3079" width="15" style="1" bestFit="1" customWidth="1"/>
    <col min="3080" max="3080" width="19.5703125" style="1" bestFit="1" customWidth="1"/>
    <col min="3081" max="3081" width="11.7109375" style="1" bestFit="1" customWidth="1"/>
    <col min="3082" max="3082" width="15.140625" style="1" bestFit="1" customWidth="1"/>
    <col min="3083" max="3083" width="15" style="1" bestFit="1" customWidth="1"/>
    <col min="3084" max="3328" width="11.42578125" style="1"/>
    <col min="3329" max="3329" width="48" style="1" customWidth="1"/>
    <col min="3330" max="3330" width="19.7109375" style="1" bestFit="1" customWidth="1"/>
    <col min="3331" max="3331" width="13" style="1" bestFit="1" customWidth="1"/>
    <col min="3332" max="3332" width="21" style="1" bestFit="1" customWidth="1"/>
    <col min="3333" max="3333" width="13" style="1" bestFit="1" customWidth="1"/>
    <col min="3334" max="3334" width="12.42578125" style="1" bestFit="1" customWidth="1"/>
    <col min="3335" max="3335" width="15" style="1" bestFit="1" customWidth="1"/>
    <col min="3336" max="3336" width="19.5703125" style="1" bestFit="1" customWidth="1"/>
    <col min="3337" max="3337" width="11.7109375" style="1" bestFit="1" customWidth="1"/>
    <col min="3338" max="3338" width="15.140625" style="1" bestFit="1" customWidth="1"/>
    <col min="3339" max="3339" width="15" style="1" bestFit="1" customWidth="1"/>
    <col min="3340" max="3584" width="11.42578125" style="1"/>
    <col min="3585" max="3585" width="48" style="1" customWidth="1"/>
    <col min="3586" max="3586" width="19.7109375" style="1" bestFit="1" customWidth="1"/>
    <col min="3587" max="3587" width="13" style="1" bestFit="1" customWidth="1"/>
    <col min="3588" max="3588" width="21" style="1" bestFit="1" customWidth="1"/>
    <col min="3589" max="3589" width="13" style="1" bestFit="1" customWidth="1"/>
    <col min="3590" max="3590" width="12.42578125" style="1" bestFit="1" customWidth="1"/>
    <col min="3591" max="3591" width="15" style="1" bestFit="1" customWidth="1"/>
    <col min="3592" max="3592" width="19.5703125" style="1" bestFit="1" customWidth="1"/>
    <col min="3593" max="3593" width="11.7109375" style="1" bestFit="1" customWidth="1"/>
    <col min="3594" max="3594" width="15.140625" style="1" bestFit="1" customWidth="1"/>
    <col min="3595" max="3595" width="15" style="1" bestFit="1" customWidth="1"/>
    <col min="3596" max="3840" width="11.42578125" style="1"/>
    <col min="3841" max="3841" width="48" style="1" customWidth="1"/>
    <col min="3842" max="3842" width="19.7109375" style="1" bestFit="1" customWidth="1"/>
    <col min="3843" max="3843" width="13" style="1" bestFit="1" customWidth="1"/>
    <col min="3844" max="3844" width="21" style="1" bestFit="1" customWidth="1"/>
    <col min="3845" max="3845" width="13" style="1" bestFit="1" customWidth="1"/>
    <col min="3846" max="3846" width="12.42578125" style="1" bestFit="1" customWidth="1"/>
    <col min="3847" max="3847" width="15" style="1" bestFit="1" customWidth="1"/>
    <col min="3848" max="3848" width="19.5703125" style="1" bestFit="1" customWidth="1"/>
    <col min="3849" max="3849" width="11.7109375" style="1" bestFit="1" customWidth="1"/>
    <col min="3850" max="3850" width="15.140625" style="1" bestFit="1" customWidth="1"/>
    <col min="3851" max="3851" width="15" style="1" bestFit="1" customWidth="1"/>
    <col min="3852" max="4096" width="11.42578125" style="1"/>
    <col min="4097" max="4097" width="48" style="1" customWidth="1"/>
    <col min="4098" max="4098" width="19.7109375" style="1" bestFit="1" customWidth="1"/>
    <col min="4099" max="4099" width="13" style="1" bestFit="1" customWidth="1"/>
    <col min="4100" max="4100" width="21" style="1" bestFit="1" customWidth="1"/>
    <col min="4101" max="4101" width="13" style="1" bestFit="1" customWidth="1"/>
    <col min="4102" max="4102" width="12.42578125" style="1" bestFit="1" customWidth="1"/>
    <col min="4103" max="4103" width="15" style="1" bestFit="1" customWidth="1"/>
    <col min="4104" max="4104" width="19.5703125" style="1" bestFit="1" customWidth="1"/>
    <col min="4105" max="4105" width="11.7109375" style="1" bestFit="1" customWidth="1"/>
    <col min="4106" max="4106" width="15.140625" style="1" bestFit="1" customWidth="1"/>
    <col min="4107" max="4107" width="15" style="1" bestFit="1" customWidth="1"/>
    <col min="4108" max="4352" width="11.42578125" style="1"/>
    <col min="4353" max="4353" width="48" style="1" customWidth="1"/>
    <col min="4354" max="4354" width="19.7109375" style="1" bestFit="1" customWidth="1"/>
    <col min="4355" max="4355" width="13" style="1" bestFit="1" customWidth="1"/>
    <col min="4356" max="4356" width="21" style="1" bestFit="1" customWidth="1"/>
    <col min="4357" max="4357" width="13" style="1" bestFit="1" customWidth="1"/>
    <col min="4358" max="4358" width="12.42578125" style="1" bestFit="1" customWidth="1"/>
    <col min="4359" max="4359" width="15" style="1" bestFit="1" customWidth="1"/>
    <col min="4360" max="4360" width="19.5703125" style="1" bestFit="1" customWidth="1"/>
    <col min="4361" max="4361" width="11.7109375" style="1" bestFit="1" customWidth="1"/>
    <col min="4362" max="4362" width="15.140625" style="1" bestFit="1" customWidth="1"/>
    <col min="4363" max="4363" width="15" style="1" bestFit="1" customWidth="1"/>
    <col min="4364" max="4608" width="11.42578125" style="1"/>
    <col min="4609" max="4609" width="48" style="1" customWidth="1"/>
    <col min="4610" max="4610" width="19.7109375" style="1" bestFit="1" customWidth="1"/>
    <col min="4611" max="4611" width="13" style="1" bestFit="1" customWidth="1"/>
    <col min="4612" max="4612" width="21" style="1" bestFit="1" customWidth="1"/>
    <col min="4613" max="4613" width="13" style="1" bestFit="1" customWidth="1"/>
    <col min="4614" max="4614" width="12.42578125" style="1" bestFit="1" customWidth="1"/>
    <col min="4615" max="4615" width="15" style="1" bestFit="1" customWidth="1"/>
    <col min="4616" max="4616" width="19.5703125" style="1" bestFit="1" customWidth="1"/>
    <col min="4617" max="4617" width="11.7109375" style="1" bestFit="1" customWidth="1"/>
    <col min="4618" max="4618" width="15.140625" style="1" bestFit="1" customWidth="1"/>
    <col min="4619" max="4619" width="15" style="1" bestFit="1" customWidth="1"/>
    <col min="4620" max="4864" width="11.42578125" style="1"/>
    <col min="4865" max="4865" width="48" style="1" customWidth="1"/>
    <col min="4866" max="4866" width="19.7109375" style="1" bestFit="1" customWidth="1"/>
    <col min="4867" max="4867" width="13" style="1" bestFit="1" customWidth="1"/>
    <col min="4868" max="4868" width="21" style="1" bestFit="1" customWidth="1"/>
    <col min="4869" max="4869" width="13" style="1" bestFit="1" customWidth="1"/>
    <col min="4870" max="4870" width="12.42578125" style="1" bestFit="1" customWidth="1"/>
    <col min="4871" max="4871" width="15" style="1" bestFit="1" customWidth="1"/>
    <col min="4872" max="4872" width="19.5703125" style="1" bestFit="1" customWidth="1"/>
    <col min="4873" max="4873" width="11.7109375" style="1" bestFit="1" customWidth="1"/>
    <col min="4874" max="4874" width="15.140625" style="1" bestFit="1" customWidth="1"/>
    <col min="4875" max="4875" width="15" style="1" bestFit="1" customWidth="1"/>
    <col min="4876" max="5120" width="11.42578125" style="1"/>
    <col min="5121" max="5121" width="48" style="1" customWidth="1"/>
    <col min="5122" max="5122" width="19.7109375" style="1" bestFit="1" customWidth="1"/>
    <col min="5123" max="5123" width="13" style="1" bestFit="1" customWidth="1"/>
    <col min="5124" max="5124" width="21" style="1" bestFit="1" customWidth="1"/>
    <col min="5125" max="5125" width="13" style="1" bestFit="1" customWidth="1"/>
    <col min="5126" max="5126" width="12.42578125" style="1" bestFit="1" customWidth="1"/>
    <col min="5127" max="5127" width="15" style="1" bestFit="1" customWidth="1"/>
    <col min="5128" max="5128" width="19.5703125" style="1" bestFit="1" customWidth="1"/>
    <col min="5129" max="5129" width="11.7109375" style="1" bestFit="1" customWidth="1"/>
    <col min="5130" max="5130" width="15.140625" style="1" bestFit="1" customWidth="1"/>
    <col min="5131" max="5131" width="15" style="1" bestFit="1" customWidth="1"/>
    <col min="5132" max="5376" width="11.42578125" style="1"/>
    <col min="5377" max="5377" width="48" style="1" customWidth="1"/>
    <col min="5378" max="5378" width="19.7109375" style="1" bestFit="1" customWidth="1"/>
    <col min="5379" max="5379" width="13" style="1" bestFit="1" customWidth="1"/>
    <col min="5380" max="5380" width="21" style="1" bestFit="1" customWidth="1"/>
    <col min="5381" max="5381" width="13" style="1" bestFit="1" customWidth="1"/>
    <col min="5382" max="5382" width="12.42578125" style="1" bestFit="1" customWidth="1"/>
    <col min="5383" max="5383" width="15" style="1" bestFit="1" customWidth="1"/>
    <col min="5384" max="5384" width="19.5703125" style="1" bestFit="1" customWidth="1"/>
    <col min="5385" max="5385" width="11.7109375" style="1" bestFit="1" customWidth="1"/>
    <col min="5386" max="5386" width="15.140625" style="1" bestFit="1" customWidth="1"/>
    <col min="5387" max="5387" width="15" style="1" bestFit="1" customWidth="1"/>
    <col min="5388" max="5632" width="11.42578125" style="1"/>
    <col min="5633" max="5633" width="48" style="1" customWidth="1"/>
    <col min="5634" max="5634" width="19.7109375" style="1" bestFit="1" customWidth="1"/>
    <col min="5635" max="5635" width="13" style="1" bestFit="1" customWidth="1"/>
    <col min="5636" max="5636" width="21" style="1" bestFit="1" customWidth="1"/>
    <col min="5637" max="5637" width="13" style="1" bestFit="1" customWidth="1"/>
    <col min="5638" max="5638" width="12.42578125" style="1" bestFit="1" customWidth="1"/>
    <col min="5639" max="5639" width="15" style="1" bestFit="1" customWidth="1"/>
    <col min="5640" max="5640" width="19.5703125" style="1" bestFit="1" customWidth="1"/>
    <col min="5641" max="5641" width="11.7109375" style="1" bestFit="1" customWidth="1"/>
    <col min="5642" max="5642" width="15.140625" style="1" bestFit="1" customWidth="1"/>
    <col min="5643" max="5643" width="15" style="1" bestFit="1" customWidth="1"/>
    <col min="5644" max="5888" width="11.42578125" style="1"/>
    <col min="5889" max="5889" width="48" style="1" customWidth="1"/>
    <col min="5890" max="5890" width="19.7109375" style="1" bestFit="1" customWidth="1"/>
    <col min="5891" max="5891" width="13" style="1" bestFit="1" customWidth="1"/>
    <col min="5892" max="5892" width="21" style="1" bestFit="1" customWidth="1"/>
    <col min="5893" max="5893" width="13" style="1" bestFit="1" customWidth="1"/>
    <col min="5894" max="5894" width="12.42578125" style="1" bestFit="1" customWidth="1"/>
    <col min="5895" max="5895" width="15" style="1" bestFit="1" customWidth="1"/>
    <col min="5896" max="5896" width="19.5703125" style="1" bestFit="1" customWidth="1"/>
    <col min="5897" max="5897" width="11.7109375" style="1" bestFit="1" customWidth="1"/>
    <col min="5898" max="5898" width="15.140625" style="1" bestFit="1" customWidth="1"/>
    <col min="5899" max="5899" width="15" style="1" bestFit="1" customWidth="1"/>
    <col min="5900" max="6144" width="11.42578125" style="1"/>
    <col min="6145" max="6145" width="48" style="1" customWidth="1"/>
    <col min="6146" max="6146" width="19.7109375" style="1" bestFit="1" customWidth="1"/>
    <col min="6147" max="6147" width="13" style="1" bestFit="1" customWidth="1"/>
    <col min="6148" max="6148" width="21" style="1" bestFit="1" customWidth="1"/>
    <col min="6149" max="6149" width="13" style="1" bestFit="1" customWidth="1"/>
    <col min="6150" max="6150" width="12.42578125" style="1" bestFit="1" customWidth="1"/>
    <col min="6151" max="6151" width="15" style="1" bestFit="1" customWidth="1"/>
    <col min="6152" max="6152" width="19.5703125" style="1" bestFit="1" customWidth="1"/>
    <col min="6153" max="6153" width="11.7109375" style="1" bestFit="1" customWidth="1"/>
    <col min="6154" max="6154" width="15.140625" style="1" bestFit="1" customWidth="1"/>
    <col min="6155" max="6155" width="15" style="1" bestFit="1" customWidth="1"/>
    <col min="6156" max="6400" width="11.42578125" style="1"/>
    <col min="6401" max="6401" width="48" style="1" customWidth="1"/>
    <col min="6402" max="6402" width="19.7109375" style="1" bestFit="1" customWidth="1"/>
    <col min="6403" max="6403" width="13" style="1" bestFit="1" customWidth="1"/>
    <col min="6404" max="6404" width="21" style="1" bestFit="1" customWidth="1"/>
    <col min="6405" max="6405" width="13" style="1" bestFit="1" customWidth="1"/>
    <col min="6406" max="6406" width="12.42578125" style="1" bestFit="1" customWidth="1"/>
    <col min="6407" max="6407" width="15" style="1" bestFit="1" customWidth="1"/>
    <col min="6408" max="6408" width="19.5703125" style="1" bestFit="1" customWidth="1"/>
    <col min="6409" max="6409" width="11.7109375" style="1" bestFit="1" customWidth="1"/>
    <col min="6410" max="6410" width="15.140625" style="1" bestFit="1" customWidth="1"/>
    <col min="6411" max="6411" width="15" style="1" bestFit="1" customWidth="1"/>
    <col min="6412" max="6656" width="11.42578125" style="1"/>
    <col min="6657" max="6657" width="48" style="1" customWidth="1"/>
    <col min="6658" max="6658" width="19.7109375" style="1" bestFit="1" customWidth="1"/>
    <col min="6659" max="6659" width="13" style="1" bestFit="1" customWidth="1"/>
    <col min="6660" max="6660" width="21" style="1" bestFit="1" customWidth="1"/>
    <col min="6661" max="6661" width="13" style="1" bestFit="1" customWidth="1"/>
    <col min="6662" max="6662" width="12.42578125" style="1" bestFit="1" customWidth="1"/>
    <col min="6663" max="6663" width="15" style="1" bestFit="1" customWidth="1"/>
    <col min="6664" max="6664" width="19.5703125" style="1" bestFit="1" customWidth="1"/>
    <col min="6665" max="6665" width="11.7109375" style="1" bestFit="1" customWidth="1"/>
    <col min="6666" max="6666" width="15.140625" style="1" bestFit="1" customWidth="1"/>
    <col min="6667" max="6667" width="15" style="1" bestFit="1" customWidth="1"/>
    <col min="6668" max="6912" width="11.42578125" style="1"/>
    <col min="6913" max="6913" width="48" style="1" customWidth="1"/>
    <col min="6914" max="6914" width="19.7109375" style="1" bestFit="1" customWidth="1"/>
    <col min="6915" max="6915" width="13" style="1" bestFit="1" customWidth="1"/>
    <col min="6916" max="6916" width="21" style="1" bestFit="1" customWidth="1"/>
    <col min="6917" max="6917" width="13" style="1" bestFit="1" customWidth="1"/>
    <col min="6918" max="6918" width="12.42578125" style="1" bestFit="1" customWidth="1"/>
    <col min="6919" max="6919" width="15" style="1" bestFit="1" customWidth="1"/>
    <col min="6920" max="6920" width="19.5703125" style="1" bestFit="1" customWidth="1"/>
    <col min="6921" max="6921" width="11.7109375" style="1" bestFit="1" customWidth="1"/>
    <col min="6922" max="6922" width="15.140625" style="1" bestFit="1" customWidth="1"/>
    <col min="6923" max="6923" width="15" style="1" bestFit="1" customWidth="1"/>
    <col min="6924" max="7168" width="11.42578125" style="1"/>
    <col min="7169" max="7169" width="48" style="1" customWidth="1"/>
    <col min="7170" max="7170" width="19.7109375" style="1" bestFit="1" customWidth="1"/>
    <col min="7171" max="7171" width="13" style="1" bestFit="1" customWidth="1"/>
    <col min="7172" max="7172" width="21" style="1" bestFit="1" customWidth="1"/>
    <col min="7173" max="7173" width="13" style="1" bestFit="1" customWidth="1"/>
    <col min="7174" max="7174" width="12.42578125" style="1" bestFit="1" customWidth="1"/>
    <col min="7175" max="7175" width="15" style="1" bestFit="1" customWidth="1"/>
    <col min="7176" max="7176" width="19.5703125" style="1" bestFit="1" customWidth="1"/>
    <col min="7177" max="7177" width="11.7109375" style="1" bestFit="1" customWidth="1"/>
    <col min="7178" max="7178" width="15.140625" style="1" bestFit="1" customWidth="1"/>
    <col min="7179" max="7179" width="15" style="1" bestFit="1" customWidth="1"/>
    <col min="7180" max="7424" width="11.42578125" style="1"/>
    <col min="7425" max="7425" width="48" style="1" customWidth="1"/>
    <col min="7426" max="7426" width="19.7109375" style="1" bestFit="1" customWidth="1"/>
    <col min="7427" max="7427" width="13" style="1" bestFit="1" customWidth="1"/>
    <col min="7428" max="7428" width="21" style="1" bestFit="1" customWidth="1"/>
    <col min="7429" max="7429" width="13" style="1" bestFit="1" customWidth="1"/>
    <col min="7430" max="7430" width="12.42578125" style="1" bestFit="1" customWidth="1"/>
    <col min="7431" max="7431" width="15" style="1" bestFit="1" customWidth="1"/>
    <col min="7432" max="7432" width="19.5703125" style="1" bestFit="1" customWidth="1"/>
    <col min="7433" max="7433" width="11.7109375" style="1" bestFit="1" customWidth="1"/>
    <col min="7434" max="7434" width="15.140625" style="1" bestFit="1" customWidth="1"/>
    <col min="7435" max="7435" width="15" style="1" bestFit="1" customWidth="1"/>
    <col min="7436" max="7680" width="11.42578125" style="1"/>
    <col min="7681" max="7681" width="48" style="1" customWidth="1"/>
    <col min="7682" max="7682" width="19.7109375" style="1" bestFit="1" customWidth="1"/>
    <col min="7683" max="7683" width="13" style="1" bestFit="1" customWidth="1"/>
    <col min="7684" max="7684" width="21" style="1" bestFit="1" customWidth="1"/>
    <col min="7685" max="7685" width="13" style="1" bestFit="1" customWidth="1"/>
    <col min="7686" max="7686" width="12.42578125" style="1" bestFit="1" customWidth="1"/>
    <col min="7687" max="7687" width="15" style="1" bestFit="1" customWidth="1"/>
    <col min="7688" max="7688" width="19.5703125" style="1" bestFit="1" customWidth="1"/>
    <col min="7689" max="7689" width="11.7109375" style="1" bestFit="1" customWidth="1"/>
    <col min="7690" max="7690" width="15.140625" style="1" bestFit="1" customWidth="1"/>
    <col min="7691" max="7691" width="15" style="1" bestFit="1" customWidth="1"/>
    <col min="7692" max="7936" width="11.42578125" style="1"/>
    <col min="7937" max="7937" width="48" style="1" customWidth="1"/>
    <col min="7938" max="7938" width="19.7109375" style="1" bestFit="1" customWidth="1"/>
    <col min="7939" max="7939" width="13" style="1" bestFit="1" customWidth="1"/>
    <col min="7940" max="7940" width="21" style="1" bestFit="1" customWidth="1"/>
    <col min="7941" max="7941" width="13" style="1" bestFit="1" customWidth="1"/>
    <col min="7942" max="7942" width="12.42578125" style="1" bestFit="1" customWidth="1"/>
    <col min="7943" max="7943" width="15" style="1" bestFit="1" customWidth="1"/>
    <col min="7944" max="7944" width="19.5703125" style="1" bestFit="1" customWidth="1"/>
    <col min="7945" max="7945" width="11.7109375" style="1" bestFit="1" customWidth="1"/>
    <col min="7946" max="7946" width="15.140625" style="1" bestFit="1" customWidth="1"/>
    <col min="7947" max="7947" width="15" style="1" bestFit="1" customWidth="1"/>
    <col min="7948" max="8192" width="11.42578125" style="1"/>
    <col min="8193" max="8193" width="48" style="1" customWidth="1"/>
    <col min="8194" max="8194" width="19.7109375" style="1" bestFit="1" customWidth="1"/>
    <col min="8195" max="8195" width="13" style="1" bestFit="1" customWidth="1"/>
    <col min="8196" max="8196" width="21" style="1" bestFit="1" customWidth="1"/>
    <col min="8197" max="8197" width="13" style="1" bestFit="1" customWidth="1"/>
    <col min="8198" max="8198" width="12.42578125" style="1" bestFit="1" customWidth="1"/>
    <col min="8199" max="8199" width="15" style="1" bestFit="1" customWidth="1"/>
    <col min="8200" max="8200" width="19.5703125" style="1" bestFit="1" customWidth="1"/>
    <col min="8201" max="8201" width="11.7109375" style="1" bestFit="1" customWidth="1"/>
    <col min="8202" max="8202" width="15.140625" style="1" bestFit="1" customWidth="1"/>
    <col min="8203" max="8203" width="15" style="1" bestFit="1" customWidth="1"/>
    <col min="8204" max="8448" width="11.42578125" style="1"/>
    <col min="8449" max="8449" width="48" style="1" customWidth="1"/>
    <col min="8450" max="8450" width="19.7109375" style="1" bestFit="1" customWidth="1"/>
    <col min="8451" max="8451" width="13" style="1" bestFit="1" customWidth="1"/>
    <col min="8452" max="8452" width="21" style="1" bestFit="1" customWidth="1"/>
    <col min="8453" max="8453" width="13" style="1" bestFit="1" customWidth="1"/>
    <col min="8454" max="8454" width="12.42578125" style="1" bestFit="1" customWidth="1"/>
    <col min="8455" max="8455" width="15" style="1" bestFit="1" customWidth="1"/>
    <col min="8456" max="8456" width="19.5703125" style="1" bestFit="1" customWidth="1"/>
    <col min="8457" max="8457" width="11.7109375" style="1" bestFit="1" customWidth="1"/>
    <col min="8458" max="8458" width="15.140625" style="1" bestFit="1" customWidth="1"/>
    <col min="8459" max="8459" width="15" style="1" bestFit="1" customWidth="1"/>
    <col min="8460" max="8704" width="11.42578125" style="1"/>
    <col min="8705" max="8705" width="48" style="1" customWidth="1"/>
    <col min="8706" max="8706" width="19.7109375" style="1" bestFit="1" customWidth="1"/>
    <col min="8707" max="8707" width="13" style="1" bestFit="1" customWidth="1"/>
    <col min="8708" max="8708" width="21" style="1" bestFit="1" customWidth="1"/>
    <col min="8709" max="8709" width="13" style="1" bestFit="1" customWidth="1"/>
    <col min="8710" max="8710" width="12.42578125" style="1" bestFit="1" customWidth="1"/>
    <col min="8711" max="8711" width="15" style="1" bestFit="1" customWidth="1"/>
    <col min="8712" max="8712" width="19.5703125" style="1" bestFit="1" customWidth="1"/>
    <col min="8713" max="8713" width="11.7109375" style="1" bestFit="1" customWidth="1"/>
    <col min="8714" max="8714" width="15.140625" style="1" bestFit="1" customWidth="1"/>
    <col min="8715" max="8715" width="15" style="1" bestFit="1" customWidth="1"/>
    <col min="8716" max="8960" width="11.42578125" style="1"/>
    <col min="8961" max="8961" width="48" style="1" customWidth="1"/>
    <col min="8962" max="8962" width="19.7109375" style="1" bestFit="1" customWidth="1"/>
    <col min="8963" max="8963" width="13" style="1" bestFit="1" customWidth="1"/>
    <col min="8964" max="8964" width="21" style="1" bestFit="1" customWidth="1"/>
    <col min="8965" max="8965" width="13" style="1" bestFit="1" customWidth="1"/>
    <col min="8966" max="8966" width="12.42578125" style="1" bestFit="1" customWidth="1"/>
    <col min="8967" max="8967" width="15" style="1" bestFit="1" customWidth="1"/>
    <col min="8968" max="8968" width="19.5703125" style="1" bestFit="1" customWidth="1"/>
    <col min="8969" max="8969" width="11.7109375" style="1" bestFit="1" customWidth="1"/>
    <col min="8970" max="8970" width="15.140625" style="1" bestFit="1" customWidth="1"/>
    <col min="8971" max="8971" width="15" style="1" bestFit="1" customWidth="1"/>
    <col min="8972" max="9216" width="11.42578125" style="1"/>
    <col min="9217" max="9217" width="48" style="1" customWidth="1"/>
    <col min="9218" max="9218" width="19.7109375" style="1" bestFit="1" customWidth="1"/>
    <col min="9219" max="9219" width="13" style="1" bestFit="1" customWidth="1"/>
    <col min="9220" max="9220" width="21" style="1" bestFit="1" customWidth="1"/>
    <col min="9221" max="9221" width="13" style="1" bestFit="1" customWidth="1"/>
    <col min="9222" max="9222" width="12.42578125" style="1" bestFit="1" customWidth="1"/>
    <col min="9223" max="9223" width="15" style="1" bestFit="1" customWidth="1"/>
    <col min="9224" max="9224" width="19.5703125" style="1" bestFit="1" customWidth="1"/>
    <col min="9225" max="9225" width="11.7109375" style="1" bestFit="1" customWidth="1"/>
    <col min="9226" max="9226" width="15.140625" style="1" bestFit="1" customWidth="1"/>
    <col min="9227" max="9227" width="15" style="1" bestFit="1" customWidth="1"/>
    <col min="9228" max="9472" width="11.42578125" style="1"/>
    <col min="9473" max="9473" width="48" style="1" customWidth="1"/>
    <col min="9474" max="9474" width="19.7109375" style="1" bestFit="1" customWidth="1"/>
    <col min="9475" max="9475" width="13" style="1" bestFit="1" customWidth="1"/>
    <col min="9476" max="9476" width="21" style="1" bestFit="1" customWidth="1"/>
    <col min="9477" max="9477" width="13" style="1" bestFit="1" customWidth="1"/>
    <col min="9478" max="9478" width="12.42578125" style="1" bestFit="1" customWidth="1"/>
    <col min="9479" max="9479" width="15" style="1" bestFit="1" customWidth="1"/>
    <col min="9480" max="9480" width="19.5703125" style="1" bestFit="1" customWidth="1"/>
    <col min="9481" max="9481" width="11.7109375" style="1" bestFit="1" customWidth="1"/>
    <col min="9482" max="9482" width="15.140625" style="1" bestFit="1" customWidth="1"/>
    <col min="9483" max="9483" width="15" style="1" bestFit="1" customWidth="1"/>
    <col min="9484" max="9728" width="11.42578125" style="1"/>
    <col min="9729" max="9729" width="48" style="1" customWidth="1"/>
    <col min="9730" max="9730" width="19.7109375" style="1" bestFit="1" customWidth="1"/>
    <col min="9731" max="9731" width="13" style="1" bestFit="1" customWidth="1"/>
    <col min="9732" max="9732" width="21" style="1" bestFit="1" customWidth="1"/>
    <col min="9733" max="9733" width="13" style="1" bestFit="1" customWidth="1"/>
    <col min="9734" max="9734" width="12.42578125" style="1" bestFit="1" customWidth="1"/>
    <col min="9735" max="9735" width="15" style="1" bestFit="1" customWidth="1"/>
    <col min="9736" max="9736" width="19.5703125" style="1" bestFit="1" customWidth="1"/>
    <col min="9737" max="9737" width="11.7109375" style="1" bestFit="1" customWidth="1"/>
    <col min="9738" max="9738" width="15.140625" style="1" bestFit="1" customWidth="1"/>
    <col min="9739" max="9739" width="15" style="1" bestFit="1" customWidth="1"/>
    <col min="9740" max="9984" width="11.42578125" style="1"/>
    <col min="9985" max="9985" width="48" style="1" customWidth="1"/>
    <col min="9986" max="9986" width="19.7109375" style="1" bestFit="1" customWidth="1"/>
    <col min="9987" max="9987" width="13" style="1" bestFit="1" customWidth="1"/>
    <col min="9988" max="9988" width="21" style="1" bestFit="1" customWidth="1"/>
    <col min="9989" max="9989" width="13" style="1" bestFit="1" customWidth="1"/>
    <col min="9990" max="9990" width="12.42578125" style="1" bestFit="1" customWidth="1"/>
    <col min="9991" max="9991" width="15" style="1" bestFit="1" customWidth="1"/>
    <col min="9992" max="9992" width="19.5703125" style="1" bestFit="1" customWidth="1"/>
    <col min="9993" max="9993" width="11.7109375" style="1" bestFit="1" customWidth="1"/>
    <col min="9994" max="9994" width="15.140625" style="1" bestFit="1" customWidth="1"/>
    <col min="9995" max="9995" width="15" style="1" bestFit="1" customWidth="1"/>
    <col min="9996" max="10240" width="11.42578125" style="1"/>
    <col min="10241" max="10241" width="48" style="1" customWidth="1"/>
    <col min="10242" max="10242" width="19.7109375" style="1" bestFit="1" customWidth="1"/>
    <col min="10243" max="10243" width="13" style="1" bestFit="1" customWidth="1"/>
    <col min="10244" max="10244" width="21" style="1" bestFit="1" customWidth="1"/>
    <col min="10245" max="10245" width="13" style="1" bestFit="1" customWidth="1"/>
    <col min="10246" max="10246" width="12.42578125" style="1" bestFit="1" customWidth="1"/>
    <col min="10247" max="10247" width="15" style="1" bestFit="1" customWidth="1"/>
    <col min="10248" max="10248" width="19.5703125" style="1" bestFit="1" customWidth="1"/>
    <col min="10249" max="10249" width="11.7109375" style="1" bestFit="1" customWidth="1"/>
    <col min="10250" max="10250" width="15.140625" style="1" bestFit="1" customWidth="1"/>
    <col min="10251" max="10251" width="15" style="1" bestFit="1" customWidth="1"/>
    <col min="10252" max="10496" width="11.42578125" style="1"/>
    <col min="10497" max="10497" width="48" style="1" customWidth="1"/>
    <col min="10498" max="10498" width="19.7109375" style="1" bestFit="1" customWidth="1"/>
    <col min="10499" max="10499" width="13" style="1" bestFit="1" customWidth="1"/>
    <col min="10500" max="10500" width="21" style="1" bestFit="1" customWidth="1"/>
    <col min="10501" max="10501" width="13" style="1" bestFit="1" customWidth="1"/>
    <col min="10502" max="10502" width="12.42578125" style="1" bestFit="1" customWidth="1"/>
    <col min="10503" max="10503" width="15" style="1" bestFit="1" customWidth="1"/>
    <col min="10504" max="10504" width="19.5703125" style="1" bestFit="1" customWidth="1"/>
    <col min="10505" max="10505" width="11.7109375" style="1" bestFit="1" customWidth="1"/>
    <col min="10506" max="10506" width="15.140625" style="1" bestFit="1" customWidth="1"/>
    <col min="10507" max="10507" width="15" style="1" bestFit="1" customWidth="1"/>
    <col min="10508" max="10752" width="11.42578125" style="1"/>
    <col min="10753" max="10753" width="48" style="1" customWidth="1"/>
    <col min="10754" max="10754" width="19.7109375" style="1" bestFit="1" customWidth="1"/>
    <col min="10755" max="10755" width="13" style="1" bestFit="1" customWidth="1"/>
    <col min="10756" max="10756" width="21" style="1" bestFit="1" customWidth="1"/>
    <col min="10757" max="10757" width="13" style="1" bestFit="1" customWidth="1"/>
    <col min="10758" max="10758" width="12.42578125" style="1" bestFit="1" customWidth="1"/>
    <col min="10759" max="10759" width="15" style="1" bestFit="1" customWidth="1"/>
    <col min="10760" max="10760" width="19.5703125" style="1" bestFit="1" customWidth="1"/>
    <col min="10761" max="10761" width="11.7109375" style="1" bestFit="1" customWidth="1"/>
    <col min="10762" max="10762" width="15.140625" style="1" bestFit="1" customWidth="1"/>
    <col min="10763" max="10763" width="15" style="1" bestFit="1" customWidth="1"/>
    <col min="10764" max="11008" width="11.42578125" style="1"/>
    <col min="11009" max="11009" width="48" style="1" customWidth="1"/>
    <col min="11010" max="11010" width="19.7109375" style="1" bestFit="1" customWidth="1"/>
    <col min="11011" max="11011" width="13" style="1" bestFit="1" customWidth="1"/>
    <col min="11012" max="11012" width="21" style="1" bestFit="1" customWidth="1"/>
    <col min="11013" max="11013" width="13" style="1" bestFit="1" customWidth="1"/>
    <col min="11014" max="11014" width="12.42578125" style="1" bestFit="1" customWidth="1"/>
    <col min="11015" max="11015" width="15" style="1" bestFit="1" customWidth="1"/>
    <col min="11016" max="11016" width="19.5703125" style="1" bestFit="1" customWidth="1"/>
    <col min="11017" max="11017" width="11.7109375" style="1" bestFit="1" customWidth="1"/>
    <col min="11018" max="11018" width="15.140625" style="1" bestFit="1" customWidth="1"/>
    <col min="11019" max="11019" width="15" style="1" bestFit="1" customWidth="1"/>
    <col min="11020" max="11264" width="11.42578125" style="1"/>
    <col min="11265" max="11265" width="48" style="1" customWidth="1"/>
    <col min="11266" max="11266" width="19.7109375" style="1" bestFit="1" customWidth="1"/>
    <col min="11267" max="11267" width="13" style="1" bestFit="1" customWidth="1"/>
    <col min="11268" max="11268" width="21" style="1" bestFit="1" customWidth="1"/>
    <col min="11269" max="11269" width="13" style="1" bestFit="1" customWidth="1"/>
    <col min="11270" max="11270" width="12.42578125" style="1" bestFit="1" customWidth="1"/>
    <col min="11271" max="11271" width="15" style="1" bestFit="1" customWidth="1"/>
    <col min="11272" max="11272" width="19.5703125" style="1" bestFit="1" customWidth="1"/>
    <col min="11273" max="11273" width="11.7109375" style="1" bestFit="1" customWidth="1"/>
    <col min="11274" max="11274" width="15.140625" style="1" bestFit="1" customWidth="1"/>
    <col min="11275" max="11275" width="15" style="1" bestFit="1" customWidth="1"/>
    <col min="11276" max="11520" width="11.42578125" style="1"/>
    <col min="11521" max="11521" width="48" style="1" customWidth="1"/>
    <col min="11522" max="11522" width="19.7109375" style="1" bestFit="1" customWidth="1"/>
    <col min="11523" max="11523" width="13" style="1" bestFit="1" customWidth="1"/>
    <col min="11524" max="11524" width="21" style="1" bestFit="1" customWidth="1"/>
    <col min="11525" max="11525" width="13" style="1" bestFit="1" customWidth="1"/>
    <col min="11526" max="11526" width="12.42578125" style="1" bestFit="1" customWidth="1"/>
    <col min="11527" max="11527" width="15" style="1" bestFit="1" customWidth="1"/>
    <col min="11528" max="11528" width="19.5703125" style="1" bestFit="1" customWidth="1"/>
    <col min="11529" max="11529" width="11.7109375" style="1" bestFit="1" customWidth="1"/>
    <col min="11530" max="11530" width="15.140625" style="1" bestFit="1" customWidth="1"/>
    <col min="11531" max="11531" width="15" style="1" bestFit="1" customWidth="1"/>
    <col min="11532" max="11776" width="11.42578125" style="1"/>
    <col min="11777" max="11777" width="48" style="1" customWidth="1"/>
    <col min="11778" max="11778" width="19.7109375" style="1" bestFit="1" customWidth="1"/>
    <col min="11779" max="11779" width="13" style="1" bestFit="1" customWidth="1"/>
    <col min="11780" max="11780" width="21" style="1" bestFit="1" customWidth="1"/>
    <col min="11781" max="11781" width="13" style="1" bestFit="1" customWidth="1"/>
    <col min="11782" max="11782" width="12.42578125" style="1" bestFit="1" customWidth="1"/>
    <col min="11783" max="11783" width="15" style="1" bestFit="1" customWidth="1"/>
    <col min="11784" max="11784" width="19.5703125" style="1" bestFit="1" customWidth="1"/>
    <col min="11785" max="11785" width="11.7109375" style="1" bestFit="1" customWidth="1"/>
    <col min="11786" max="11786" width="15.140625" style="1" bestFit="1" customWidth="1"/>
    <col min="11787" max="11787" width="15" style="1" bestFit="1" customWidth="1"/>
    <col min="11788" max="12032" width="11.42578125" style="1"/>
    <col min="12033" max="12033" width="48" style="1" customWidth="1"/>
    <col min="12034" max="12034" width="19.7109375" style="1" bestFit="1" customWidth="1"/>
    <col min="12035" max="12035" width="13" style="1" bestFit="1" customWidth="1"/>
    <col min="12036" max="12036" width="21" style="1" bestFit="1" customWidth="1"/>
    <col min="12037" max="12037" width="13" style="1" bestFit="1" customWidth="1"/>
    <col min="12038" max="12038" width="12.42578125" style="1" bestFit="1" customWidth="1"/>
    <col min="12039" max="12039" width="15" style="1" bestFit="1" customWidth="1"/>
    <col min="12040" max="12040" width="19.5703125" style="1" bestFit="1" customWidth="1"/>
    <col min="12041" max="12041" width="11.7109375" style="1" bestFit="1" customWidth="1"/>
    <col min="12042" max="12042" width="15.140625" style="1" bestFit="1" customWidth="1"/>
    <col min="12043" max="12043" width="15" style="1" bestFit="1" customWidth="1"/>
    <col min="12044" max="12288" width="11.42578125" style="1"/>
    <col min="12289" max="12289" width="48" style="1" customWidth="1"/>
    <col min="12290" max="12290" width="19.7109375" style="1" bestFit="1" customWidth="1"/>
    <col min="12291" max="12291" width="13" style="1" bestFit="1" customWidth="1"/>
    <col min="12292" max="12292" width="21" style="1" bestFit="1" customWidth="1"/>
    <col min="12293" max="12293" width="13" style="1" bestFit="1" customWidth="1"/>
    <col min="12294" max="12294" width="12.42578125" style="1" bestFit="1" customWidth="1"/>
    <col min="12295" max="12295" width="15" style="1" bestFit="1" customWidth="1"/>
    <col min="12296" max="12296" width="19.5703125" style="1" bestFit="1" customWidth="1"/>
    <col min="12297" max="12297" width="11.7109375" style="1" bestFit="1" customWidth="1"/>
    <col min="12298" max="12298" width="15.140625" style="1" bestFit="1" customWidth="1"/>
    <col min="12299" max="12299" width="15" style="1" bestFit="1" customWidth="1"/>
    <col min="12300" max="12544" width="11.42578125" style="1"/>
    <col min="12545" max="12545" width="48" style="1" customWidth="1"/>
    <col min="12546" max="12546" width="19.7109375" style="1" bestFit="1" customWidth="1"/>
    <col min="12547" max="12547" width="13" style="1" bestFit="1" customWidth="1"/>
    <col min="12548" max="12548" width="21" style="1" bestFit="1" customWidth="1"/>
    <col min="12549" max="12549" width="13" style="1" bestFit="1" customWidth="1"/>
    <col min="12550" max="12550" width="12.42578125" style="1" bestFit="1" customWidth="1"/>
    <col min="12551" max="12551" width="15" style="1" bestFit="1" customWidth="1"/>
    <col min="12552" max="12552" width="19.5703125" style="1" bestFit="1" customWidth="1"/>
    <col min="12553" max="12553" width="11.7109375" style="1" bestFit="1" customWidth="1"/>
    <col min="12554" max="12554" width="15.140625" style="1" bestFit="1" customWidth="1"/>
    <col min="12555" max="12555" width="15" style="1" bestFit="1" customWidth="1"/>
    <col min="12556" max="12800" width="11.42578125" style="1"/>
    <col min="12801" max="12801" width="48" style="1" customWidth="1"/>
    <col min="12802" max="12802" width="19.7109375" style="1" bestFit="1" customWidth="1"/>
    <col min="12803" max="12803" width="13" style="1" bestFit="1" customWidth="1"/>
    <col min="12804" max="12804" width="21" style="1" bestFit="1" customWidth="1"/>
    <col min="12805" max="12805" width="13" style="1" bestFit="1" customWidth="1"/>
    <col min="12806" max="12806" width="12.42578125" style="1" bestFit="1" customWidth="1"/>
    <col min="12807" max="12807" width="15" style="1" bestFit="1" customWidth="1"/>
    <col min="12808" max="12808" width="19.5703125" style="1" bestFit="1" customWidth="1"/>
    <col min="12809" max="12809" width="11.7109375" style="1" bestFit="1" customWidth="1"/>
    <col min="12810" max="12810" width="15.140625" style="1" bestFit="1" customWidth="1"/>
    <col min="12811" max="12811" width="15" style="1" bestFit="1" customWidth="1"/>
    <col min="12812" max="13056" width="11.42578125" style="1"/>
    <col min="13057" max="13057" width="48" style="1" customWidth="1"/>
    <col min="13058" max="13058" width="19.7109375" style="1" bestFit="1" customWidth="1"/>
    <col min="13059" max="13059" width="13" style="1" bestFit="1" customWidth="1"/>
    <col min="13060" max="13060" width="21" style="1" bestFit="1" customWidth="1"/>
    <col min="13061" max="13061" width="13" style="1" bestFit="1" customWidth="1"/>
    <col min="13062" max="13062" width="12.42578125" style="1" bestFit="1" customWidth="1"/>
    <col min="13063" max="13063" width="15" style="1" bestFit="1" customWidth="1"/>
    <col min="13064" max="13064" width="19.5703125" style="1" bestFit="1" customWidth="1"/>
    <col min="13065" max="13065" width="11.7109375" style="1" bestFit="1" customWidth="1"/>
    <col min="13066" max="13066" width="15.140625" style="1" bestFit="1" customWidth="1"/>
    <col min="13067" max="13067" width="15" style="1" bestFit="1" customWidth="1"/>
    <col min="13068" max="13312" width="11.42578125" style="1"/>
    <col min="13313" max="13313" width="48" style="1" customWidth="1"/>
    <col min="13314" max="13314" width="19.7109375" style="1" bestFit="1" customWidth="1"/>
    <col min="13315" max="13315" width="13" style="1" bestFit="1" customWidth="1"/>
    <col min="13316" max="13316" width="21" style="1" bestFit="1" customWidth="1"/>
    <col min="13317" max="13317" width="13" style="1" bestFit="1" customWidth="1"/>
    <col min="13318" max="13318" width="12.42578125" style="1" bestFit="1" customWidth="1"/>
    <col min="13319" max="13319" width="15" style="1" bestFit="1" customWidth="1"/>
    <col min="13320" max="13320" width="19.5703125" style="1" bestFit="1" customWidth="1"/>
    <col min="13321" max="13321" width="11.7109375" style="1" bestFit="1" customWidth="1"/>
    <col min="13322" max="13322" width="15.140625" style="1" bestFit="1" customWidth="1"/>
    <col min="13323" max="13323" width="15" style="1" bestFit="1" customWidth="1"/>
    <col min="13324" max="13568" width="11.42578125" style="1"/>
    <col min="13569" max="13569" width="48" style="1" customWidth="1"/>
    <col min="13570" max="13570" width="19.7109375" style="1" bestFit="1" customWidth="1"/>
    <col min="13571" max="13571" width="13" style="1" bestFit="1" customWidth="1"/>
    <col min="13572" max="13572" width="21" style="1" bestFit="1" customWidth="1"/>
    <col min="13573" max="13573" width="13" style="1" bestFit="1" customWidth="1"/>
    <col min="13574" max="13574" width="12.42578125" style="1" bestFit="1" customWidth="1"/>
    <col min="13575" max="13575" width="15" style="1" bestFit="1" customWidth="1"/>
    <col min="13576" max="13576" width="19.5703125" style="1" bestFit="1" customWidth="1"/>
    <col min="13577" max="13577" width="11.7109375" style="1" bestFit="1" customWidth="1"/>
    <col min="13578" max="13578" width="15.140625" style="1" bestFit="1" customWidth="1"/>
    <col min="13579" max="13579" width="15" style="1" bestFit="1" customWidth="1"/>
    <col min="13580" max="13824" width="11.42578125" style="1"/>
    <col min="13825" max="13825" width="48" style="1" customWidth="1"/>
    <col min="13826" max="13826" width="19.7109375" style="1" bestFit="1" customWidth="1"/>
    <col min="13827" max="13827" width="13" style="1" bestFit="1" customWidth="1"/>
    <col min="13828" max="13828" width="21" style="1" bestFit="1" customWidth="1"/>
    <col min="13829" max="13829" width="13" style="1" bestFit="1" customWidth="1"/>
    <col min="13830" max="13830" width="12.42578125" style="1" bestFit="1" customWidth="1"/>
    <col min="13831" max="13831" width="15" style="1" bestFit="1" customWidth="1"/>
    <col min="13832" max="13832" width="19.5703125" style="1" bestFit="1" customWidth="1"/>
    <col min="13833" max="13833" width="11.7109375" style="1" bestFit="1" customWidth="1"/>
    <col min="13834" max="13834" width="15.140625" style="1" bestFit="1" customWidth="1"/>
    <col min="13835" max="13835" width="15" style="1" bestFit="1" customWidth="1"/>
    <col min="13836" max="14080" width="11.42578125" style="1"/>
    <col min="14081" max="14081" width="48" style="1" customWidth="1"/>
    <col min="14082" max="14082" width="19.7109375" style="1" bestFit="1" customWidth="1"/>
    <col min="14083" max="14083" width="13" style="1" bestFit="1" customWidth="1"/>
    <col min="14084" max="14084" width="21" style="1" bestFit="1" customWidth="1"/>
    <col min="14085" max="14085" width="13" style="1" bestFit="1" customWidth="1"/>
    <col min="14086" max="14086" width="12.42578125" style="1" bestFit="1" customWidth="1"/>
    <col min="14087" max="14087" width="15" style="1" bestFit="1" customWidth="1"/>
    <col min="14088" max="14088" width="19.5703125" style="1" bestFit="1" customWidth="1"/>
    <col min="14089" max="14089" width="11.7109375" style="1" bestFit="1" customWidth="1"/>
    <col min="14090" max="14090" width="15.140625" style="1" bestFit="1" customWidth="1"/>
    <col min="14091" max="14091" width="15" style="1" bestFit="1" customWidth="1"/>
    <col min="14092" max="14336" width="11.42578125" style="1"/>
    <col min="14337" max="14337" width="48" style="1" customWidth="1"/>
    <col min="14338" max="14338" width="19.7109375" style="1" bestFit="1" customWidth="1"/>
    <col min="14339" max="14339" width="13" style="1" bestFit="1" customWidth="1"/>
    <col min="14340" max="14340" width="21" style="1" bestFit="1" customWidth="1"/>
    <col min="14341" max="14341" width="13" style="1" bestFit="1" customWidth="1"/>
    <col min="14342" max="14342" width="12.42578125" style="1" bestFit="1" customWidth="1"/>
    <col min="14343" max="14343" width="15" style="1" bestFit="1" customWidth="1"/>
    <col min="14344" max="14344" width="19.5703125" style="1" bestFit="1" customWidth="1"/>
    <col min="14345" max="14345" width="11.7109375" style="1" bestFit="1" customWidth="1"/>
    <col min="14346" max="14346" width="15.140625" style="1" bestFit="1" customWidth="1"/>
    <col min="14347" max="14347" width="15" style="1" bestFit="1" customWidth="1"/>
    <col min="14348" max="14592" width="11.42578125" style="1"/>
    <col min="14593" max="14593" width="48" style="1" customWidth="1"/>
    <col min="14594" max="14594" width="19.7109375" style="1" bestFit="1" customWidth="1"/>
    <col min="14595" max="14595" width="13" style="1" bestFit="1" customWidth="1"/>
    <col min="14596" max="14596" width="21" style="1" bestFit="1" customWidth="1"/>
    <col min="14597" max="14597" width="13" style="1" bestFit="1" customWidth="1"/>
    <col min="14598" max="14598" width="12.42578125" style="1" bestFit="1" customWidth="1"/>
    <col min="14599" max="14599" width="15" style="1" bestFit="1" customWidth="1"/>
    <col min="14600" max="14600" width="19.5703125" style="1" bestFit="1" customWidth="1"/>
    <col min="14601" max="14601" width="11.7109375" style="1" bestFit="1" customWidth="1"/>
    <col min="14602" max="14602" width="15.140625" style="1" bestFit="1" customWidth="1"/>
    <col min="14603" max="14603" width="15" style="1" bestFit="1" customWidth="1"/>
    <col min="14604" max="14848" width="11.42578125" style="1"/>
    <col min="14849" max="14849" width="48" style="1" customWidth="1"/>
    <col min="14850" max="14850" width="19.7109375" style="1" bestFit="1" customWidth="1"/>
    <col min="14851" max="14851" width="13" style="1" bestFit="1" customWidth="1"/>
    <col min="14852" max="14852" width="21" style="1" bestFit="1" customWidth="1"/>
    <col min="14853" max="14853" width="13" style="1" bestFit="1" customWidth="1"/>
    <col min="14854" max="14854" width="12.42578125" style="1" bestFit="1" customWidth="1"/>
    <col min="14855" max="14855" width="15" style="1" bestFit="1" customWidth="1"/>
    <col min="14856" max="14856" width="19.5703125" style="1" bestFit="1" customWidth="1"/>
    <col min="14857" max="14857" width="11.7109375" style="1" bestFit="1" customWidth="1"/>
    <col min="14858" max="14858" width="15.140625" style="1" bestFit="1" customWidth="1"/>
    <col min="14859" max="14859" width="15" style="1" bestFit="1" customWidth="1"/>
    <col min="14860" max="15104" width="11.42578125" style="1"/>
    <col min="15105" max="15105" width="48" style="1" customWidth="1"/>
    <col min="15106" max="15106" width="19.7109375" style="1" bestFit="1" customWidth="1"/>
    <col min="15107" max="15107" width="13" style="1" bestFit="1" customWidth="1"/>
    <col min="15108" max="15108" width="21" style="1" bestFit="1" customWidth="1"/>
    <col min="15109" max="15109" width="13" style="1" bestFit="1" customWidth="1"/>
    <col min="15110" max="15110" width="12.42578125" style="1" bestFit="1" customWidth="1"/>
    <col min="15111" max="15111" width="15" style="1" bestFit="1" customWidth="1"/>
    <col min="15112" max="15112" width="19.5703125" style="1" bestFit="1" customWidth="1"/>
    <col min="15113" max="15113" width="11.7109375" style="1" bestFit="1" customWidth="1"/>
    <col min="15114" max="15114" width="15.140625" style="1" bestFit="1" customWidth="1"/>
    <col min="15115" max="15115" width="15" style="1" bestFit="1" customWidth="1"/>
    <col min="15116" max="15360" width="11.42578125" style="1"/>
    <col min="15361" max="15361" width="48" style="1" customWidth="1"/>
    <col min="15362" max="15362" width="19.7109375" style="1" bestFit="1" customWidth="1"/>
    <col min="15363" max="15363" width="13" style="1" bestFit="1" customWidth="1"/>
    <col min="15364" max="15364" width="21" style="1" bestFit="1" customWidth="1"/>
    <col min="15365" max="15365" width="13" style="1" bestFit="1" customWidth="1"/>
    <col min="15366" max="15366" width="12.42578125" style="1" bestFit="1" customWidth="1"/>
    <col min="15367" max="15367" width="15" style="1" bestFit="1" customWidth="1"/>
    <col min="15368" max="15368" width="19.5703125" style="1" bestFit="1" customWidth="1"/>
    <col min="15369" max="15369" width="11.7109375" style="1" bestFit="1" customWidth="1"/>
    <col min="15370" max="15370" width="15.140625" style="1" bestFit="1" customWidth="1"/>
    <col min="15371" max="15371" width="15" style="1" bestFit="1" customWidth="1"/>
    <col min="15372" max="15616" width="11.42578125" style="1"/>
    <col min="15617" max="15617" width="48" style="1" customWidth="1"/>
    <col min="15618" max="15618" width="19.7109375" style="1" bestFit="1" customWidth="1"/>
    <col min="15619" max="15619" width="13" style="1" bestFit="1" customWidth="1"/>
    <col min="15620" max="15620" width="21" style="1" bestFit="1" customWidth="1"/>
    <col min="15621" max="15621" width="13" style="1" bestFit="1" customWidth="1"/>
    <col min="15622" max="15622" width="12.42578125" style="1" bestFit="1" customWidth="1"/>
    <col min="15623" max="15623" width="15" style="1" bestFit="1" customWidth="1"/>
    <col min="15624" max="15624" width="19.5703125" style="1" bestFit="1" customWidth="1"/>
    <col min="15625" max="15625" width="11.7109375" style="1" bestFit="1" customWidth="1"/>
    <col min="15626" max="15626" width="15.140625" style="1" bestFit="1" customWidth="1"/>
    <col min="15627" max="15627" width="15" style="1" bestFit="1" customWidth="1"/>
    <col min="15628" max="15872" width="11.42578125" style="1"/>
    <col min="15873" max="15873" width="48" style="1" customWidth="1"/>
    <col min="15874" max="15874" width="19.7109375" style="1" bestFit="1" customWidth="1"/>
    <col min="15875" max="15875" width="13" style="1" bestFit="1" customWidth="1"/>
    <col min="15876" max="15876" width="21" style="1" bestFit="1" customWidth="1"/>
    <col min="15877" max="15877" width="13" style="1" bestFit="1" customWidth="1"/>
    <col min="15878" max="15878" width="12.42578125" style="1" bestFit="1" customWidth="1"/>
    <col min="15879" max="15879" width="15" style="1" bestFit="1" customWidth="1"/>
    <col min="15880" max="15880" width="19.5703125" style="1" bestFit="1" customWidth="1"/>
    <col min="15881" max="15881" width="11.7109375" style="1" bestFit="1" customWidth="1"/>
    <col min="15882" max="15882" width="15.140625" style="1" bestFit="1" customWidth="1"/>
    <col min="15883" max="15883" width="15" style="1" bestFit="1" customWidth="1"/>
    <col min="15884" max="16128" width="11.42578125" style="1"/>
    <col min="16129" max="16129" width="48" style="1" customWidth="1"/>
    <col min="16130" max="16130" width="19.7109375" style="1" bestFit="1" customWidth="1"/>
    <col min="16131" max="16131" width="13" style="1" bestFit="1" customWidth="1"/>
    <col min="16132" max="16132" width="21" style="1" bestFit="1" customWidth="1"/>
    <col min="16133" max="16133" width="13" style="1" bestFit="1" customWidth="1"/>
    <col min="16134" max="16134" width="12.42578125" style="1" bestFit="1" customWidth="1"/>
    <col min="16135" max="16135" width="15" style="1" bestFit="1" customWidth="1"/>
    <col min="16136" max="16136" width="19.5703125" style="1" bestFit="1" customWidth="1"/>
    <col min="16137" max="16137" width="11.7109375" style="1" bestFit="1" customWidth="1"/>
    <col min="16138" max="16138" width="15.140625" style="1" bestFit="1" customWidth="1"/>
    <col min="16139" max="16139" width="15" style="1" bestFit="1" customWidth="1"/>
    <col min="16140" max="16384" width="11.42578125" style="1"/>
  </cols>
  <sheetData>
    <row r="1" spans="1:12" ht="30" customHeight="1" x14ac:dyDescent="0.25">
      <c r="A1" s="376" t="s">
        <v>0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17" t="s">
        <v>47</v>
      </c>
    </row>
    <row r="2" spans="1:12" ht="15" customHeight="1" x14ac:dyDescent="0.25">
      <c r="A2" s="377" t="s">
        <v>148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</row>
    <row r="3" spans="1:12" ht="15" customHeight="1" x14ac:dyDescent="0.25">
      <c r="A3" s="377" t="s">
        <v>2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</row>
    <row r="4" spans="1:12" ht="30" customHeight="1" x14ac:dyDescent="0.25">
      <c r="A4" s="378" t="s">
        <v>49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</row>
    <row r="5" spans="1:12" ht="3.75" customHeight="1" x14ac:dyDescent="0.25"/>
    <row r="6" spans="1:12" ht="30" customHeight="1" x14ac:dyDescent="0.25">
      <c r="A6" s="49"/>
      <c r="B6" s="388" t="s">
        <v>149</v>
      </c>
      <c r="C6" s="388" t="s">
        <v>150</v>
      </c>
      <c r="D6" s="388" t="s">
        <v>151</v>
      </c>
      <c r="E6" s="388" t="s">
        <v>152</v>
      </c>
      <c r="F6" s="388" t="s">
        <v>153</v>
      </c>
      <c r="G6" s="388" t="s">
        <v>154</v>
      </c>
      <c r="H6" s="388" t="s">
        <v>155</v>
      </c>
      <c r="I6" s="388" t="s">
        <v>156</v>
      </c>
      <c r="J6" s="388" t="s">
        <v>157</v>
      </c>
      <c r="K6" s="388" t="s">
        <v>46</v>
      </c>
    </row>
    <row r="7" spans="1:12" ht="15" customHeight="1" x14ac:dyDescent="0.25">
      <c r="A7" s="49" t="s">
        <v>158</v>
      </c>
      <c r="B7" s="388"/>
      <c r="C7" s="388"/>
      <c r="D7" s="388"/>
      <c r="E7" s="388"/>
      <c r="F7" s="388"/>
      <c r="G7" s="388"/>
      <c r="H7" s="388"/>
      <c r="I7" s="388"/>
      <c r="J7" s="388"/>
      <c r="K7" s="388"/>
    </row>
    <row r="8" spans="1:12" ht="15" customHeight="1" x14ac:dyDescent="0.25">
      <c r="A8" s="50" t="s">
        <v>61</v>
      </c>
      <c r="B8" s="28">
        <v>159053.22297999979</v>
      </c>
      <c r="C8" s="28">
        <v>2027665.1051400003</v>
      </c>
      <c r="D8" s="28">
        <v>770110.81599320017</v>
      </c>
      <c r="E8" s="28">
        <v>19401.250960000005</v>
      </c>
      <c r="F8" s="28">
        <v>11604.496099999998</v>
      </c>
      <c r="G8" s="28">
        <v>43855.883990000002</v>
      </c>
      <c r="H8" s="28">
        <v>6058247.3375100018</v>
      </c>
      <c r="I8" s="28">
        <v>8.2847800000000014</v>
      </c>
      <c r="J8" s="28">
        <v>0</v>
      </c>
      <c r="K8" s="28">
        <v>9089946.3974532019</v>
      </c>
      <c r="L8" s="16"/>
    </row>
    <row r="9" spans="1:12" ht="15" customHeight="1" x14ac:dyDescent="0.25">
      <c r="A9" s="50" t="s">
        <v>62</v>
      </c>
      <c r="B9" s="28">
        <v>38696.947690000008</v>
      </c>
      <c r="C9" s="28">
        <v>898122.14541819983</v>
      </c>
      <c r="D9" s="28">
        <v>671663.1976533999</v>
      </c>
      <c r="E9" s="28">
        <v>18748.747349999998</v>
      </c>
      <c r="F9" s="28">
        <v>10857.559310000006</v>
      </c>
      <c r="G9" s="28">
        <v>84161.961459999977</v>
      </c>
      <c r="H9" s="28">
        <v>4431984.4201112008</v>
      </c>
      <c r="I9" s="28">
        <v>0</v>
      </c>
      <c r="J9" s="28">
        <v>0</v>
      </c>
      <c r="K9" s="28">
        <v>6154234.9789928002</v>
      </c>
      <c r="L9" s="16"/>
    </row>
    <row r="10" spans="1:12" ht="15" customHeight="1" x14ac:dyDescent="0.25">
      <c r="A10" s="50" t="s">
        <v>63</v>
      </c>
      <c r="B10" s="28">
        <v>139299.95313000004</v>
      </c>
      <c r="C10" s="28">
        <v>518676.97934000002</v>
      </c>
      <c r="D10" s="28">
        <v>250082.05427000008</v>
      </c>
      <c r="E10" s="28">
        <v>148111.46525000001</v>
      </c>
      <c r="F10" s="28">
        <v>5778.9500899999994</v>
      </c>
      <c r="G10" s="28">
        <v>117189.6968084</v>
      </c>
      <c r="H10" s="28">
        <v>658276.99267999991</v>
      </c>
      <c r="I10" s="28">
        <v>0</v>
      </c>
      <c r="J10" s="28">
        <v>0</v>
      </c>
      <c r="K10" s="28">
        <v>1837416.0915684002</v>
      </c>
      <c r="L10" s="16"/>
    </row>
    <row r="11" spans="1:12" ht="15" customHeight="1" x14ac:dyDescent="0.25">
      <c r="A11" s="50" t="s">
        <v>65</v>
      </c>
      <c r="B11" s="28">
        <v>60885.403889999972</v>
      </c>
      <c r="C11" s="28">
        <v>329838.99774359993</v>
      </c>
      <c r="D11" s="28">
        <v>276105.44397999992</v>
      </c>
      <c r="E11" s="28">
        <v>12083.570410000004</v>
      </c>
      <c r="F11" s="28">
        <v>32147.083899999991</v>
      </c>
      <c r="G11" s="28">
        <v>99404.260449999958</v>
      </c>
      <c r="H11" s="28">
        <v>6552877.4181140009</v>
      </c>
      <c r="I11" s="28">
        <v>450086.57876999996</v>
      </c>
      <c r="J11" s="28">
        <v>755.65839000000005</v>
      </c>
      <c r="K11" s="28">
        <v>7814184.4156476008</v>
      </c>
      <c r="L11" s="16"/>
    </row>
    <row r="12" spans="1:12" ht="15" customHeight="1" x14ac:dyDescent="0.25">
      <c r="A12" s="50" t="s">
        <v>66</v>
      </c>
      <c r="B12" s="28">
        <v>351215.75728079991</v>
      </c>
      <c r="C12" s="28">
        <v>3711327.7415653998</v>
      </c>
      <c r="D12" s="28">
        <v>1899486.7383500009</v>
      </c>
      <c r="E12" s="28">
        <v>141183.34677999996</v>
      </c>
      <c r="F12" s="28">
        <v>288951.99296000006</v>
      </c>
      <c r="G12" s="28">
        <v>327417.36325000005</v>
      </c>
      <c r="H12" s="28">
        <v>4807547.1786772013</v>
      </c>
      <c r="I12" s="28">
        <v>44251.196630000028</v>
      </c>
      <c r="J12" s="28">
        <v>11333.445053000001</v>
      </c>
      <c r="K12" s="28">
        <v>11582714.760546403</v>
      </c>
      <c r="L12" s="16"/>
    </row>
    <row r="13" spans="1:12" ht="15" customHeight="1" x14ac:dyDescent="0.25">
      <c r="A13" s="50" t="s">
        <v>67</v>
      </c>
      <c r="B13" s="28">
        <v>137926.23690999998</v>
      </c>
      <c r="C13" s="28">
        <v>3338476.1187300007</v>
      </c>
      <c r="D13" s="28">
        <v>1610327.5326799997</v>
      </c>
      <c r="E13" s="28">
        <v>72849.800019999981</v>
      </c>
      <c r="F13" s="28">
        <v>128840.12204999998</v>
      </c>
      <c r="G13" s="28">
        <v>340210.98194999987</v>
      </c>
      <c r="H13" s="28">
        <v>6842673.860340002</v>
      </c>
      <c r="I13" s="28">
        <v>42081.375710000008</v>
      </c>
      <c r="J13" s="28">
        <v>44414.900019999994</v>
      </c>
      <c r="K13" s="28">
        <v>12557800.928410001</v>
      </c>
      <c r="L13" s="16"/>
    </row>
    <row r="14" spans="1:12" ht="15" customHeight="1" x14ac:dyDescent="0.25">
      <c r="A14" s="50" t="s">
        <v>68</v>
      </c>
      <c r="B14" s="28">
        <v>348425.91866299981</v>
      </c>
      <c r="C14" s="28">
        <v>1967593.3815787989</v>
      </c>
      <c r="D14" s="28">
        <v>965927.10014719982</v>
      </c>
      <c r="E14" s="28">
        <v>112286.45395000001</v>
      </c>
      <c r="F14" s="28">
        <v>82374.626389800032</v>
      </c>
      <c r="G14" s="28">
        <v>293411.39843999996</v>
      </c>
      <c r="H14" s="28">
        <v>4353670.3800499989</v>
      </c>
      <c r="I14" s="28">
        <v>122918.20504999996</v>
      </c>
      <c r="J14" s="28">
        <v>2160.4534192000006</v>
      </c>
      <c r="K14" s="28">
        <v>8248767.9176879972</v>
      </c>
      <c r="L14" s="16"/>
    </row>
    <row r="15" spans="1:12" ht="15" customHeight="1" x14ac:dyDescent="0.25">
      <c r="A15" s="50" t="s">
        <v>69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53853.333822400004</v>
      </c>
      <c r="I15" s="28">
        <v>0</v>
      </c>
      <c r="J15" s="28">
        <v>0</v>
      </c>
      <c r="K15" s="28">
        <v>53853.333822400004</v>
      </c>
      <c r="L15" s="16"/>
    </row>
    <row r="16" spans="1:12" ht="15" customHeight="1" x14ac:dyDescent="0.25">
      <c r="A16" s="50" t="s">
        <v>70</v>
      </c>
      <c r="B16" s="28">
        <v>181233.04496939998</v>
      </c>
      <c r="C16" s="28">
        <v>1482553.3608199991</v>
      </c>
      <c r="D16" s="28">
        <v>1853120.2149999994</v>
      </c>
      <c r="E16" s="28">
        <v>142322.49569000001</v>
      </c>
      <c r="F16" s="28">
        <v>70213.477099999989</v>
      </c>
      <c r="G16" s="28">
        <v>75978.369890000016</v>
      </c>
      <c r="H16" s="28">
        <v>4913744.0723208003</v>
      </c>
      <c r="I16" s="28">
        <v>134933.57368</v>
      </c>
      <c r="J16" s="28">
        <v>0</v>
      </c>
      <c r="K16" s="28">
        <v>8854098.6094701998</v>
      </c>
      <c r="L16" s="16"/>
    </row>
    <row r="17" spans="1:12" ht="15" customHeight="1" x14ac:dyDescent="0.25">
      <c r="A17" s="50" t="s">
        <v>71</v>
      </c>
      <c r="B17" s="28">
        <v>286177.42626000004</v>
      </c>
      <c r="C17" s="28">
        <v>1687363.64438</v>
      </c>
      <c r="D17" s="28">
        <v>2034906.0018851992</v>
      </c>
      <c r="E17" s="28">
        <v>94757.818779999972</v>
      </c>
      <c r="F17" s="28">
        <v>251332.20288999996</v>
      </c>
      <c r="G17" s="28">
        <v>298045.1396900001</v>
      </c>
      <c r="H17" s="28">
        <v>1356216.2673099996</v>
      </c>
      <c r="I17" s="28">
        <v>292776.6798000001</v>
      </c>
      <c r="J17" s="28">
        <v>28944.789149999993</v>
      </c>
      <c r="K17" s="28">
        <v>6330519.9701451976</v>
      </c>
      <c r="L17" s="16"/>
    </row>
    <row r="18" spans="1:12" ht="15" customHeight="1" x14ac:dyDescent="0.25">
      <c r="A18" s="50" t="s">
        <v>72</v>
      </c>
      <c r="B18" s="28">
        <v>405340.47921999992</v>
      </c>
      <c r="C18" s="28">
        <v>4433441.8809599997</v>
      </c>
      <c r="D18" s="28">
        <v>2884412.5350361997</v>
      </c>
      <c r="E18" s="28">
        <v>240264.15760000004</v>
      </c>
      <c r="F18" s="28">
        <v>97390.427819999997</v>
      </c>
      <c r="G18" s="28">
        <v>388783.53609999997</v>
      </c>
      <c r="H18" s="28">
        <v>2668459.5876500001</v>
      </c>
      <c r="I18" s="28">
        <v>51718.969499999985</v>
      </c>
      <c r="J18" s="28">
        <v>7737.8764500000016</v>
      </c>
      <c r="K18" s="28">
        <v>11177549.450336199</v>
      </c>
      <c r="L18" s="16"/>
    </row>
    <row r="19" spans="1:12" ht="15" customHeight="1" x14ac:dyDescent="0.25">
      <c r="A19" s="50" t="s">
        <v>73</v>
      </c>
      <c r="B19" s="28">
        <v>2108254.3909931993</v>
      </c>
      <c r="C19" s="28">
        <v>20395059.355675999</v>
      </c>
      <c r="D19" s="28">
        <v>13216141.6349952</v>
      </c>
      <c r="E19" s="28">
        <v>1002009.10679</v>
      </c>
      <c r="F19" s="28">
        <v>979490.93860979995</v>
      </c>
      <c r="G19" s="28">
        <v>2068458.5920283997</v>
      </c>
      <c r="H19" s="28">
        <v>42697550.848585613</v>
      </c>
      <c r="I19" s="28">
        <v>1138774.8639199999</v>
      </c>
      <c r="J19" s="28">
        <v>95347.122482199979</v>
      </c>
      <c r="K19" s="28">
        <v>83701086.854080394</v>
      </c>
      <c r="L19" s="16"/>
    </row>
    <row r="20" spans="1:12" ht="15" customHeight="1" x14ac:dyDescent="0.25">
      <c r="A20" s="49" t="s">
        <v>159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16"/>
    </row>
    <row r="21" spans="1:12" ht="15" customHeight="1" x14ac:dyDescent="0.25">
      <c r="A21" s="50" t="s">
        <v>75</v>
      </c>
      <c r="B21" s="28">
        <v>0</v>
      </c>
      <c r="C21" s="28">
        <v>83350.781909999976</v>
      </c>
      <c r="D21" s="28">
        <v>90661.909853400008</v>
      </c>
      <c r="E21" s="28">
        <v>0</v>
      </c>
      <c r="F21" s="28">
        <v>0</v>
      </c>
      <c r="G21" s="28">
        <v>0</v>
      </c>
      <c r="H21" s="28">
        <v>45506.602543399997</v>
      </c>
      <c r="I21" s="28">
        <v>0</v>
      </c>
      <c r="J21" s="28">
        <v>0</v>
      </c>
      <c r="K21" s="28">
        <v>219519.29430679997</v>
      </c>
      <c r="L21" s="16"/>
    </row>
    <row r="22" spans="1:12" ht="15" customHeight="1" x14ac:dyDescent="0.25">
      <c r="A22" s="50" t="s">
        <v>76</v>
      </c>
      <c r="B22" s="28">
        <v>160594.19588999994</v>
      </c>
      <c r="C22" s="28">
        <v>676442.88875859999</v>
      </c>
      <c r="D22" s="28">
        <v>457095.74157000013</v>
      </c>
      <c r="E22" s="28">
        <v>245470.53671199988</v>
      </c>
      <c r="F22" s="28">
        <v>211808.23620000001</v>
      </c>
      <c r="G22" s="28">
        <v>180555.91223479999</v>
      </c>
      <c r="H22" s="28">
        <v>472139.06717060012</v>
      </c>
      <c r="I22" s="28">
        <v>28098.930079999998</v>
      </c>
      <c r="J22" s="28">
        <v>242.48868999999999</v>
      </c>
      <c r="K22" s="28">
        <v>2432447.997306</v>
      </c>
      <c r="L22" s="16"/>
    </row>
    <row r="23" spans="1:12" ht="15" customHeight="1" x14ac:dyDescent="0.25">
      <c r="A23" s="50" t="s">
        <v>73</v>
      </c>
      <c r="B23" s="28">
        <v>160594.19588999994</v>
      </c>
      <c r="C23" s="28">
        <v>759793.67066860001</v>
      </c>
      <c r="D23" s="28">
        <v>547757.65142340015</v>
      </c>
      <c r="E23" s="28">
        <v>245470.53671199988</v>
      </c>
      <c r="F23" s="28">
        <v>211808.23620000001</v>
      </c>
      <c r="G23" s="28">
        <v>180555.91223479999</v>
      </c>
      <c r="H23" s="28">
        <v>517645.66971400013</v>
      </c>
      <c r="I23" s="28">
        <v>28098.930079999998</v>
      </c>
      <c r="J23" s="28">
        <v>242.48868999999999</v>
      </c>
      <c r="K23" s="28">
        <v>2651967.2916127997</v>
      </c>
      <c r="L23" s="16"/>
    </row>
    <row r="24" spans="1:12" ht="15" customHeight="1" x14ac:dyDescent="0.25">
      <c r="A24" s="51" t="s">
        <v>160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16"/>
    </row>
    <row r="25" spans="1:12" ht="15" customHeight="1" x14ac:dyDescent="0.25">
      <c r="A25" s="50" t="s">
        <v>78</v>
      </c>
      <c r="B25" s="28">
        <v>3971.0893300000002</v>
      </c>
      <c r="C25" s="28">
        <v>23531.653358399999</v>
      </c>
      <c r="D25" s="28">
        <v>113.47278999999999</v>
      </c>
      <c r="E25" s="28">
        <v>0</v>
      </c>
      <c r="F25" s="28">
        <v>0</v>
      </c>
      <c r="G25" s="28">
        <v>3376.0622000000003</v>
      </c>
      <c r="H25" s="28">
        <v>867.29101000000003</v>
      </c>
      <c r="I25" s="28">
        <v>0</v>
      </c>
      <c r="J25" s="28">
        <v>0</v>
      </c>
      <c r="K25" s="28">
        <v>31859.568688399999</v>
      </c>
      <c r="L25" s="16"/>
    </row>
    <row r="26" spans="1:12" ht="15" customHeight="1" x14ac:dyDescent="0.25">
      <c r="A26" s="50" t="s">
        <v>79</v>
      </c>
      <c r="B26" s="28">
        <v>0</v>
      </c>
      <c r="C26" s="28">
        <v>0</v>
      </c>
      <c r="D26" s="28">
        <v>0</v>
      </c>
      <c r="E26" s="28">
        <v>1175.1433500000001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1175.1433500000001</v>
      </c>
      <c r="L26" s="16"/>
    </row>
    <row r="27" spans="1:12" ht="15" customHeight="1" x14ac:dyDescent="0.25">
      <c r="A27" s="50" t="s">
        <v>80</v>
      </c>
      <c r="B27" s="28">
        <v>0</v>
      </c>
      <c r="C27" s="28">
        <v>0</v>
      </c>
      <c r="D27" s="28">
        <v>12241.2015188</v>
      </c>
      <c r="E27" s="28">
        <v>0</v>
      </c>
      <c r="F27" s="28">
        <v>0</v>
      </c>
      <c r="G27" s="28">
        <v>0</v>
      </c>
      <c r="H27" s="28">
        <v>0</v>
      </c>
      <c r="I27" s="28">
        <v>752.20880999999997</v>
      </c>
      <c r="J27" s="28">
        <v>56.449380000000005</v>
      </c>
      <c r="K27" s="28">
        <v>13049.859708800001</v>
      </c>
      <c r="L27" s="16"/>
    </row>
    <row r="28" spans="1:12" ht="15" customHeight="1" x14ac:dyDescent="0.25">
      <c r="A28" s="50" t="s">
        <v>73</v>
      </c>
      <c r="B28" s="28">
        <v>3971.0893300000002</v>
      </c>
      <c r="C28" s="28">
        <v>23531.653358399999</v>
      </c>
      <c r="D28" s="28">
        <v>12354.6743088</v>
      </c>
      <c r="E28" s="28">
        <v>1175.1433500000001</v>
      </c>
      <c r="F28" s="28">
        <v>0</v>
      </c>
      <c r="G28" s="28">
        <v>3376.0622000000003</v>
      </c>
      <c r="H28" s="28">
        <v>867.29101000000003</v>
      </c>
      <c r="I28" s="28">
        <v>752.20880999999997</v>
      </c>
      <c r="J28" s="28">
        <v>56.449380000000005</v>
      </c>
      <c r="K28" s="28">
        <v>46084.571747200003</v>
      </c>
      <c r="L28" s="16"/>
    </row>
    <row r="29" spans="1:12" ht="15" customHeight="1" x14ac:dyDescent="0.25">
      <c r="A29" s="51" t="s">
        <v>81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16"/>
    </row>
    <row r="30" spans="1:12" ht="15" customHeight="1" x14ac:dyDescent="0.25">
      <c r="A30" s="50" t="s">
        <v>82</v>
      </c>
      <c r="B30" s="28">
        <v>0</v>
      </c>
      <c r="C30" s="28">
        <v>0</v>
      </c>
      <c r="D30" s="28">
        <v>7488.539749999999</v>
      </c>
      <c r="E30" s="28">
        <v>3910.4897699999992</v>
      </c>
      <c r="F30" s="28">
        <v>15420.682534800004</v>
      </c>
      <c r="G30" s="28">
        <v>0</v>
      </c>
      <c r="H30" s="28">
        <v>0</v>
      </c>
      <c r="I30" s="28">
        <v>0</v>
      </c>
      <c r="J30" s="28">
        <v>0</v>
      </c>
      <c r="K30" s="28">
        <v>26819.712054800002</v>
      </c>
      <c r="L30" s="16"/>
    </row>
    <row r="31" spans="1:12" ht="15" customHeight="1" x14ac:dyDescent="0.25">
      <c r="A31" s="50" t="s">
        <v>83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5785.9307418000008</v>
      </c>
      <c r="H31" s="28">
        <v>0</v>
      </c>
      <c r="I31" s="28">
        <v>0</v>
      </c>
      <c r="J31" s="28">
        <v>0</v>
      </c>
      <c r="K31" s="28">
        <v>5785.9307418000008</v>
      </c>
      <c r="L31" s="16"/>
    </row>
    <row r="32" spans="1:12" ht="15" customHeight="1" x14ac:dyDescent="0.25">
      <c r="A32" s="50" t="s">
        <v>84</v>
      </c>
      <c r="B32" s="28">
        <v>0</v>
      </c>
      <c r="C32" s="28">
        <v>0</v>
      </c>
      <c r="D32" s="28">
        <v>20927.186569999994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20927.186569999994</v>
      </c>
      <c r="L32" s="16"/>
    </row>
    <row r="33" spans="1:12" ht="15" customHeight="1" x14ac:dyDescent="0.25">
      <c r="A33" s="50" t="s">
        <v>108</v>
      </c>
      <c r="B33" s="28">
        <v>0</v>
      </c>
      <c r="C33" s="28">
        <v>0</v>
      </c>
      <c r="D33" s="28">
        <v>154011.3459662</v>
      </c>
      <c r="E33" s="28">
        <v>351.03543000000008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154362.38139619998</v>
      </c>
      <c r="L33" s="16"/>
    </row>
    <row r="34" spans="1:12" ht="15" customHeight="1" x14ac:dyDescent="0.25">
      <c r="A34" s="50" t="s">
        <v>85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39378.594840000005</v>
      </c>
      <c r="I34" s="28">
        <v>0</v>
      </c>
      <c r="J34" s="28">
        <v>0</v>
      </c>
      <c r="K34" s="28">
        <v>39378.594840000005</v>
      </c>
      <c r="L34" s="16"/>
    </row>
    <row r="35" spans="1:12" ht="15" customHeight="1" x14ac:dyDescent="0.25">
      <c r="A35" s="50" t="s">
        <v>86</v>
      </c>
      <c r="B35" s="28">
        <v>8760.4858000000004</v>
      </c>
      <c r="C35" s="28">
        <v>0</v>
      </c>
      <c r="D35" s="28">
        <v>0</v>
      </c>
      <c r="E35" s="28">
        <v>0</v>
      </c>
      <c r="F35" s="28">
        <v>14467.681689999998</v>
      </c>
      <c r="G35" s="28">
        <v>0</v>
      </c>
      <c r="H35" s="28">
        <v>0</v>
      </c>
      <c r="I35" s="28">
        <v>0</v>
      </c>
      <c r="J35" s="28">
        <v>0</v>
      </c>
      <c r="K35" s="28">
        <v>23228.16749</v>
      </c>
      <c r="L35" s="16"/>
    </row>
    <row r="36" spans="1:12" ht="15" customHeight="1" x14ac:dyDescent="0.25">
      <c r="A36" s="50" t="s">
        <v>87</v>
      </c>
      <c r="B36" s="28">
        <v>0</v>
      </c>
      <c r="C36" s="28">
        <v>0</v>
      </c>
      <c r="D36" s="28">
        <v>0</v>
      </c>
      <c r="E36" s="28">
        <v>0</v>
      </c>
      <c r="F36" s="28">
        <v>17867.466110000001</v>
      </c>
      <c r="G36" s="28">
        <v>319.77515</v>
      </c>
      <c r="H36" s="28">
        <v>0</v>
      </c>
      <c r="I36" s="28">
        <v>0</v>
      </c>
      <c r="J36" s="28">
        <v>0</v>
      </c>
      <c r="K36" s="28">
        <v>18187.241260000003</v>
      </c>
      <c r="L36" s="16"/>
    </row>
    <row r="37" spans="1:12" ht="15" customHeight="1" x14ac:dyDescent="0.25">
      <c r="A37" s="50" t="s">
        <v>88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3814.1550600000005</v>
      </c>
      <c r="H37" s="28">
        <v>0</v>
      </c>
      <c r="I37" s="28">
        <v>0</v>
      </c>
      <c r="J37" s="28">
        <v>0</v>
      </c>
      <c r="K37" s="28">
        <v>3814.1550600000005</v>
      </c>
      <c r="L37" s="16"/>
    </row>
    <row r="38" spans="1:12" ht="15" customHeight="1" x14ac:dyDescent="0.25">
      <c r="A38" s="50" t="s">
        <v>89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24497.807936400004</v>
      </c>
      <c r="I38" s="28">
        <v>0</v>
      </c>
      <c r="J38" s="28">
        <v>0</v>
      </c>
      <c r="K38" s="28">
        <v>24497.807936400004</v>
      </c>
      <c r="L38" s="16"/>
    </row>
    <row r="39" spans="1:12" ht="15" customHeight="1" x14ac:dyDescent="0.25">
      <c r="A39" s="50" t="s">
        <v>90</v>
      </c>
      <c r="B39" s="28">
        <v>0</v>
      </c>
      <c r="C39" s="28">
        <v>0</v>
      </c>
      <c r="D39" s="28">
        <v>29408.816149999995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29408.816149999995</v>
      </c>
      <c r="L39" s="16"/>
    </row>
    <row r="40" spans="1:12" ht="15" customHeight="1" x14ac:dyDescent="0.25">
      <c r="A40" s="50" t="s">
        <v>91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6563.0553499999996</v>
      </c>
      <c r="H40" s="28">
        <v>0</v>
      </c>
      <c r="I40" s="28">
        <v>0</v>
      </c>
      <c r="J40" s="28">
        <v>0</v>
      </c>
      <c r="K40" s="28">
        <v>6563.0553499999996</v>
      </c>
      <c r="L40" s="16"/>
    </row>
    <row r="41" spans="1:12" ht="15" customHeight="1" x14ac:dyDescent="0.25">
      <c r="A41" s="50" t="s">
        <v>92</v>
      </c>
      <c r="B41" s="28">
        <v>2017.3664600000002</v>
      </c>
      <c r="C41" s="28">
        <v>0</v>
      </c>
      <c r="D41" s="28">
        <v>21100.744129999999</v>
      </c>
      <c r="E41" s="28">
        <v>0</v>
      </c>
      <c r="F41" s="28">
        <v>0</v>
      </c>
      <c r="G41" s="28">
        <v>2042.8319800000002</v>
      </c>
      <c r="H41" s="28">
        <v>120227.82807799999</v>
      </c>
      <c r="I41" s="28">
        <v>8092.2213892000018</v>
      </c>
      <c r="J41" s="28">
        <v>2321.3734431999997</v>
      </c>
      <c r="K41" s="28">
        <v>155802.36548040001</v>
      </c>
      <c r="L41" s="16"/>
    </row>
    <row r="42" spans="1:12" ht="15" customHeight="1" x14ac:dyDescent="0.25">
      <c r="A42" s="50" t="s">
        <v>93</v>
      </c>
      <c r="B42" s="28">
        <v>0</v>
      </c>
      <c r="C42" s="28">
        <v>0</v>
      </c>
      <c r="D42" s="28">
        <v>31692.87686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31692.87686</v>
      </c>
      <c r="L42" s="16"/>
    </row>
    <row r="43" spans="1:12" ht="15" customHeight="1" x14ac:dyDescent="0.25">
      <c r="A43" s="50" t="s">
        <v>94</v>
      </c>
      <c r="B43" s="28">
        <v>0</v>
      </c>
      <c r="C43" s="28">
        <v>0</v>
      </c>
      <c r="D43" s="28">
        <v>71462.674319999991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71462.674319999991</v>
      </c>
      <c r="L43" s="16"/>
    </row>
    <row r="44" spans="1:12" ht="15" customHeight="1" x14ac:dyDescent="0.25">
      <c r="A44" s="50" t="s">
        <v>110</v>
      </c>
      <c r="B44" s="28">
        <v>0</v>
      </c>
      <c r="C44" s="28">
        <v>13135.72445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13135.72445</v>
      </c>
      <c r="L44" s="16"/>
    </row>
    <row r="45" spans="1:12" ht="15" customHeight="1" x14ac:dyDescent="0.25">
      <c r="A45" s="50" t="s">
        <v>95</v>
      </c>
      <c r="B45" s="28">
        <v>0</v>
      </c>
      <c r="C45" s="28">
        <v>0</v>
      </c>
      <c r="D45" s="28">
        <v>39679.853439999999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39679.853439999999</v>
      </c>
      <c r="L45" s="16"/>
    </row>
    <row r="46" spans="1:12" ht="15" customHeight="1" x14ac:dyDescent="0.25">
      <c r="A46" s="50" t="s">
        <v>111</v>
      </c>
      <c r="B46" s="28">
        <v>16606.933420000005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16606.933420000005</v>
      </c>
      <c r="L46" s="16"/>
    </row>
    <row r="47" spans="1:12" ht="15" customHeight="1" x14ac:dyDescent="0.25">
      <c r="A47" s="50" t="s">
        <v>96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26909.355322200005</v>
      </c>
      <c r="I47" s="28">
        <v>1373.5781200000001</v>
      </c>
      <c r="J47" s="28">
        <v>0</v>
      </c>
      <c r="K47" s="28">
        <v>28282.933442200003</v>
      </c>
      <c r="L47" s="16"/>
    </row>
    <row r="48" spans="1:12" ht="15" customHeight="1" x14ac:dyDescent="0.25">
      <c r="A48" s="50" t="s">
        <v>97</v>
      </c>
      <c r="B48" s="28">
        <v>0</v>
      </c>
      <c r="C48" s="28">
        <v>0</v>
      </c>
      <c r="D48" s="28">
        <v>0</v>
      </c>
      <c r="E48" s="28">
        <v>0</v>
      </c>
      <c r="F48" s="28">
        <v>6325.0497031999994</v>
      </c>
      <c r="G48" s="28">
        <v>1680.9556899999998</v>
      </c>
      <c r="H48" s="28">
        <v>0</v>
      </c>
      <c r="I48" s="28">
        <v>0</v>
      </c>
      <c r="J48" s="28">
        <v>0</v>
      </c>
      <c r="K48" s="28">
        <v>8006.0053931999992</v>
      </c>
      <c r="L48" s="16"/>
    </row>
    <row r="49" spans="1:12" ht="15" customHeight="1" x14ac:dyDescent="0.25">
      <c r="A49" s="50" t="s">
        <v>98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5385.5331099999994</v>
      </c>
      <c r="H49" s="28">
        <v>0</v>
      </c>
      <c r="I49" s="28">
        <v>0</v>
      </c>
      <c r="J49" s="28">
        <v>0</v>
      </c>
      <c r="K49" s="28">
        <v>5385.5331099999994</v>
      </c>
      <c r="L49" s="16"/>
    </row>
    <row r="50" spans="1:12" ht="15" customHeight="1" x14ac:dyDescent="0.25">
      <c r="A50" s="50" t="s">
        <v>99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8897.4204700000009</v>
      </c>
      <c r="H50" s="28">
        <v>0</v>
      </c>
      <c r="I50" s="28">
        <v>0</v>
      </c>
      <c r="J50" s="28">
        <v>0</v>
      </c>
      <c r="K50" s="28">
        <v>8897.4204700000009</v>
      </c>
      <c r="L50" s="16"/>
    </row>
    <row r="51" spans="1:12" ht="15" customHeight="1" x14ac:dyDescent="0.25">
      <c r="A51" s="50" t="s">
        <v>109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31086.608170600004</v>
      </c>
      <c r="I51" s="28">
        <v>0</v>
      </c>
      <c r="J51" s="28">
        <v>0</v>
      </c>
      <c r="K51" s="28">
        <v>31086.608170600004</v>
      </c>
      <c r="L51" s="16"/>
    </row>
    <row r="52" spans="1:12" ht="15" customHeight="1" x14ac:dyDescent="0.25">
      <c r="A52" s="50" t="s">
        <v>100</v>
      </c>
      <c r="B52" s="28">
        <v>0</v>
      </c>
      <c r="C52" s="28">
        <v>0</v>
      </c>
      <c r="D52" s="28">
        <v>16363.952249999993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16363.952249999993</v>
      </c>
      <c r="L52" s="16"/>
    </row>
    <row r="53" spans="1:12" ht="15" customHeight="1" x14ac:dyDescent="0.25">
      <c r="A53" s="50" t="s">
        <v>101</v>
      </c>
      <c r="B53" s="28">
        <v>0</v>
      </c>
      <c r="C53" s="28">
        <v>0</v>
      </c>
      <c r="D53" s="28">
        <v>66511.469201800006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66511.469201800006</v>
      </c>
      <c r="L53" s="16"/>
    </row>
    <row r="54" spans="1:12" ht="15" customHeight="1" x14ac:dyDescent="0.25">
      <c r="A54" s="50" t="s">
        <v>102</v>
      </c>
      <c r="B54" s="28">
        <v>0</v>
      </c>
      <c r="C54" s="28">
        <v>0</v>
      </c>
      <c r="D54" s="28">
        <v>41359.476299999995</v>
      </c>
      <c r="E54" s="28">
        <v>0</v>
      </c>
      <c r="F54" s="28">
        <v>0</v>
      </c>
      <c r="G54" s="28">
        <v>0</v>
      </c>
      <c r="H54" s="28">
        <v>11189.141440000001</v>
      </c>
      <c r="I54" s="28">
        <v>0</v>
      </c>
      <c r="J54" s="28">
        <v>0</v>
      </c>
      <c r="K54" s="28">
        <v>52548.617739999994</v>
      </c>
      <c r="L54" s="16"/>
    </row>
    <row r="55" spans="1:12" ht="15" customHeight="1" x14ac:dyDescent="0.25">
      <c r="A55" s="50" t="s">
        <v>103</v>
      </c>
      <c r="B55" s="28">
        <v>8010.2753300000022</v>
      </c>
      <c r="C55" s="28">
        <v>9906.8565900000012</v>
      </c>
      <c r="D55" s="28">
        <v>4522.0850600000003</v>
      </c>
      <c r="E55" s="28">
        <v>0</v>
      </c>
      <c r="F55" s="28">
        <v>0</v>
      </c>
      <c r="G55" s="28">
        <v>16824.7452896</v>
      </c>
      <c r="H55" s="28">
        <v>89543.897914199973</v>
      </c>
      <c r="I55" s="28">
        <v>0</v>
      </c>
      <c r="J55" s="28">
        <v>0</v>
      </c>
      <c r="K55" s="28">
        <v>128807.86018379997</v>
      </c>
      <c r="L55" s="16"/>
    </row>
    <row r="56" spans="1:12" ht="15" customHeight="1" x14ac:dyDescent="0.25">
      <c r="A56" s="50" t="s">
        <v>104</v>
      </c>
      <c r="B56" s="28">
        <v>0</v>
      </c>
      <c r="C56" s="28">
        <v>0</v>
      </c>
      <c r="D56" s="28">
        <v>11705.2231852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11705.2231852</v>
      </c>
      <c r="L56" s="16"/>
    </row>
    <row r="57" spans="1:12" ht="15" customHeight="1" x14ac:dyDescent="0.25">
      <c r="A57" s="50" t="s">
        <v>105</v>
      </c>
      <c r="B57" s="28">
        <v>5566.2240800000009</v>
      </c>
      <c r="C57" s="28">
        <v>0</v>
      </c>
      <c r="D57" s="28">
        <v>0</v>
      </c>
      <c r="E57" s="28">
        <v>26.332429999999999</v>
      </c>
      <c r="F57" s="28">
        <v>3.3520300000000001</v>
      </c>
      <c r="G57" s="28">
        <v>0</v>
      </c>
      <c r="H57" s="28">
        <v>0</v>
      </c>
      <c r="I57" s="28">
        <v>0</v>
      </c>
      <c r="J57" s="28">
        <v>0</v>
      </c>
      <c r="K57" s="28">
        <v>5595.9085400000013</v>
      </c>
      <c r="L57" s="16"/>
    </row>
    <row r="58" spans="1:12" ht="15" customHeight="1" x14ac:dyDescent="0.25">
      <c r="A58" s="50" t="s">
        <v>106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18560.156019000002</v>
      </c>
      <c r="I58" s="28">
        <v>0</v>
      </c>
      <c r="J58" s="28">
        <v>0</v>
      </c>
      <c r="K58" s="28">
        <v>18560.156019000002</v>
      </c>
      <c r="L58" s="16"/>
    </row>
    <row r="59" spans="1:12" ht="15" customHeight="1" x14ac:dyDescent="0.25">
      <c r="A59" s="50" t="s">
        <v>107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2138.7548600000005</v>
      </c>
      <c r="J59" s="28">
        <v>0</v>
      </c>
      <c r="K59" s="28">
        <v>2138.7548600000005</v>
      </c>
      <c r="L59" s="16"/>
    </row>
    <row r="60" spans="1:12" ht="15" customHeight="1" x14ac:dyDescent="0.25">
      <c r="A60" s="50" t="s">
        <v>161</v>
      </c>
      <c r="B60" s="28">
        <v>0</v>
      </c>
      <c r="C60" s="28">
        <v>0</v>
      </c>
      <c r="D60" s="28">
        <v>0</v>
      </c>
      <c r="E60" s="28">
        <v>0</v>
      </c>
      <c r="F60" s="28">
        <v>14141.002691000002</v>
      </c>
      <c r="G60" s="28">
        <v>0</v>
      </c>
      <c r="H60" s="28">
        <v>0</v>
      </c>
      <c r="I60" s="28">
        <v>0</v>
      </c>
      <c r="J60" s="28">
        <v>0</v>
      </c>
      <c r="K60" s="28">
        <v>14141.002691000002</v>
      </c>
      <c r="L60" s="16"/>
    </row>
    <row r="61" spans="1:12" ht="15" customHeight="1" x14ac:dyDescent="0.25">
      <c r="A61" s="50" t="s">
        <v>162</v>
      </c>
      <c r="B61" s="28">
        <v>265.84722999999997</v>
      </c>
      <c r="C61" s="28">
        <v>0</v>
      </c>
      <c r="D61" s="28">
        <v>19114.144170000003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19379.991400000003</v>
      </c>
      <c r="L61" s="16"/>
    </row>
    <row r="62" spans="1:12" ht="15" customHeight="1" x14ac:dyDescent="0.25">
      <c r="A62" s="50" t="s">
        <v>163</v>
      </c>
      <c r="B62" s="28">
        <v>1632.4654399999999</v>
      </c>
      <c r="C62" s="28">
        <v>0</v>
      </c>
      <c r="D62" s="28">
        <v>0</v>
      </c>
      <c r="E62" s="28">
        <v>0</v>
      </c>
      <c r="F62" s="28">
        <v>0</v>
      </c>
      <c r="G62" s="28">
        <v>5489.0831600000001</v>
      </c>
      <c r="H62" s="28">
        <v>1523.2208000000001</v>
      </c>
      <c r="I62" s="28">
        <v>0</v>
      </c>
      <c r="J62" s="28">
        <v>0</v>
      </c>
      <c r="K62" s="28">
        <v>8644.769400000001</v>
      </c>
      <c r="L62" s="16"/>
    </row>
    <row r="63" spans="1:12" ht="15" customHeight="1" x14ac:dyDescent="0.25">
      <c r="A63" s="50" t="s">
        <v>164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1863.2133500000002</v>
      </c>
      <c r="H63" s="28">
        <v>0</v>
      </c>
      <c r="I63" s="28">
        <v>0</v>
      </c>
      <c r="J63" s="28">
        <v>0</v>
      </c>
      <c r="K63" s="28">
        <v>1863.2133500000002</v>
      </c>
      <c r="L63" s="16"/>
    </row>
    <row r="64" spans="1:12" ht="15" customHeight="1" x14ac:dyDescent="0.25">
      <c r="A64" s="50" t="s">
        <v>165</v>
      </c>
      <c r="B64" s="28">
        <v>0</v>
      </c>
      <c r="C64" s="28">
        <v>1376.9181000000001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1376.9181000000001</v>
      </c>
      <c r="L64" s="16"/>
    </row>
    <row r="65" spans="1:12" ht="15" customHeight="1" x14ac:dyDescent="0.25">
      <c r="A65" s="50" t="s">
        <v>166</v>
      </c>
      <c r="B65" s="28">
        <v>0</v>
      </c>
      <c r="C65" s="28">
        <v>0</v>
      </c>
      <c r="D65" s="28">
        <v>14459.863711800002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14459.863711800002</v>
      </c>
      <c r="L65" s="16"/>
    </row>
    <row r="66" spans="1:12" ht="15" customHeight="1" x14ac:dyDescent="0.25">
      <c r="A66" s="50" t="s">
        <v>167</v>
      </c>
      <c r="B66" s="28">
        <v>0</v>
      </c>
      <c r="C66" s="28">
        <v>0</v>
      </c>
      <c r="D66" s="28">
        <v>27764.653795199996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27764.653795199996</v>
      </c>
      <c r="L66" s="16"/>
    </row>
    <row r="67" spans="1:12" ht="15" customHeight="1" x14ac:dyDescent="0.25">
      <c r="A67" s="50" t="s">
        <v>168</v>
      </c>
      <c r="B67" s="28">
        <v>0</v>
      </c>
      <c r="C67" s="28">
        <v>0</v>
      </c>
      <c r="D67" s="28">
        <v>4847.3859099999991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4847.3859099999991</v>
      </c>
      <c r="L67" s="16"/>
    </row>
    <row r="68" spans="1:12" ht="15" customHeight="1" x14ac:dyDescent="0.25">
      <c r="A68" s="50" t="s">
        <v>169</v>
      </c>
      <c r="B68" s="28">
        <v>0</v>
      </c>
      <c r="C68" s="28">
        <v>0</v>
      </c>
      <c r="D68" s="28">
        <v>789.04736720000017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789.04736720000017</v>
      </c>
      <c r="L68" s="16"/>
    </row>
    <row r="69" spans="1:12" ht="15" customHeight="1" x14ac:dyDescent="0.25">
      <c r="A69" s="50" t="s">
        <v>170</v>
      </c>
      <c r="B69" s="28">
        <v>0</v>
      </c>
      <c r="C69" s="28">
        <v>0</v>
      </c>
      <c r="D69" s="28">
        <v>612.61067999999989</v>
      </c>
      <c r="E69" s="28">
        <v>1713.4918900000002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2326.10257</v>
      </c>
      <c r="L69" s="16"/>
    </row>
    <row r="70" spans="1:12" ht="15" customHeight="1" x14ac:dyDescent="0.25">
      <c r="A70" s="50" t="s">
        <v>171</v>
      </c>
      <c r="B70" s="28">
        <v>0</v>
      </c>
      <c r="C70" s="28">
        <v>3822.2492316000003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3822.2492316000003</v>
      </c>
      <c r="L70" s="16"/>
    </row>
    <row r="71" spans="1:12" ht="15" customHeight="1" x14ac:dyDescent="0.25">
      <c r="A71" s="50" t="s">
        <v>73</v>
      </c>
      <c r="B71" s="28">
        <v>42859.597760000004</v>
      </c>
      <c r="C71" s="28">
        <v>28241.748371599999</v>
      </c>
      <c r="D71" s="28">
        <v>583821.94881740003</v>
      </c>
      <c r="E71" s="28">
        <v>6001.3495199999998</v>
      </c>
      <c r="F71" s="28">
        <v>68225.234759000014</v>
      </c>
      <c r="G71" s="28">
        <v>58666.699351400006</v>
      </c>
      <c r="H71" s="28">
        <v>362916.61052039999</v>
      </c>
      <c r="I71" s="28">
        <v>11604.554369200003</v>
      </c>
      <c r="J71" s="28">
        <v>2321.3734431999997</v>
      </c>
      <c r="K71" s="28">
        <v>1164659.1169121999</v>
      </c>
      <c r="L71" s="16"/>
    </row>
    <row r="72" spans="1:12" ht="15" customHeight="1" x14ac:dyDescent="0.25">
      <c r="A72" s="51" t="s">
        <v>123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16"/>
    </row>
    <row r="73" spans="1:12" ht="15" customHeight="1" x14ac:dyDescent="0.25">
      <c r="A73" s="50" t="s">
        <v>124</v>
      </c>
      <c r="B73" s="28">
        <v>33541.800452400006</v>
      </c>
      <c r="C73" s="28">
        <v>49469.875829399978</v>
      </c>
      <c r="D73" s="28">
        <v>145806.78917420001</v>
      </c>
      <c r="E73" s="28">
        <v>15265.5222866</v>
      </c>
      <c r="F73" s="28">
        <v>4666.1368804000003</v>
      </c>
      <c r="G73" s="28">
        <v>32392.437946199996</v>
      </c>
      <c r="H73" s="28">
        <v>122374.9479462</v>
      </c>
      <c r="I73" s="28">
        <v>1534.42698</v>
      </c>
      <c r="J73" s="28">
        <v>681.05527000000006</v>
      </c>
      <c r="K73" s="28">
        <v>405732.99276539998</v>
      </c>
      <c r="L73" s="16"/>
    </row>
    <row r="74" spans="1:12" ht="15" customHeight="1" x14ac:dyDescent="0.25">
      <c r="A74" s="50" t="s">
        <v>125</v>
      </c>
      <c r="B74" s="28">
        <v>110279.14143700001</v>
      </c>
      <c r="C74" s="28">
        <v>380019.88909000007</v>
      </c>
      <c r="D74" s="28">
        <v>80875.066099999996</v>
      </c>
      <c r="E74" s="28">
        <v>32776.418259999999</v>
      </c>
      <c r="F74" s="28">
        <v>73371.836489599998</v>
      </c>
      <c r="G74" s="28">
        <v>31000.46291200001</v>
      </c>
      <c r="H74" s="28">
        <v>48359.42969819998</v>
      </c>
      <c r="I74" s="28">
        <v>18126.202600000001</v>
      </c>
      <c r="J74" s="28">
        <v>1403.4058599999998</v>
      </c>
      <c r="K74" s="28">
        <v>776211.85244679998</v>
      </c>
      <c r="L74" s="16"/>
    </row>
    <row r="75" spans="1:12" ht="15" customHeight="1" x14ac:dyDescent="0.25">
      <c r="A75" s="50" t="s">
        <v>126</v>
      </c>
      <c r="B75" s="28">
        <v>25793.720029999993</v>
      </c>
      <c r="C75" s="28">
        <v>329319.98995999998</v>
      </c>
      <c r="D75" s="28">
        <v>13536.059800000001</v>
      </c>
      <c r="E75" s="28">
        <v>8193.4811499999996</v>
      </c>
      <c r="F75" s="28">
        <v>22025.720660000003</v>
      </c>
      <c r="G75" s="28">
        <v>3975.5804100000005</v>
      </c>
      <c r="H75" s="28">
        <v>5477.5094500000023</v>
      </c>
      <c r="I75" s="28">
        <v>40539.575619999989</v>
      </c>
      <c r="J75" s="28">
        <v>0</v>
      </c>
      <c r="K75" s="28">
        <v>448861.6370799999</v>
      </c>
      <c r="L75" s="16"/>
    </row>
    <row r="76" spans="1:12" ht="15" customHeight="1" x14ac:dyDescent="0.25">
      <c r="A76" s="50" t="s">
        <v>127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674.18632000000014</v>
      </c>
      <c r="H76" s="28">
        <v>22998.628182599998</v>
      </c>
      <c r="I76" s="28">
        <v>0</v>
      </c>
      <c r="J76" s="28">
        <v>0</v>
      </c>
      <c r="K76" s="28">
        <v>23672.814502599998</v>
      </c>
      <c r="L76" s="16"/>
    </row>
    <row r="77" spans="1:12" ht="15" customHeight="1" x14ac:dyDescent="0.25">
      <c r="A77" s="50" t="s">
        <v>128</v>
      </c>
      <c r="B77" s="28">
        <v>1675.7218799999996</v>
      </c>
      <c r="C77" s="28">
        <v>1523.02404</v>
      </c>
      <c r="D77" s="28">
        <v>152238.38169000004</v>
      </c>
      <c r="E77" s="28">
        <v>25582.869819999993</v>
      </c>
      <c r="F77" s="28">
        <v>11512.065699999999</v>
      </c>
      <c r="G77" s="28">
        <v>4703.1414600000007</v>
      </c>
      <c r="H77" s="28">
        <v>7224.1186399999997</v>
      </c>
      <c r="I77" s="28">
        <v>0</v>
      </c>
      <c r="J77" s="28">
        <v>0</v>
      </c>
      <c r="K77" s="28">
        <v>204459.32323000004</v>
      </c>
      <c r="L77" s="16"/>
    </row>
    <row r="78" spans="1:12" ht="15" customHeight="1" x14ac:dyDescent="0.25">
      <c r="A78" s="50" t="s">
        <v>129</v>
      </c>
      <c r="B78" s="28">
        <v>14173.628956799996</v>
      </c>
      <c r="C78" s="28">
        <v>40682.815737200013</v>
      </c>
      <c r="D78" s="28">
        <v>8582.1367989999999</v>
      </c>
      <c r="E78" s="28">
        <v>15138.705028400003</v>
      </c>
      <c r="F78" s="28">
        <v>8960.8865541999985</v>
      </c>
      <c r="G78" s="28">
        <v>26912.003846</v>
      </c>
      <c r="H78" s="28">
        <v>39280.798570599989</v>
      </c>
      <c r="I78" s="28">
        <v>35.06682</v>
      </c>
      <c r="J78" s="28">
        <v>1590.8448192000003</v>
      </c>
      <c r="K78" s="28">
        <v>155356.8871314</v>
      </c>
      <c r="L78" s="16"/>
    </row>
    <row r="79" spans="1:12" ht="15" customHeight="1" x14ac:dyDescent="0.25">
      <c r="A79" s="50" t="s">
        <v>130</v>
      </c>
      <c r="B79" s="28">
        <v>0</v>
      </c>
      <c r="C79" s="28">
        <v>5062.2461381999992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5062.2461381999992</v>
      </c>
      <c r="L79" s="16"/>
    </row>
    <row r="80" spans="1:12" ht="15" customHeight="1" x14ac:dyDescent="0.25">
      <c r="A80" s="50" t="s">
        <v>131</v>
      </c>
      <c r="B80" s="28">
        <v>4232.5190799999991</v>
      </c>
      <c r="C80" s="28">
        <v>30250.61421</v>
      </c>
      <c r="D80" s="28">
        <v>20519.046810000003</v>
      </c>
      <c r="E80" s="28">
        <v>13152.907529999997</v>
      </c>
      <c r="F80" s="28">
        <v>8270.0798299999988</v>
      </c>
      <c r="G80" s="28">
        <v>7744.6856799999996</v>
      </c>
      <c r="H80" s="28">
        <v>57456.756119999976</v>
      </c>
      <c r="I80" s="28">
        <v>585.35756000000003</v>
      </c>
      <c r="J80" s="28">
        <v>323.31115999999997</v>
      </c>
      <c r="K80" s="28">
        <v>142535.27797999998</v>
      </c>
      <c r="L80" s="16"/>
    </row>
    <row r="81" spans="1:12" ht="15" customHeight="1" x14ac:dyDescent="0.25">
      <c r="A81" s="50" t="s">
        <v>73</v>
      </c>
      <c r="B81" s="28">
        <v>189696.53183620001</v>
      </c>
      <c r="C81" s="28">
        <v>836328.45500480011</v>
      </c>
      <c r="D81" s="28">
        <v>421557.48037320009</v>
      </c>
      <c r="E81" s="28">
        <v>110109.904075</v>
      </c>
      <c r="F81" s="28">
        <v>128806.72611419999</v>
      </c>
      <c r="G81" s="28">
        <v>107402.4985742</v>
      </c>
      <c r="H81" s="28">
        <v>303172.18860759994</v>
      </c>
      <c r="I81" s="28">
        <v>60820.629579999986</v>
      </c>
      <c r="J81" s="28">
        <v>3998.6171092000004</v>
      </c>
      <c r="K81" s="28">
        <v>2161893.0312743997</v>
      </c>
      <c r="L81" s="16"/>
    </row>
    <row r="82" spans="1:12" ht="15" customHeight="1" x14ac:dyDescent="0.25">
      <c r="A82" s="51" t="s">
        <v>133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16"/>
    </row>
    <row r="83" spans="1:12" ht="15" customHeight="1" x14ac:dyDescent="0.25">
      <c r="A83" s="50" t="s">
        <v>134</v>
      </c>
      <c r="B83" s="28">
        <v>808161.37288999965</v>
      </c>
      <c r="C83" s="28">
        <v>5042262.4108694</v>
      </c>
      <c r="D83" s="28">
        <v>3254729.1651399988</v>
      </c>
      <c r="E83" s="28">
        <v>471319.68322000012</v>
      </c>
      <c r="F83" s="28">
        <v>344428.93112000008</v>
      </c>
      <c r="G83" s="28">
        <v>378889.00967000023</v>
      </c>
      <c r="H83" s="28">
        <v>7125178.3012443995</v>
      </c>
      <c r="I83" s="28">
        <v>230759.4169800001</v>
      </c>
      <c r="J83" s="28">
        <v>71873.516820000019</v>
      </c>
      <c r="K83" s="28">
        <v>17727601.807953797</v>
      </c>
      <c r="L83" s="16"/>
    </row>
    <row r="84" spans="1:12" ht="15" customHeight="1" x14ac:dyDescent="0.25">
      <c r="A84" s="50" t="s">
        <v>73</v>
      </c>
      <c r="B84" s="28">
        <v>808161.37288999965</v>
      </c>
      <c r="C84" s="28">
        <v>5042262.4108694</v>
      </c>
      <c r="D84" s="28">
        <v>3254729.1651399988</v>
      </c>
      <c r="E84" s="28">
        <v>471319.68322000012</v>
      </c>
      <c r="F84" s="28">
        <v>344428.93112000008</v>
      </c>
      <c r="G84" s="28">
        <v>378889.00967000023</v>
      </c>
      <c r="H84" s="28">
        <v>7125178.3012443995</v>
      </c>
      <c r="I84" s="28">
        <v>230759.4169800001</v>
      </c>
      <c r="J84" s="28">
        <v>71873.516820000019</v>
      </c>
      <c r="K84" s="28">
        <v>17727601.807953797</v>
      </c>
      <c r="L84" s="16"/>
    </row>
    <row r="85" spans="1:12" ht="15" customHeight="1" x14ac:dyDescent="0.25">
      <c r="A85" s="51" t="s">
        <v>172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16"/>
    </row>
    <row r="86" spans="1:12" ht="15" customHeight="1" x14ac:dyDescent="0.25">
      <c r="A86" s="50" t="s">
        <v>136</v>
      </c>
      <c r="B86" s="28">
        <v>324045.25900000014</v>
      </c>
      <c r="C86" s="28">
        <v>965788.70082999999</v>
      </c>
      <c r="D86" s="28">
        <v>827604.53345000034</v>
      </c>
      <c r="E86" s="28">
        <v>232141.91953999997</v>
      </c>
      <c r="F86" s="28">
        <v>326271.14116999984</v>
      </c>
      <c r="G86" s="28">
        <v>223499.68770999997</v>
      </c>
      <c r="H86" s="28">
        <v>1640940.5450799996</v>
      </c>
      <c r="I86" s="28">
        <v>84125.566230000026</v>
      </c>
      <c r="J86" s="28">
        <v>36193.388709999999</v>
      </c>
      <c r="K86" s="28">
        <v>4660610.7417199994</v>
      </c>
      <c r="L86" s="16"/>
    </row>
    <row r="87" spans="1:12" ht="15" customHeight="1" x14ac:dyDescent="0.25">
      <c r="A87" s="50" t="s">
        <v>73</v>
      </c>
      <c r="B87" s="52">
        <v>324045.25900000014</v>
      </c>
      <c r="C87" s="52">
        <v>965788.70082999999</v>
      </c>
      <c r="D87" s="52">
        <v>827604.53345000034</v>
      </c>
      <c r="E87" s="52">
        <v>232141.91953999997</v>
      </c>
      <c r="F87" s="52">
        <v>326271.14116999984</v>
      </c>
      <c r="G87" s="52">
        <v>223499.68770999997</v>
      </c>
      <c r="H87" s="52">
        <v>1640940.5450799996</v>
      </c>
      <c r="I87" s="52">
        <v>84125.566230000026</v>
      </c>
      <c r="J87" s="52">
        <v>36193.388709999999</v>
      </c>
      <c r="K87" s="52">
        <v>4660610.7417199994</v>
      </c>
      <c r="L87" s="16"/>
    </row>
    <row r="88" spans="1:12" ht="15" customHeight="1" x14ac:dyDescent="0.25">
      <c r="A88" s="51" t="s">
        <v>46</v>
      </c>
      <c r="B88" s="34">
        <v>3637582.437699399</v>
      </c>
      <c r="C88" s="34">
        <v>28051005.994778801</v>
      </c>
      <c r="D88" s="34">
        <v>18863967.088507999</v>
      </c>
      <c r="E88" s="34">
        <v>2068227.6432069999</v>
      </c>
      <c r="F88" s="34">
        <v>2059031.2079730001</v>
      </c>
      <c r="G88" s="34">
        <v>3020848.4617688004</v>
      </c>
      <c r="H88" s="34">
        <v>52648271.454762019</v>
      </c>
      <c r="I88" s="34">
        <v>1554936.1699692002</v>
      </c>
      <c r="J88" s="34">
        <v>210032.95663460001</v>
      </c>
      <c r="K88" s="34">
        <v>112113903.4153008</v>
      </c>
    </row>
    <row r="89" spans="1:12" ht="3.75" customHeight="1" thickBot="1" x14ac:dyDescent="0.3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54"/>
    </row>
    <row r="90" spans="1:12" s="55" customFormat="1" ht="37.5" customHeight="1" thickTop="1" x14ac:dyDescent="0.25">
      <c r="A90" s="389" t="s">
        <v>137</v>
      </c>
      <c r="B90" s="389"/>
      <c r="C90" s="389"/>
      <c r="D90" s="389"/>
      <c r="E90" s="389"/>
      <c r="F90" s="389"/>
      <c r="G90" s="389"/>
      <c r="H90" s="389"/>
      <c r="I90" s="389"/>
      <c r="J90" s="389"/>
      <c r="K90" s="389"/>
    </row>
    <row r="91" spans="1:12" s="55" customFormat="1" ht="15" customHeight="1" x14ac:dyDescent="0.25">
      <c r="A91" s="56" t="s">
        <v>173</v>
      </c>
      <c r="B91" s="57"/>
      <c r="C91" s="57"/>
      <c r="D91" s="57"/>
      <c r="E91" s="57"/>
      <c r="F91" s="57"/>
      <c r="G91" s="57"/>
      <c r="H91" s="57"/>
      <c r="I91" s="57"/>
      <c r="J91" s="57"/>
      <c r="K91" s="57"/>
    </row>
    <row r="92" spans="1:12" s="55" customFormat="1" ht="15" customHeight="1" x14ac:dyDescent="0.25">
      <c r="A92" s="58" t="s">
        <v>174</v>
      </c>
      <c r="B92" s="57"/>
      <c r="C92" s="57"/>
      <c r="D92" s="57"/>
      <c r="E92" s="57"/>
      <c r="F92" s="57"/>
      <c r="G92" s="57"/>
      <c r="H92" s="57"/>
      <c r="I92" s="57"/>
      <c r="J92" s="57"/>
    </row>
    <row r="93" spans="1:12" x14ac:dyDescent="0.25">
      <c r="A93" s="59"/>
      <c r="B93" s="60"/>
      <c r="C93" s="60"/>
      <c r="D93" s="60"/>
      <c r="E93" s="60"/>
      <c r="F93" s="60"/>
      <c r="G93" s="60"/>
      <c r="H93" s="60"/>
      <c r="I93" s="60"/>
      <c r="J93" s="60"/>
      <c r="K93" s="60"/>
    </row>
    <row r="94" spans="1:12" x14ac:dyDescent="0.25">
      <c r="A94" s="59"/>
      <c r="B94" s="60"/>
      <c r="C94" s="60"/>
      <c r="D94" s="60"/>
      <c r="E94" s="60"/>
      <c r="F94" s="60"/>
      <c r="G94" s="60"/>
      <c r="H94" s="60"/>
      <c r="I94" s="60"/>
      <c r="J94" s="60"/>
      <c r="K94" s="60"/>
    </row>
    <row r="95" spans="1:12" ht="15.75" x14ac:dyDescent="0.25">
      <c r="A95" s="61"/>
    </row>
    <row r="96" spans="1:12" ht="15.75" x14ac:dyDescent="0.25">
      <c r="A96" s="61"/>
    </row>
    <row r="97" spans="1:1" ht="15.75" x14ac:dyDescent="0.25">
      <c r="A97" s="61"/>
    </row>
    <row r="98" spans="1:1" ht="15.75" x14ac:dyDescent="0.25">
      <c r="A98" s="61"/>
    </row>
    <row r="99" spans="1:1" ht="15.75" x14ac:dyDescent="0.25">
      <c r="A99" s="61"/>
    </row>
    <row r="100" spans="1:1" ht="15.75" x14ac:dyDescent="0.25">
      <c r="A100" s="61"/>
    </row>
  </sheetData>
  <mergeCells count="15">
    <mergeCell ref="A90:K90"/>
    <mergeCell ref="A1:K1"/>
    <mergeCell ref="A2:K2"/>
    <mergeCell ref="A3:K3"/>
    <mergeCell ref="A4:K4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hyperlinks>
    <hyperlink ref="L1" location="ÍNDICE!A1" display="ÍNDICE" xr:uid="{589D48D5-2F03-451D-8946-177C22872232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17373-A7C9-4480-910B-7DBB92C4EAC9}">
  <dimension ref="A1:O101"/>
  <sheetViews>
    <sheetView zoomScale="85" zoomScaleNormal="85" workbookViewId="0">
      <selection activeCell="G22" sqref="G22"/>
    </sheetView>
  </sheetViews>
  <sheetFormatPr defaultColWidth="11.42578125" defaultRowHeight="15" x14ac:dyDescent="0.25"/>
  <cols>
    <col min="1" max="1" width="47.7109375" style="1" customWidth="1"/>
    <col min="2" max="2" width="16.140625" style="1" customWidth="1"/>
    <col min="3" max="4" width="13.85546875" style="1" customWidth="1"/>
    <col min="5" max="5" width="16.28515625" style="1" customWidth="1"/>
    <col min="6" max="6" width="15.7109375" style="1" customWidth="1"/>
    <col min="7" max="7" width="15.85546875" style="1" customWidth="1"/>
    <col min="8" max="8" width="15.42578125" style="1" customWidth="1"/>
    <col min="9" max="9" width="14.85546875" style="1" bestFit="1" customWidth="1"/>
    <col min="10" max="10" width="15.7109375" style="1" customWidth="1"/>
    <col min="11" max="11" width="24.7109375" style="1" customWidth="1"/>
    <col min="12" max="12" width="16.5703125" style="1" customWidth="1"/>
    <col min="13" max="13" width="12" style="1" bestFit="1" customWidth="1"/>
    <col min="14" max="256" width="11.42578125" style="1"/>
    <col min="257" max="257" width="47.7109375" style="1" customWidth="1"/>
    <col min="258" max="258" width="16.140625" style="1" customWidth="1"/>
    <col min="259" max="260" width="13.85546875" style="1" customWidth="1"/>
    <col min="261" max="261" width="16.28515625" style="1" customWidth="1"/>
    <col min="262" max="262" width="15.7109375" style="1" customWidth="1"/>
    <col min="263" max="263" width="15.85546875" style="1" customWidth="1"/>
    <col min="264" max="264" width="15.42578125" style="1" customWidth="1"/>
    <col min="265" max="265" width="14.85546875" style="1" bestFit="1" customWidth="1"/>
    <col min="266" max="266" width="15.7109375" style="1" customWidth="1"/>
    <col min="267" max="267" width="24.7109375" style="1" customWidth="1"/>
    <col min="268" max="268" width="16.5703125" style="1" customWidth="1"/>
    <col min="269" max="269" width="12" style="1" bestFit="1" customWidth="1"/>
    <col min="270" max="512" width="11.42578125" style="1"/>
    <col min="513" max="513" width="47.7109375" style="1" customWidth="1"/>
    <col min="514" max="514" width="16.140625" style="1" customWidth="1"/>
    <col min="515" max="516" width="13.85546875" style="1" customWidth="1"/>
    <col min="517" max="517" width="16.28515625" style="1" customWidth="1"/>
    <col min="518" max="518" width="15.7109375" style="1" customWidth="1"/>
    <col min="519" max="519" width="15.85546875" style="1" customWidth="1"/>
    <col min="520" max="520" width="15.42578125" style="1" customWidth="1"/>
    <col min="521" max="521" width="14.85546875" style="1" bestFit="1" customWidth="1"/>
    <col min="522" max="522" width="15.7109375" style="1" customWidth="1"/>
    <col min="523" max="523" width="24.7109375" style="1" customWidth="1"/>
    <col min="524" max="524" width="16.5703125" style="1" customWidth="1"/>
    <col min="525" max="525" width="12" style="1" bestFit="1" customWidth="1"/>
    <col min="526" max="768" width="11.42578125" style="1"/>
    <col min="769" max="769" width="47.7109375" style="1" customWidth="1"/>
    <col min="770" max="770" width="16.140625" style="1" customWidth="1"/>
    <col min="771" max="772" width="13.85546875" style="1" customWidth="1"/>
    <col min="773" max="773" width="16.28515625" style="1" customWidth="1"/>
    <col min="774" max="774" width="15.7109375" style="1" customWidth="1"/>
    <col min="775" max="775" width="15.85546875" style="1" customWidth="1"/>
    <col min="776" max="776" width="15.42578125" style="1" customWidth="1"/>
    <col min="777" max="777" width="14.85546875" style="1" bestFit="1" customWidth="1"/>
    <col min="778" max="778" width="15.7109375" style="1" customWidth="1"/>
    <col min="779" max="779" width="24.7109375" style="1" customWidth="1"/>
    <col min="780" max="780" width="16.5703125" style="1" customWidth="1"/>
    <col min="781" max="781" width="12" style="1" bestFit="1" customWidth="1"/>
    <col min="782" max="1024" width="11.42578125" style="1"/>
    <col min="1025" max="1025" width="47.7109375" style="1" customWidth="1"/>
    <col min="1026" max="1026" width="16.140625" style="1" customWidth="1"/>
    <col min="1027" max="1028" width="13.85546875" style="1" customWidth="1"/>
    <col min="1029" max="1029" width="16.28515625" style="1" customWidth="1"/>
    <col min="1030" max="1030" width="15.7109375" style="1" customWidth="1"/>
    <col min="1031" max="1031" width="15.85546875" style="1" customWidth="1"/>
    <col min="1032" max="1032" width="15.42578125" style="1" customWidth="1"/>
    <col min="1033" max="1033" width="14.85546875" style="1" bestFit="1" customWidth="1"/>
    <col min="1034" max="1034" width="15.7109375" style="1" customWidth="1"/>
    <col min="1035" max="1035" width="24.7109375" style="1" customWidth="1"/>
    <col min="1036" max="1036" width="16.5703125" style="1" customWidth="1"/>
    <col min="1037" max="1037" width="12" style="1" bestFit="1" customWidth="1"/>
    <col min="1038" max="1280" width="11.42578125" style="1"/>
    <col min="1281" max="1281" width="47.7109375" style="1" customWidth="1"/>
    <col min="1282" max="1282" width="16.140625" style="1" customWidth="1"/>
    <col min="1283" max="1284" width="13.85546875" style="1" customWidth="1"/>
    <col min="1285" max="1285" width="16.28515625" style="1" customWidth="1"/>
    <col min="1286" max="1286" width="15.7109375" style="1" customWidth="1"/>
    <col min="1287" max="1287" width="15.85546875" style="1" customWidth="1"/>
    <col min="1288" max="1288" width="15.42578125" style="1" customWidth="1"/>
    <col min="1289" max="1289" width="14.85546875" style="1" bestFit="1" customWidth="1"/>
    <col min="1290" max="1290" width="15.7109375" style="1" customWidth="1"/>
    <col min="1291" max="1291" width="24.7109375" style="1" customWidth="1"/>
    <col min="1292" max="1292" width="16.5703125" style="1" customWidth="1"/>
    <col min="1293" max="1293" width="12" style="1" bestFit="1" customWidth="1"/>
    <col min="1294" max="1536" width="11.42578125" style="1"/>
    <col min="1537" max="1537" width="47.7109375" style="1" customWidth="1"/>
    <col min="1538" max="1538" width="16.140625" style="1" customWidth="1"/>
    <col min="1539" max="1540" width="13.85546875" style="1" customWidth="1"/>
    <col min="1541" max="1541" width="16.28515625" style="1" customWidth="1"/>
    <col min="1542" max="1542" width="15.7109375" style="1" customWidth="1"/>
    <col min="1543" max="1543" width="15.85546875" style="1" customWidth="1"/>
    <col min="1544" max="1544" width="15.42578125" style="1" customWidth="1"/>
    <col min="1545" max="1545" width="14.85546875" style="1" bestFit="1" customWidth="1"/>
    <col min="1546" max="1546" width="15.7109375" style="1" customWidth="1"/>
    <col min="1547" max="1547" width="24.7109375" style="1" customWidth="1"/>
    <col min="1548" max="1548" width="16.5703125" style="1" customWidth="1"/>
    <col min="1549" max="1549" width="12" style="1" bestFit="1" customWidth="1"/>
    <col min="1550" max="1792" width="11.42578125" style="1"/>
    <col min="1793" max="1793" width="47.7109375" style="1" customWidth="1"/>
    <col min="1794" max="1794" width="16.140625" style="1" customWidth="1"/>
    <col min="1795" max="1796" width="13.85546875" style="1" customWidth="1"/>
    <col min="1797" max="1797" width="16.28515625" style="1" customWidth="1"/>
    <col min="1798" max="1798" width="15.7109375" style="1" customWidth="1"/>
    <col min="1799" max="1799" width="15.85546875" style="1" customWidth="1"/>
    <col min="1800" max="1800" width="15.42578125" style="1" customWidth="1"/>
    <col min="1801" max="1801" width="14.85546875" style="1" bestFit="1" customWidth="1"/>
    <col min="1802" max="1802" width="15.7109375" style="1" customWidth="1"/>
    <col min="1803" max="1803" width="24.7109375" style="1" customWidth="1"/>
    <col min="1804" max="1804" width="16.5703125" style="1" customWidth="1"/>
    <col min="1805" max="1805" width="12" style="1" bestFit="1" customWidth="1"/>
    <col min="1806" max="2048" width="11.42578125" style="1"/>
    <col min="2049" max="2049" width="47.7109375" style="1" customWidth="1"/>
    <col min="2050" max="2050" width="16.140625" style="1" customWidth="1"/>
    <col min="2051" max="2052" width="13.85546875" style="1" customWidth="1"/>
    <col min="2053" max="2053" width="16.28515625" style="1" customWidth="1"/>
    <col min="2054" max="2054" width="15.7109375" style="1" customWidth="1"/>
    <col min="2055" max="2055" width="15.85546875" style="1" customWidth="1"/>
    <col min="2056" max="2056" width="15.42578125" style="1" customWidth="1"/>
    <col min="2057" max="2057" width="14.85546875" style="1" bestFit="1" customWidth="1"/>
    <col min="2058" max="2058" width="15.7109375" style="1" customWidth="1"/>
    <col min="2059" max="2059" width="24.7109375" style="1" customWidth="1"/>
    <col min="2060" max="2060" width="16.5703125" style="1" customWidth="1"/>
    <col min="2061" max="2061" width="12" style="1" bestFit="1" customWidth="1"/>
    <col min="2062" max="2304" width="11.42578125" style="1"/>
    <col min="2305" max="2305" width="47.7109375" style="1" customWidth="1"/>
    <col min="2306" max="2306" width="16.140625" style="1" customWidth="1"/>
    <col min="2307" max="2308" width="13.85546875" style="1" customWidth="1"/>
    <col min="2309" max="2309" width="16.28515625" style="1" customWidth="1"/>
    <col min="2310" max="2310" width="15.7109375" style="1" customWidth="1"/>
    <col min="2311" max="2311" width="15.85546875" style="1" customWidth="1"/>
    <col min="2312" max="2312" width="15.42578125" style="1" customWidth="1"/>
    <col min="2313" max="2313" width="14.85546875" style="1" bestFit="1" customWidth="1"/>
    <col min="2314" max="2314" width="15.7109375" style="1" customWidth="1"/>
    <col min="2315" max="2315" width="24.7109375" style="1" customWidth="1"/>
    <col min="2316" max="2316" width="16.5703125" style="1" customWidth="1"/>
    <col min="2317" max="2317" width="12" style="1" bestFit="1" customWidth="1"/>
    <col min="2318" max="2560" width="11.42578125" style="1"/>
    <col min="2561" max="2561" width="47.7109375" style="1" customWidth="1"/>
    <col min="2562" max="2562" width="16.140625" style="1" customWidth="1"/>
    <col min="2563" max="2564" width="13.85546875" style="1" customWidth="1"/>
    <col min="2565" max="2565" width="16.28515625" style="1" customWidth="1"/>
    <col min="2566" max="2566" width="15.7109375" style="1" customWidth="1"/>
    <col min="2567" max="2567" width="15.85546875" style="1" customWidth="1"/>
    <col min="2568" max="2568" width="15.42578125" style="1" customWidth="1"/>
    <col min="2569" max="2569" width="14.85546875" style="1" bestFit="1" customWidth="1"/>
    <col min="2570" max="2570" width="15.7109375" style="1" customWidth="1"/>
    <col min="2571" max="2571" width="24.7109375" style="1" customWidth="1"/>
    <col min="2572" max="2572" width="16.5703125" style="1" customWidth="1"/>
    <col min="2573" max="2573" width="12" style="1" bestFit="1" customWidth="1"/>
    <col min="2574" max="2816" width="11.42578125" style="1"/>
    <col min="2817" max="2817" width="47.7109375" style="1" customWidth="1"/>
    <col min="2818" max="2818" width="16.140625" style="1" customWidth="1"/>
    <col min="2819" max="2820" width="13.85546875" style="1" customWidth="1"/>
    <col min="2821" max="2821" width="16.28515625" style="1" customWidth="1"/>
    <col min="2822" max="2822" width="15.7109375" style="1" customWidth="1"/>
    <col min="2823" max="2823" width="15.85546875" style="1" customWidth="1"/>
    <col min="2824" max="2824" width="15.42578125" style="1" customWidth="1"/>
    <col min="2825" max="2825" width="14.85546875" style="1" bestFit="1" customWidth="1"/>
    <col min="2826" max="2826" width="15.7109375" style="1" customWidth="1"/>
    <col min="2827" max="2827" width="24.7109375" style="1" customWidth="1"/>
    <col min="2828" max="2828" width="16.5703125" style="1" customWidth="1"/>
    <col min="2829" max="2829" width="12" style="1" bestFit="1" customWidth="1"/>
    <col min="2830" max="3072" width="11.42578125" style="1"/>
    <col min="3073" max="3073" width="47.7109375" style="1" customWidth="1"/>
    <col min="3074" max="3074" width="16.140625" style="1" customWidth="1"/>
    <col min="3075" max="3076" width="13.85546875" style="1" customWidth="1"/>
    <col min="3077" max="3077" width="16.28515625" style="1" customWidth="1"/>
    <col min="3078" max="3078" width="15.7109375" style="1" customWidth="1"/>
    <col min="3079" max="3079" width="15.85546875" style="1" customWidth="1"/>
    <col min="3080" max="3080" width="15.42578125" style="1" customWidth="1"/>
    <col min="3081" max="3081" width="14.85546875" style="1" bestFit="1" customWidth="1"/>
    <col min="3082" max="3082" width="15.7109375" style="1" customWidth="1"/>
    <col min="3083" max="3083" width="24.7109375" style="1" customWidth="1"/>
    <col min="3084" max="3084" width="16.5703125" style="1" customWidth="1"/>
    <col min="3085" max="3085" width="12" style="1" bestFit="1" customWidth="1"/>
    <col min="3086" max="3328" width="11.42578125" style="1"/>
    <col min="3329" max="3329" width="47.7109375" style="1" customWidth="1"/>
    <col min="3330" max="3330" width="16.140625" style="1" customWidth="1"/>
    <col min="3331" max="3332" width="13.85546875" style="1" customWidth="1"/>
    <col min="3333" max="3333" width="16.28515625" style="1" customWidth="1"/>
    <col min="3334" max="3334" width="15.7109375" style="1" customWidth="1"/>
    <col min="3335" max="3335" width="15.85546875" style="1" customWidth="1"/>
    <col min="3336" max="3336" width="15.42578125" style="1" customWidth="1"/>
    <col min="3337" max="3337" width="14.85546875" style="1" bestFit="1" customWidth="1"/>
    <col min="3338" max="3338" width="15.7109375" style="1" customWidth="1"/>
    <col min="3339" max="3339" width="24.7109375" style="1" customWidth="1"/>
    <col min="3340" max="3340" width="16.5703125" style="1" customWidth="1"/>
    <col min="3341" max="3341" width="12" style="1" bestFit="1" customWidth="1"/>
    <col min="3342" max="3584" width="11.42578125" style="1"/>
    <col min="3585" max="3585" width="47.7109375" style="1" customWidth="1"/>
    <col min="3586" max="3586" width="16.140625" style="1" customWidth="1"/>
    <col min="3587" max="3588" width="13.85546875" style="1" customWidth="1"/>
    <col min="3589" max="3589" width="16.28515625" style="1" customWidth="1"/>
    <col min="3590" max="3590" width="15.7109375" style="1" customWidth="1"/>
    <col min="3591" max="3591" width="15.85546875" style="1" customWidth="1"/>
    <col min="3592" max="3592" width="15.42578125" style="1" customWidth="1"/>
    <col min="3593" max="3593" width="14.85546875" style="1" bestFit="1" customWidth="1"/>
    <col min="3594" max="3594" width="15.7109375" style="1" customWidth="1"/>
    <col min="3595" max="3595" width="24.7109375" style="1" customWidth="1"/>
    <col min="3596" max="3596" width="16.5703125" style="1" customWidth="1"/>
    <col min="3597" max="3597" width="12" style="1" bestFit="1" customWidth="1"/>
    <col min="3598" max="3840" width="11.42578125" style="1"/>
    <col min="3841" max="3841" width="47.7109375" style="1" customWidth="1"/>
    <col min="3842" max="3842" width="16.140625" style="1" customWidth="1"/>
    <col min="3843" max="3844" width="13.85546875" style="1" customWidth="1"/>
    <col min="3845" max="3845" width="16.28515625" style="1" customWidth="1"/>
    <col min="3846" max="3846" width="15.7109375" style="1" customWidth="1"/>
    <col min="3847" max="3847" width="15.85546875" style="1" customWidth="1"/>
    <col min="3848" max="3848" width="15.42578125" style="1" customWidth="1"/>
    <col min="3849" max="3849" width="14.85546875" style="1" bestFit="1" customWidth="1"/>
    <col min="3850" max="3850" width="15.7109375" style="1" customWidth="1"/>
    <col min="3851" max="3851" width="24.7109375" style="1" customWidth="1"/>
    <col min="3852" max="3852" width="16.5703125" style="1" customWidth="1"/>
    <col min="3853" max="3853" width="12" style="1" bestFit="1" customWidth="1"/>
    <col min="3854" max="4096" width="11.42578125" style="1"/>
    <col min="4097" max="4097" width="47.7109375" style="1" customWidth="1"/>
    <col min="4098" max="4098" width="16.140625" style="1" customWidth="1"/>
    <col min="4099" max="4100" width="13.85546875" style="1" customWidth="1"/>
    <col min="4101" max="4101" width="16.28515625" style="1" customWidth="1"/>
    <col min="4102" max="4102" width="15.7109375" style="1" customWidth="1"/>
    <col min="4103" max="4103" width="15.85546875" style="1" customWidth="1"/>
    <col min="4104" max="4104" width="15.42578125" style="1" customWidth="1"/>
    <col min="4105" max="4105" width="14.85546875" style="1" bestFit="1" customWidth="1"/>
    <col min="4106" max="4106" width="15.7109375" style="1" customWidth="1"/>
    <col min="4107" max="4107" width="24.7109375" style="1" customWidth="1"/>
    <col min="4108" max="4108" width="16.5703125" style="1" customWidth="1"/>
    <col min="4109" max="4109" width="12" style="1" bestFit="1" customWidth="1"/>
    <col min="4110" max="4352" width="11.42578125" style="1"/>
    <col min="4353" max="4353" width="47.7109375" style="1" customWidth="1"/>
    <col min="4354" max="4354" width="16.140625" style="1" customWidth="1"/>
    <col min="4355" max="4356" width="13.85546875" style="1" customWidth="1"/>
    <col min="4357" max="4357" width="16.28515625" style="1" customWidth="1"/>
    <col min="4358" max="4358" width="15.7109375" style="1" customWidth="1"/>
    <col min="4359" max="4359" width="15.85546875" style="1" customWidth="1"/>
    <col min="4360" max="4360" width="15.42578125" style="1" customWidth="1"/>
    <col min="4361" max="4361" width="14.85546875" style="1" bestFit="1" customWidth="1"/>
    <col min="4362" max="4362" width="15.7109375" style="1" customWidth="1"/>
    <col min="4363" max="4363" width="24.7109375" style="1" customWidth="1"/>
    <col min="4364" max="4364" width="16.5703125" style="1" customWidth="1"/>
    <col min="4365" max="4365" width="12" style="1" bestFit="1" customWidth="1"/>
    <col min="4366" max="4608" width="11.42578125" style="1"/>
    <col min="4609" max="4609" width="47.7109375" style="1" customWidth="1"/>
    <col min="4610" max="4610" width="16.140625" style="1" customWidth="1"/>
    <col min="4611" max="4612" width="13.85546875" style="1" customWidth="1"/>
    <col min="4613" max="4613" width="16.28515625" style="1" customWidth="1"/>
    <col min="4614" max="4614" width="15.7109375" style="1" customWidth="1"/>
    <col min="4615" max="4615" width="15.85546875" style="1" customWidth="1"/>
    <col min="4616" max="4616" width="15.42578125" style="1" customWidth="1"/>
    <col min="4617" max="4617" width="14.85546875" style="1" bestFit="1" customWidth="1"/>
    <col min="4618" max="4618" width="15.7109375" style="1" customWidth="1"/>
    <col min="4619" max="4619" width="24.7109375" style="1" customWidth="1"/>
    <col min="4620" max="4620" width="16.5703125" style="1" customWidth="1"/>
    <col min="4621" max="4621" width="12" style="1" bestFit="1" customWidth="1"/>
    <col min="4622" max="4864" width="11.42578125" style="1"/>
    <col min="4865" max="4865" width="47.7109375" style="1" customWidth="1"/>
    <col min="4866" max="4866" width="16.140625" style="1" customWidth="1"/>
    <col min="4867" max="4868" width="13.85546875" style="1" customWidth="1"/>
    <col min="4869" max="4869" width="16.28515625" style="1" customWidth="1"/>
    <col min="4870" max="4870" width="15.7109375" style="1" customWidth="1"/>
    <col min="4871" max="4871" width="15.85546875" style="1" customWidth="1"/>
    <col min="4872" max="4872" width="15.42578125" style="1" customWidth="1"/>
    <col min="4873" max="4873" width="14.85546875" style="1" bestFit="1" customWidth="1"/>
    <col min="4874" max="4874" width="15.7109375" style="1" customWidth="1"/>
    <col min="4875" max="4875" width="24.7109375" style="1" customWidth="1"/>
    <col min="4876" max="4876" width="16.5703125" style="1" customWidth="1"/>
    <col min="4877" max="4877" width="12" style="1" bestFit="1" customWidth="1"/>
    <col min="4878" max="5120" width="11.42578125" style="1"/>
    <col min="5121" max="5121" width="47.7109375" style="1" customWidth="1"/>
    <col min="5122" max="5122" width="16.140625" style="1" customWidth="1"/>
    <col min="5123" max="5124" width="13.85546875" style="1" customWidth="1"/>
    <col min="5125" max="5125" width="16.28515625" style="1" customWidth="1"/>
    <col min="5126" max="5126" width="15.7109375" style="1" customWidth="1"/>
    <col min="5127" max="5127" width="15.85546875" style="1" customWidth="1"/>
    <col min="5128" max="5128" width="15.42578125" style="1" customWidth="1"/>
    <col min="5129" max="5129" width="14.85546875" style="1" bestFit="1" customWidth="1"/>
    <col min="5130" max="5130" width="15.7109375" style="1" customWidth="1"/>
    <col min="5131" max="5131" width="24.7109375" style="1" customWidth="1"/>
    <col min="5132" max="5132" width="16.5703125" style="1" customWidth="1"/>
    <col min="5133" max="5133" width="12" style="1" bestFit="1" customWidth="1"/>
    <col min="5134" max="5376" width="11.42578125" style="1"/>
    <col min="5377" max="5377" width="47.7109375" style="1" customWidth="1"/>
    <col min="5378" max="5378" width="16.140625" style="1" customWidth="1"/>
    <col min="5379" max="5380" width="13.85546875" style="1" customWidth="1"/>
    <col min="5381" max="5381" width="16.28515625" style="1" customWidth="1"/>
    <col min="5382" max="5382" width="15.7109375" style="1" customWidth="1"/>
    <col min="5383" max="5383" width="15.85546875" style="1" customWidth="1"/>
    <col min="5384" max="5384" width="15.42578125" style="1" customWidth="1"/>
    <col min="5385" max="5385" width="14.85546875" style="1" bestFit="1" customWidth="1"/>
    <col min="5386" max="5386" width="15.7109375" style="1" customWidth="1"/>
    <col min="5387" max="5387" width="24.7109375" style="1" customWidth="1"/>
    <col min="5388" max="5388" width="16.5703125" style="1" customWidth="1"/>
    <col min="5389" max="5389" width="12" style="1" bestFit="1" customWidth="1"/>
    <col min="5390" max="5632" width="11.42578125" style="1"/>
    <col min="5633" max="5633" width="47.7109375" style="1" customWidth="1"/>
    <col min="5634" max="5634" width="16.140625" style="1" customWidth="1"/>
    <col min="5635" max="5636" width="13.85546875" style="1" customWidth="1"/>
    <col min="5637" max="5637" width="16.28515625" style="1" customWidth="1"/>
    <col min="5638" max="5638" width="15.7109375" style="1" customWidth="1"/>
    <col min="5639" max="5639" width="15.85546875" style="1" customWidth="1"/>
    <col min="5640" max="5640" width="15.42578125" style="1" customWidth="1"/>
    <col min="5641" max="5641" width="14.85546875" style="1" bestFit="1" customWidth="1"/>
    <col min="5642" max="5642" width="15.7109375" style="1" customWidth="1"/>
    <col min="5643" max="5643" width="24.7109375" style="1" customWidth="1"/>
    <col min="5644" max="5644" width="16.5703125" style="1" customWidth="1"/>
    <col min="5645" max="5645" width="12" style="1" bestFit="1" customWidth="1"/>
    <col min="5646" max="5888" width="11.42578125" style="1"/>
    <col min="5889" max="5889" width="47.7109375" style="1" customWidth="1"/>
    <col min="5890" max="5890" width="16.140625" style="1" customWidth="1"/>
    <col min="5891" max="5892" width="13.85546875" style="1" customWidth="1"/>
    <col min="5893" max="5893" width="16.28515625" style="1" customWidth="1"/>
    <col min="5894" max="5894" width="15.7109375" style="1" customWidth="1"/>
    <col min="5895" max="5895" width="15.85546875" style="1" customWidth="1"/>
    <col min="5896" max="5896" width="15.42578125" style="1" customWidth="1"/>
    <col min="5897" max="5897" width="14.85546875" style="1" bestFit="1" customWidth="1"/>
    <col min="5898" max="5898" width="15.7109375" style="1" customWidth="1"/>
    <col min="5899" max="5899" width="24.7109375" style="1" customWidth="1"/>
    <col min="5900" max="5900" width="16.5703125" style="1" customWidth="1"/>
    <col min="5901" max="5901" width="12" style="1" bestFit="1" customWidth="1"/>
    <col min="5902" max="6144" width="11.42578125" style="1"/>
    <col min="6145" max="6145" width="47.7109375" style="1" customWidth="1"/>
    <col min="6146" max="6146" width="16.140625" style="1" customWidth="1"/>
    <col min="6147" max="6148" width="13.85546875" style="1" customWidth="1"/>
    <col min="6149" max="6149" width="16.28515625" style="1" customWidth="1"/>
    <col min="6150" max="6150" width="15.7109375" style="1" customWidth="1"/>
    <col min="6151" max="6151" width="15.85546875" style="1" customWidth="1"/>
    <col min="6152" max="6152" width="15.42578125" style="1" customWidth="1"/>
    <col min="6153" max="6153" width="14.85546875" style="1" bestFit="1" customWidth="1"/>
    <col min="6154" max="6154" width="15.7109375" style="1" customWidth="1"/>
    <col min="6155" max="6155" width="24.7109375" style="1" customWidth="1"/>
    <col min="6156" max="6156" width="16.5703125" style="1" customWidth="1"/>
    <col min="6157" max="6157" width="12" style="1" bestFit="1" customWidth="1"/>
    <col min="6158" max="6400" width="11.42578125" style="1"/>
    <col min="6401" max="6401" width="47.7109375" style="1" customWidth="1"/>
    <col min="6402" max="6402" width="16.140625" style="1" customWidth="1"/>
    <col min="6403" max="6404" width="13.85546875" style="1" customWidth="1"/>
    <col min="6405" max="6405" width="16.28515625" style="1" customWidth="1"/>
    <col min="6406" max="6406" width="15.7109375" style="1" customWidth="1"/>
    <col min="6407" max="6407" width="15.85546875" style="1" customWidth="1"/>
    <col min="6408" max="6408" width="15.42578125" style="1" customWidth="1"/>
    <col min="6409" max="6409" width="14.85546875" style="1" bestFit="1" customWidth="1"/>
    <col min="6410" max="6410" width="15.7109375" style="1" customWidth="1"/>
    <col min="6411" max="6411" width="24.7109375" style="1" customWidth="1"/>
    <col min="6412" max="6412" width="16.5703125" style="1" customWidth="1"/>
    <col min="6413" max="6413" width="12" style="1" bestFit="1" customWidth="1"/>
    <col min="6414" max="6656" width="11.42578125" style="1"/>
    <col min="6657" max="6657" width="47.7109375" style="1" customWidth="1"/>
    <col min="6658" max="6658" width="16.140625" style="1" customWidth="1"/>
    <col min="6659" max="6660" width="13.85546875" style="1" customWidth="1"/>
    <col min="6661" max="6661" width="16.28515625" style="1" customWidth="1"/>
    <col min="6662" max="6662" width="15.7109375" style="1" customWidth="1"/>
    <col min="6663" max="6663" width="15.85546875" style="1" customWidth="1"/>
    <col min="6664" max="6664" width="15.42578125" style="1" customWidth="1"/>
    <col min="6665" max="6665" width="14.85546875" style="1" bestFit="1" customWidth="1"/>
    <col min="6666" max="6666" width="15.7109375" style="1" customWidth="1"/>
    <col min="6667" max="6667" width="24.7109375" style="1" customWidth="1"/>
    <col min="6668" max="6668" width="16.5703125" style="1" customWidth="1"/>
    <col min="6669" max="6669" width="12" style="1" bestFit="1" customWidth="1"/>
    <col min="6670" max="6912" width="11.42578125" style="1"/>
    <col min="6913" max="6913" width="47.7109375" style="1" customWidth="1"/>
    <col min="6914" max="6914" width="16.140625" style="1" customWidth="1"/>
    <col min="6915" max="6916" width="13.85546875" style="1" customWidth="1"/>
    <col min="6917" max="6917" width="16.28515625" style="1" customWidth="1"/>
    <col min="6918" max="6918" width="15.7109375" style="1" customWidth="1"/>
    <col min="6919" max="6919" width="15.85546875" style="1" customWidth="1"/>
    <col min="6920" max="6920" width="15.42578125" style="1" customWidth="1"/>
    <col min="6921" max="6921" width="14.85546875" style="1" bestFit="1" customWidth="1"/>
    <col min="6922" max="6922" width="15.7109375" style="1" customWidth="1"/>
    <col min="6923" max="6923" width="24.7109375" style="1" customWidth="1"/>
    <col min="6924" max="6924" width="16.5703125" style="1" customWidth="1"/>
    <col min="6925" max="6925" width="12" style="1" bestFit="1" customWidth="1"/>
    <col min="6926" max="7168" width="11.42578125" style="1"/>
    <col min="7169" max="7169" width="47.7109375" style="1" customWidth="1"/>
    <col min="7170" max="7170" width="16.140625" style="1" customWidth="1"/>
    <col min="7171" max="7172" width="13.85546875" style="1" customWidth="1"/>
    <col min="7173" max="7173" width="16.28515625" style="1" customWidth="1"/>
    <col min="7174" max="7174" width="15.7109375" style="1" customWidth="1"/>
    <col min="7175" max="7175" width="15.85546875" style="1" customWidth="1"/>
    <col min="7176" max="7176" width="15.42578125" style="1" customWidth="1"/>
    <col min="7177" max="7177" width="14.85546875" style="1" bestFit="1" customWidth="1"/>
    <col min="7178" max="7178" width="15.7109375" style="1" customWidth="1"/>
    <col min="7179" max="7179" width="24.7109375" style="1" customWidth="1"/>
    <col min="7180" max="7180" width="16.5703125" style="1" customWidth="1"/>
    <col min="7181" max="7181" width="12" style="1" bestFit="1" customWidth="1"/>
    <col min="7182" max="7424" width="11.42578125" style="1"/>
    <col min="7425" max="7425" width="47.7109375" style="1" customWidth="1"/>
    <col min="7426" max="7426" width="16.140625" style="1" customWidth="1"/>
    <col min="7427" max="7428" width="13.85546875" style="1" customWidth="1"/>
    <col min="7429" max="7429" width="16.28515625" style="1" customWidth="1"/>
    <col min="7430" max="7430" width="15.7109375" style="1" customWidth="1"/>
    <col min="7431" max="7431" width="15.85546875" style="1" customWidth="1"/>
    <col min="7432" max="7432" width="15.42578125" style="1" customWidth="1"/>
    <col min="7433" max="7433" width="14.85546875" style="1" bestFit="1" customWidth="1"/>
    <col min="7434" max="7434" width="15.7109375" style="1" customWidth="1"/>
    <col min="7435" max="7435" width="24.7109375" style="1" customWidth="1"/>
    <col min="7436" max="7436" width="16.5703125" style="1" customWidth="1"/>
    <col min="7437" max="7437" width="12" style="1" bestFit="1" customWidth="1"/>
    <col min="7438" max="7680" width="11.42578125" style="1"/>
    <col min="7681" max="7681" width="47.7109375" style="1" customWidth="1"/>
    <col min="7682" max="7682" width="16.140625" style="1" customWidth="1"/>
    <col min="7683" max="7684" width="13.85546875" style="1" customWidth="1"/>
    <col min="7685" max="7685" width="16.28515625" style="1" customWidth="1"/>
    <col min="7686" max="7686" width="15.7109375" style="1" customWidth="1"/>
    <col min="7687" max="7687" width="15.85546875" style="1" customWidth="1"/>
    <col min="7688" max="7688" width="15.42578125" style="1" customWidth="1"/>
    <col min="7689" max="7689" width="14.85546875" style="1" bestFit="1" customWidth="1"/>
    <col min="7690" max="7690" width="15.7109375" style="1" customWidth="1"/>
    <col min="7691" max="7691" width="24.7109375" style="1" customWidth="1"/>
    <col min="7692" max="7692" width="16.5703125" style="1" customWidth="1"/>
    <col min="7693" max="7693" width="12" style="1" bestFit="1" customWidth="1"/>
    <col min="7694" max="7936" width="11.42578125" style="1"/>
    <col min="7937" max="7937" width="47.7109375" style="1" customWidth="1"/>
    <col min="7938" max="7938" width="16.140625" style="1" customWidth="1"/>
    <col min="7939" max="7940" width="13.85546875" style="1" customWidth="1"/>
    <col min="7941" max="7941" width="16.28515625" style="1" customWidth="1"/>
    <col min="7942" max="7942" width="15.7109375" style="1" customWidth="1"/>
    <col min="7943" max="7943" width="15.85546875" style="1" customWidth="1"/>
    <col min="7944" max="7944" width="15.42578125" style="1" customWidth="1"/>
    <col min="7945" max="7945" width="14.85546875" style="1" bestFit="1" customWidth="1"/>
    <col min="7946" max="7946" width="15.7109375" style="1" customWidth="1"/>
    <col min="7947" max="7947" width="24.7109375" style="1" customWidth="1"/>
    <col min="7948" max="7948" width="16.5703125" style="1" customWidth="1"/>
    <col min="7949" max="7949" width="12" style="1" bestFit="1" customWidth="1"/>
    <col min="7950" max="8192" width="11.42578125" style="1"/>
    <col min="8193" max="8193" width="47.7109375" style="1" customWidth="1"/>
    <col min="8194" max="8194" width="16.140625" style="1" customWidth="1"/>
    <col min="8195" max="8196" width="13.85546875" style="1" customWidth="1"/>
    <col min="8197" max="8197" width="16.28515625" style="1" customWidth="1"/>
    <col min="8198" max="8198" width="15.7109375" style="1" customWidth="1"/>
    <col min="8199" max="8199" width="15.85546875" style="1" customWidth="1"/>
    <col min="8200" max="8200" width="15.42578125" style="1" customWidth="1"/>
    <col min="8201" max="8201" width="14.85546875" style="1" bestFit="1" customWidth="1"/>
    <col min="8202" max="8202" width="15.7109375" style="1" customWidth="1"/>
    <col min="8203" max="8203" width="24.7109375" style="1" customWidth="1"/>
    <col min="8204" max="8204" width="16.5703125" style="1" customWidth="1"/>
    <col min="8205" max="8205" width="12" style="1" bestFit="1" customWidth="1"/>
    <col min="8206" max="8448" width="11.42578125" style="1"/>
    <col min="8449" max="8449" width="47.7109375" style="1" customWidth="1"/>
    <col min="8450" max="8450" width="16.140625" style="1" customWidth="1"/>
    <col min="8451" max="8452" width="13.85546875" style="1" customWidth="1"/>
    <col min="8453" max="8453" width="16.28515625" style="1" customWidth="1"/>
    <col min="8454" max="8454" width="15.7109375" style="1" customWidth="1"/>
    <col min="8455" max="8455" width="15.85546875" style="1" customWidth="1"/>
    <col min="8456" max="8456" width="15.42578125" style="1" customWidth="1"/>
    <col min="8457" max="8457" width="14.85546875" style="1" bestFit="1" customWidth="1"/>
    <col min="8458" max="8458" width="15.7109375" style="1" customWidth="1"/>
    <col min="8459" max="8459" width="24.7109375" style="1" customWidth="1"/>
    <col min="8460" max="8460" width="16.5703125" style="1" customWidth="1"/>
    <col min="8461" max="8461" width="12" style="1" bestFit="1" customWidth="1"/>
    <col min="8462" max="8704" width="11.42578125" style="1"/>
    <col min="8705" max="8705" width="47.7109375" style="1" customWidth="1"/>
    <col min="8706" max="8706" width="16.140625" style="1" customWidth="1"/>
    <col min="8707" max="8708" width="13.85546875" style="1" customWidth="1"/>
    <col min="8709" max="8709" width="16.28515625" style="1" customWidth="1"/>
    <col min="8710" max="8710" width="15.7109375" style="1" customWidth="1"/>
    <col min="8711" max="8711" width="15.85546875" style="1" customWidth="1"/>
    <col min="8712" max="8712" width="15.42578125" style="1" customWidth="1"/>
    <col min="8713" max="8713" width="14.85546875" style="1" bestFit="1" customWidth="1"/>
    <col min="8714" max="8714" width="15.7109375" style="1" customWidth="1"/>
    <col min="8715" max="8715" width="24.7109375" style="1" customWidth="1"/>
    <col min="8716" max="8716" width="16.5703125" style="1" customWidth="1"/>
    <col min="8717" max="8717" width="12" style="1" bestFit="1" customWidth="1"/>
    <col min="8718" max="8960" width="11.42578125" style="1"/>
    <col min="8961" max="8961" width="47.7109375" style="1" customWidth="1"/>
    <col min="8962" max="8962" width="16.140625" style="1" customWidth="1"/>
    <col min="8963" max="8964" width="13.85546875" style="1" customWidth="1"/>
    <col min="8965" max="8965" width="16.28515625" style="1" customWidth="1"/>
    <col min="8966" max="8966" width="15.7109375" style="1" customWidth="1"/>
    <col min="8967" max="8967" width="15.85546875" style="1" customWidth="1"/>
    <col min="8968" max="8968" width="15.42578125" style="1" customWidth="1"/>
    <col min="8969" max="8969" width="14.85546875" style="1" bestFit="1" customWidth="1"/>
    <col min="8970" max="8970" width="15.7109375" style="1" customWidth="1"/>
    <col min="8971" max="8971" width="24.7109375" style="1" customWidth="1"/>
    <col min="8972" max="8972" width="16.5703125" style="1" customWidth="1"/>
    <col min="8973" max="8973" width="12" style="1" bestFit="1" customWidth="1"/>
    <col min="8974" max="9216" width="11.42578125" style="1"/>
    <col min="9217" max="9217" width="47.7109375" style="1" customWidth="1"/>
    <col min="9218" max="9218" width="16.140625" style="1" customWidth="1"/>
    <col min="9219" max="9220" width="13.85546875" style="1" customWidth="1"/>
    <col min="9221" max="9221" width="16.28515625" style="1" customWidth="1"/>
    <col min="9222" max="9222" width="15.7109375" style="1" customWidth="1"/>
    <col min="9223" max="9223" width="15.85546875" style="1" customWidth="1"/>
    <col min="9224" max="9224" width="15.42578125" style="1" customWidth="1"/>
    <col min="9225" max="9225" width="14.85546875" style="1" bestFit="1" customWidth="1"/>
    <col min="9226" max="9226" width="15.7109375" style="1" customWidth="1"/>
    <col min="9227" max="9227" width="24.7109375" style="1" customWidth="1"/>
    <col min="9228" max="9228" width="16.5703125" style="1" customWidth="1"/>
    <col min="9229" max="9229" width="12" style="1" bestFit="1" customWidth="1"/>
    <col min="9230" max="9472" width="11.42578125" style="1"/>
    <col min="9473" max="9473" width="47.7109375" style="1" customWidth="1"/>
    <col min="9474" max="9474" width="16.140625" style="1" customWidth="1"/>
    <col min="9475" max="9476" width="13.85546875" style="1" customWidth="1"/>
    <col min="9477" max="9477" width="16.28515625" style="1" customWidth="1"/>
    <col min="9478" max="9478" width="15.7109375" style="1" customWidth="1"/>
    <col min="9479" max="9479" width="15.85546875" style="1" customWidth="1"/>
    <col min="9480" max="9480" width="15.42578125" style="1" customWidth="1"/>
    <col min="9481" max="9481" width="14.85546875" style="1" bestFit="1" customWidth="1"/>
    <col min="9482" max="9482" width="15.7109375" style="1" customWidth="1"/>
    <col min="9483" max="9483" width="24.7109375" style="1" customWidth="1"/>
    <col min="9484" max="9484" width="16.5703125" style="1" customWidth="1"/>
    <col min="9485" max="9485" width="12" style="1" bestFit="1" customWidth="1"/>
    <col min="9486" max="9728" width="11.42578125" style="1"/>
    <col min="9729" max="9729" width="47.7109375" style="1" customWidth="1"/>
    <col min="9730" max="9730" width="16.140625" style="1" customWidth="1"/>
    <col min="9731" max="9732" width="13.85546875" style="1" customWidth="1"/>
    <col min="9733" max="9733" width="16.28515625" style="1" customWidth="1"/>
    <col min="9734" max="9734" width="15.7109375" style="1" customWidth="1"/>
    <col min="9735" max="9735" width="15.85546875" style="1" customWidth="1"/>
    <col min="9736" max="9736" width="15.42578125" style="1" customWidth="1"/>
    <col min="9737" max="9737" width="14.85546875" style="1" bestFit="1" customWidth="1"/>
    <col min="9738" max="9738" width="15.7109375" style="1" customWidth="1"/>
    <col min="9739" max="9739" width="24.7109375" style="1" customWidth="1"/>
    <col min="9740" max="9740" width="16.5703125" style="1" customWidth="1"/>
    <col min="9741" max="9741" width="12" style="1" bestFit="1" customWidth="1"/>
    <col min="9742" max="9984" width="11.42578125" style="1"/>
    <col min="9985" max="9985" width="47.7109375" style="1" customWidth="1"/>
    <col min="9986" max="9986" width="16.140625" style="1" customWidth="1"/>
    <col min="9987" max="9988" width="13.85546875" style="1" customWidth="1"/>
    <col min="9989" max="9989" width="16.28515625" style="1" customWidth="1"/>
    <col min="9990" max="9990" width="15.7109375" style="1" customWidth="1"/>
    <col min="9991" max="9991" width="15.85546875" style="1" customWidth="1"/>
    <col min="9992" max="9992" width="15.42578125" style="1" customWidth="1"/>
    <col min="9993" max="9993" width="14.85546875" style="1" bestFit="1" customWidth="1"/>
    <col min="9994" max="9994" width="15.7109375" style="1" customWidth="1"/>
    <col min="9995" max="9995" width="24.7109375" style="1" customWidth="1"/>
    <col min="9996" max="9996" width="16.5703125" style="1" customWidth="1"/>
    <col min="9997" max="9997" width="12" style="1" bestFit="1" customWidth="1"/>
    <col min="9998" max="10240" width="11.42578125" style="1"/>
    <col min="10241" max="10241" width="47.7109375" style="1" customWidth="1"/>
    <col min="10242" max="10242" width="16.140625" style="1" customWidth="1"/>
    <col min="10243" max="10244" width="13.85546875" style="1" customWidth="1"/>
    <col min="10245" max="10245" width="16.28515625" style="1" customWidth="1"/>
    <col min="10246" max="10246" width="15.7109375" style="1" customWidth="1"/>
    <col min="10247" max="10247" width="15.85546875" style="1" customWidth="1"/>
    <col min="10248" max="10248" width="15.42578125" style="1" customWidth="1"/>
    <col min="10249" max="10249" width="14.85546875" style="1" bestFit="1" customWidth="1"/>
    <col min="10250" max="10250" width="15.7109375" style="1" customWidth="1"/>
    <col min="10251" max="10251" width="24.7109375" style="1" customWidth="1"/>
    <col min="10252" max="10252" width="16.5703125" style="1" customWidth="1"/>
    <col min="10253" max="10253" width="12" style="1" bestFit="1" customWidth="1"/>
    <col min="10254" max="10496" width="11.42578125" style="1"/>
    <col min="10497" max="10497" width="47.7109375" style="1" customWidth="1"/>
    <col min="10498" max="10498" width="16.140625" style="1" customWidth="1"/>
    <col min="10499" max="10500" width="13.85546875" style="1" customWidth="1"/>
    <col min="10501" max="10501" width="16.28515625" style="1" customWidth="1"/>
    <col min="10502" max="10502" width="15.7109375" style="1" customWidth="1"/>
    <col min="10503" max="10503" width="15.85546875" style="1" customWidth="1"/>
    <col min="10504" max="10504" width="15.42578125" style="1" customWidth="1"/>
    <col min="10505" max="10505" width="14.85546875" style="1" bestFit="1" customWidth="1"/>
    <col min="10506" max="10506" width="15.7109375" style="1" customWidth="1"/>
    <col min="10507" max="10507" width="24.7109375" style="1" customWidth="1"/>
    <col min="10508" max="10508" width="16.5703125" style="1" customWidth="1"/>
    <col min="10509" max="10509" width="12" style="1" bestFit="1" customWidth="1"/>
    <col min="10510" max="10752" width="11.42578125" style="1"/>
    <col min="10753" max="10753" width="47.7109375" style="1" customWidth="1"/>
    <col min="10754" max="10754" width="16.140625" style="1" customWidth="1"/>
    <col min="10755" max="10756" width="13.85546875" style="1" customWidth="1"/>
    <col min="10757" max="10757" width="16.28515625" style="1" customWidth="1"/>
    <col min="10758" max="10758" width="15.7109375" style="1" customWidth="1"/>
    <col min="10759" max="10759" width="15.85546875" style="1" customWidth="1"/>
    <col min="10760" max="10760" width="15.42578125" style="1" customWidth="1"/>
    <col min="10761" max="10761" width="14.85546875" style="1" bestFit="1" customWidth="1"/>
    <col min="10762" max="10762" width="15.7109375" style="1" customWidth="1"/>
    <col min="10763" max="10763" width="24.7109375" style="1" customWidth="1"/>
    <col min="10764" max="10764" width="16.5703125" style="1" customWidth="1"/>
    <col min="10765" max="10765" width="12" style="1" bestFit="1" customWidth="1"/>
    <col min="10766" max="11008" width="11.42578125" style="1"/>
    <col min="11009" max="11009" width="47.7109375" style="1" customWidth="1"/>
    <col min="11010" max="11010" width="16.140625" style="1" customWidth="1"/>
    <col min="11011" max="11012" width="13.85546875" style="1" customWidth="1"/>
    <col min="11013" max="11013" width="16.28515625" style="1" customWidth="1"/>
    <col min="11014" max="11014" width="15.7109375" style="1" customWidth="1"/>
    <col min="11015" max="11015" width="15.85546875" style="1" customWidth="1"/>
    <col min="11016" max="11016" width="15.42578125" style="1" customWidth="1"/>
    <col min="11017" max="11017" width="14.85546875" style="1" bestFit="1" customWidth="1"/>
    <col min="11018" max="11018" width="15.7109375" style="1" customWidth="1"/>
    <col min="11019" max="11019" width="24.7109375" style="1" customWidth="1"/>
    <col min="11020" max="11020" width="16.5703125" style="1" customWidth="1"/>
    <col min="11021" max="11021" width="12" style="1" bestFit="1" customWidth="1"/>
    <col min="11022" max="11264" width="11.42578125" style="1"/>
    <col min="11265" max="11265" width="47.7109375" style="1" customWidth="1"/>
    <col min="11266" max="11266" width="16.140625" style="1" customWidth="1"/>
    <col min="11267" max="11268" width="13.85546875" style="1" customWidth="1"/>
    <col min="11269" max="11269" width="16.28515625" style="1" customWidth="1"/>
    <col min="11270" max="11270" width="15.7109375" style="1" customWidth="1"/>
    <col min="11271" max="11271" width="15.85546875" style="1" customWidth="1"/>
    <col min="11272" max="11272" width="15.42578125" style="1" customWidth="1"/>
    <col min="11273" max="11273" width="14.85546875" style="1" bestFit="1" customWidth="1"/>
    <col min="11274" max="11274" width="15.7109375" style="1" customWidth="1"/>
    <col min="11275" max="11275" width="24.7109375" style="1" customWidth="1"/>
    <col min="11276" max="11276" width="16.5703125" style="1" customWidth="1"/>
    <col min="11277" max="11277" width="12" style="1" bestFit="1" customWidth="1"/>
    <col min="11278" max="11520" width="11.42578125" style="1"/>
    <col min="11521" max="11521" width="47.7109375" style="1" customWidth="1"/>
    <col min="11522" max="11522" width="16.140625" style="1" customWidth="1"/>
    <col min="11523" max="11524" width="13.85546875" style="1" customWidth="1"/>
    <col min="11525" max="11525" width="16.28515625" style="1" customWidth="1"/>
    <col min="11526" max="11526" width="15.7109375" style="1" customWidth="1"/>
    <col min="11527" max="11527" width="15.85546875" style="1" customWidth="1"/>
    <col min="11528" max="11528" width="15.42578125" style="1" customWidth="1"/>
    <col min="11529" max="11529" width="14.85546875" style="1" bestFit="1" customWidth="1"/>
    <col min="11530" max="11530" width="15.7109375" style="1" customWidth="1"/>
    <col min="11531" max="11531" width="24.7109375" style="1" customWidth="1"/>
    <col min="11532" max="11532" width="16.5703125" style="1" customWidth="1"/>
    <col min="11533" max="11533" width="12" style="1" bestFit="1" customWidth="1"/>
    <col min="11534" max="11776" width="11.42578125" style="1"/>
    <col min="11777" max="11777" width="47.7109375" style="1" customWidth="1"/>
    <col min="11778" max="11778" width="16.140625" style="1" customWidth="1"/>
    <col min="11779" max="11780" width="13.85546875" style="1" customWidth="1"/>
    <col min="11781" max="11781" width="16.28515625" style="1" customWidth="1"/>
    <col min="11782" max="11782" width="15.7109375" style="1" customWidth="1"/>
    <col min="11783" max="11783" width="15.85546875" style="1" customWidth="1"/>
    <col min="11784" max="11784" width="15.42578125" style="1" customWidth="1"/>
    <col min="11785" max="11785" width="14.85546875" style="1" bestFit="1" customWidth="1"/>
    <col min="11786" max="11786" width="15.7109375" style="1" customWidth="1"/>
    <col min="11787" max="11787" width="24.7109375" style="1" customWidth="1"/>
    <col min="11788" max="11788" width="16.5703125" style="1" customWidth="1"/>
    <col min="11789" max="11789" width="12" style="1" bestFit="1" customWidth="1"/>
    <col min="11790" max="12032" width="11.42578125" style="1"/>
    <col min="12033" max="12033" width="47.7109375" style="1" customWidth="1"/>
    <col min="12034" max="12034" width="16.140625" style="1" customWidth="1"/>
    <col min="12035" max="12036" width="13.85546875" style="1" customWidth="1"/>
    <col min="12037" max="12037" width="16.28515625" style="1" customWidth="1"/>
    <col min="12038" max="12038" width="15.7109375" style="1" customWidth="1"/>
    <col min="12039" max="12039" width="15.85546875" style="1" customWidth="1"/>
    <col min="12040" max="12040" width="15.42578125" style="1" customWidth="1"/>
    <col min="12041" max="12041" width="14.85546875" style="1" bestFit="1" customWidth="1"/>
    <col min="12042" max="12042" width="15.7109375" style="1" customWidth="1"/>
    <col min="12043" max="12043" width="24.7109375" style="1" customWidth="1"/>
    <col min="12044" max="12044" width="16.5703125" style="1" customWidth="1"/>
    <col min="12045" max="12045" width="12" style="1" bestFit="1" customWidth="1"/>
    <col min="12046" max="12288" width="11.42578125" style="1"/>
    <col min="12289" max="12289" width="47.7109375" style="1" customWidth="1"/>
    <col min="12290" max="12290" width="16.140625" style="1" customWidth="1"/>
    <col min="12291" max="12292" width="13.85546875" style="1" customWidth="1"/>
    <col min="12293" max="12293" width="16.28515625" style="1" customWidth="1"/>
    <col min="12294" max="12294" width="15.7109375" style="1" customWidth="1"/>
    <col min="12295" max="12295" width="15.85546875" style="1" customWidth="1"/>
    <col min="12296" max="12296" width="15.42578125" style="1" customWidth="1"/>
    <col min="12297" max="12297" width="14.85546875" style="1" bestFit="1" customWidth="1"/>
    <col min="12298" max="12298" width="15.7109375" style="1" customWidth="1"/>
    <col min="12299" max="12299" width="24.7109375" style="1" customWidth="1"/>
    <col min="12300" max="12300" width="16.5703125" style="1" customWidth="1"/>
    <col min="12301" max="12301" width="12" style="1" bestFit="1" customWidth="1"/>
    <col min="12302" max="12544" width="11.42578125" style="1"/>
    <col min="12545" max="12545" width="47.7109375" style="1" customWidth="1"/>
    <col min="12546" max="12546" width="16.140625" style="1" customWidth="1"/>
    <col min="12547" max="12548" width="13.85546875" style="1" customWidth="1"/>
    <col min="12549" max="12549" width="16.28515625" style="1" customWidth="1"/>
    <col min="12550" max="12550" width="15.7109375" style="1" customWidth="1"/>
    <col min="12551" max="12551" width="15.85546875" style="1" customWidth="1"/>
    <col min="12552" max="12552" width="15.42578125" style="1" customWidth="1"/>
    <col min="12553" max="12553" width="14.85546875" style="1" bestFit="1" customWidth="1"/>
    <col min="12554" max="12554" width="15.7109375" style="1" customWidth="1"/>
    <col min="12555" max="12555" width="24.7109375" style="1" customWidth="1"/>
    <col min="12556" max="12556" width="16.5703125" style="1" customWidth="1"/>
    <col min="12557" max="12557" width="12" style="1" bestFit="1" customWidth="1"/>
    <col min="12558" max="12800" width="11.42578125" style="1"/>
    <col min="12801" max="12801" width="47.7109375" style="1" customWidth="1"/>
    <col min="12802" max="12802" width="16.140625" style="1" customWidth="1"/>
    <col min="12803" max="12804" width="13.85546875" style="1" customWidth="1"/>
    <col min="12805" max="12805" width="16.28515625" style="1" customWidth="1"/>
    <col min="12806" max="12806" width="15.7109375" style="1" customWidth="1"/>
    <col min="12807" max="12807" width="15.85546875" style="1" customWidth="1"/>
    <col min="12808" max="12808" width="15.42578125" style="1" customWidth="1"/>
    <col min="12809" max="12809" width="14.85546875" style="1" bestFit="1" customWidth="1"/>
    <col min="12810" max="12810" width="15.7109375" style="1" customWidth="1"/>
    <col min="12811" max="12811" width="24.7109375" style="1" customWidth="1"/>
    <col min="12812" max="12812" width="16.5703125" style="1" customWidth="1"/>
    <col min="12813" max="12813" width="12" style="1" bestFit="1" customWidth="1"/>
    <col min="12814" max="13056" width="11.42578125" style="1"/>
    <col min="13057" max="13057" width="47.7109375" style="1" customWidth="1"/>
    <col min="13058" max="13058" width="16.140625" style="1" customWidth="1"/>
    <col min="13059" max="13060" width="13.85546875" style="1" customWidth="1"/>
    <col min="13061" max="13061" width="16.28515625" style="1" customWidth="1"/>
    <col min="13062" max="13062" width="15.7109375" style="1" customWidth="1"/>
    <col min="13063" max="13063" width="15.85546875" style="1" customWidth="1"/>
    <col min="13064" max="13064" width="15.42578125" style="1" customWidth="1"/>
    <col min="13065" max="13065" width="14.85546875" style="1" bestFit="1" customWidth="1"/>
    <col min="13066" max="13066" width="15.7109375" style="1" customWidth="1"/>
    <col min="13067" max="13067" width="24.7109375" style="1" customWidth="1"/>
    <col min="13068" max="13068" width="16.5703125" style="1" customWidth="1"/>
    <col min="13069" max="13069" width="12" style="1" bestFit="1" customWidth="1"/>
    <col min="13070" max="13312" width="11.42578125" style="1"/>
    <col min="13313" max="13313" width="47.7109375" style="1" customWidth="1"/>
    <col min="13314" max="13314" width="16.140625" style="1" customWidth="1"/>
    <col min="13315" max="13316" width="13.85546875" style="1" customWidth="1"/>
    <col min="13317" max="13317" width="16.28515625" style="1" customWidth="1"/>
    <col min="13318" max="13318" width="15.7109375" style="1" customWidth="1"/>
    <col min="13319" max="13319" width="15.85546875" style="1" customWidth="1"/>
    <col min="13320" max="13320" width="15.42578125" style="1" customWidth="1"/>
    <col min="13321" max="13321" width="14.85546875" style="1" bestFit="1" customWidth="1"/>
    <col min="13322" max="13322" width="15.7109375" style="1" customWidth="1"/>
    <col min="13323" max="13323" width="24.7109375" style="1" customWidth="1"/>
    <col min="13324" max="13324" width="16.5703125" style="1" customWidth="1"/>
    <col min="13325" max="13325" width="12" style="1" bestFit="1" customWidth="1"/>
    <col min="13326" max="13568" width="11.42578125" style="1"/>
    <col min="13569" max="13569" width="47.7109375" style="1" customWidth="1"/>
    <col min="13570" max="13570" width="16.140625" style="1" customWidth="1"/>
    <col min="13571" max="13572" width="13.85546875" style="1" customWidth="1"/>
    <col min="13573" max="13573" width="16.28515625" style="1" customWidth="1"/>
    <col min="13574" max="13574" width="15.7109375" style="1" customWidth="1"/>
    <col min="13575" max="13575" width="15.85546875" style="1" customWidth="1"/>
    <col min="13576" max="13576" width="15.42578125" style="1" customWidth="1"/>
    <col min="13577" max="13577" width="14.85546875" style="1" bestFit="1" customWidth="1"/>
    <col min="13578" max="13578" width="15.7109375" style="1" customWidth="1"/>
    <col min="13579" max="13579" width="24.7109375" style="1" customWidth="1"/>
    <col min="13580" max="13580" width="16.5703125" style="1" customWidth="1"/>
    <col min="13581" max="13581" width="12" style="1" bestFit="1" customWidth="1"/>
    <col min="13582" max="13824" width="11.42578125" style="1"/>
    <col min="13825" max="13825" width="47.7109375" style="1" customWidth="1"/>
    <col min="13826" max="13826" width="16.140625" style="1" customWidth="1"/>
    <col min="13827" max="13828" width="13.85546875" style="1" customWidth="1"/>
    <col min="13829" max="13829" width="16.28515625" style="1" customWidth="1"/>
    <col min="13830" max="13830" width="15.7109375" style="1" customWidth="1"/>
    <col min="13831" max="13831" width="15.85546875" style="1" customWidth="1"/>
    <col min="13832" max="13832" width="15.42578125" style="1" customWidth="1"/>
    <col min="13833" max="13833" width="14.85546875" style="1" bestFit="1" customWidth="1"/>
    <col min="13834" max="13834" width="15.7109375" style="1" customWidth="1"/>
    <col min="13835" max="13835" width="24.7109375" style="1" customWidth="1"/>
    <col min="13836" max="13836" width="16.5703125" style="1" customWidth="1"/>
    <col min="13837" max="13837" width="12" style="1" bestFit="1" customWidth="1"/>
    <col min="13838" max="14080" width="11.42578125" style="1"/>
    <col min="14081" max="14081" width="47.7109375" style="1" customWidth="1"/>
    <col min="14082" max="14082" width="16.140625" style="1" customWidth="1"/>
    <col min="14083" max="14084" width="13.85546875" style="1" customWidth="1"/>
    <col min="14085" max="14085" width="16.28515625" style="1" customWidth="1"/>
    <col min="14086" max="14086" width="15.7109375" style="1" customWidth="1"/>
    <col min="14087" max="14087" width="15.85546875" style="1" customWidth="1"/>
    <col min="14088" max="14088" width="15.42578125" style="1" customWidth="1"/>
    <col min="14089" max="14089" width="14.85546875" style="1" bestFit="1" customWidth="1"/>
    <col min="14090" max="14090" width="15.7109375" style="1" customWidth="1"/>
    <col min="14091" max="14091" width="24.7109375" style="1" customWidth="1"/>
    <col min="14092" max="14092" width="16.5703125" style="1" customWidth="1"/>
    <col min="14093" max="14093" width="12" style="1" bestFit="1" customWidth="1"/>
    <col min="14094" max="14336" width="11.42578125" style="1"/>
    <col min="14337" max="14337" width="47.7109375" style="1" customWidth="1"/>
    <col min="14338" max="14338" width="16.140625" style="1" customWidth="1"/>
    <col min="14339" max="14340" width="13.85546875" style="1" customWidth="1"/>
    <col min="14341" max="14341" width="16.28515625" style="1" customWidth="1"/>
    <col min="14342" max="14342" width="15.7109375" style="1" customWidth="1"/>
    <col min="14343" max="14343" width="15.85546875" style="1" customWidth="1"/>
    <col min="14344" max="14344" width="15.42578125" style="1" customWidth="1"/>
    <col min="14345" max="14345" width="14.85546875" style="1" bestFit="1" customWidth="1"/>
    <col min="14346" max="14346" width="15.7109375" style="1" customWidth="1"/>
    <col min="14347" max="14347" width="24.7109375" style="1" customWidth="1"/>
    <col min="14348" max="14348" width="16.5703125" style="1" customWidth="1"/>
    <col min="14349" max="14349" width="12" style="1" bestFit="1" customWidth="1"/>
    <col min="14350" max="14592" width="11.42578125" style="1"/>
    <col min="14593" max="14593" width="47.7109375" style="1" customWidth="1"/>
    <col min="14594" max="14594" width="16.140625" style="1" customWidth="1"/>
    <col min="14595" max="14596" width="13.85546875" style="1" customWidth="1"/>
    <col min="14597" max="14597" width="16.28515625" style="1" customWidth="1"/>
    <col min="14598" max="14598" width="15.7109375" style="1" customWidth="1"/>
    <col min="14599" max="14599" width="15.85546875" style="1" customWidth="1"/>
    <col min="14600" max="14600" width="15.42578125" style="1" customWidth="1"/>
    <col min="14601" max="14601" width="14.85546875" style="1" bestFit="1" customWidth="1"/>
    <col min="14602" max="14602" width="15.7109375" style="1" customWidth="1"/>
    <col min="14603" max="14603" width="24.7109375" style="1" customWidth="1"/>
    <col min="14604" max="14604" width="16.5703125" style="1" customWidth="1"/>
    <col min="14605" max="14605" width="12" style="1" bestFit="1" customWidth="1"/>
    <col min="14606" max="14848" width="11.42578125" style="1"/>
    <col min="14849" max="14849" width="47.7109375" style="1" customWidth="1"/>
    <col min="14850" max="14850" width="16.140625" style="1" customWidth="1"/>
    <col min="14851" max="14852" width="13.85546875" style="1" customWidth="1"/>
    <col min="14853" max="14853" width="16.28515625" style="1" customWidth="1"/>
    <col min="14854" max="14854" width="15.7109375" style="1" customWidth="1"/>
    <col min="14855" max="14855" width="15.85546875" style="1" customWidth="1"/>
    <col min="14856" max="14856" width="15.42578125" style="1" customWidth="1"/>
    <col min="14857" max="14857" width="14.85546875" style="1" bestFit="1" customWidth="1"/>
    <col min="14858" max="14858" width="15.7109375" style="1" customWidth="1"/>
    <col min="14859" max="14859" width="24.7109375" style="1" customWidth="1"/>
    <col min="14860" max="14860" width="16.5703125" style="1" customWidth="1"/>
    <col min="14861" max="14861" width="12" style="1" bestFit="1" customWidth="1"/>
    <col min="14862" max="15104" width="11.42578125" style="1"/>
    <col min="15105" max="15105" width="47.7109375" style="1" customWidth="1"/>
    <col min="15106" max="15106" width="16.140625" style="1" customWidth="1"/>
    <col min="15107" max="15108" width="13.85546875" style="1" customWidth="1"/>
    <col min="15109" max="15109" width="16.28515625" style="1" customWidth="1"/>
    <col min="15110" max="15110" width="15.7109375" style="1" customWidth="1"/>
    <col min="15111" max="15111" width="15.85546875" style="1" customWidth="1"/>
    <col min="15112" max="15112" width="15.42578125" style="1" customWidth="1"/>
    <col min="15113" max="15113" width="14.85546875" style="1" bestFit="1" customWidth="1"/>
    <col min="15114" max="15114" width="15.7109375" style="1" customWidth="1"/>
    <col min="15115" max="15115" width="24.7109375" style="1" customWidth="1"/>
    <col min="15116" max="15116" width="16.5703125" style="1" customWidth="1"/>
    <col min="15117" max="15117" width="12" style="1" bestFit="1" customWidth="1"/>
    <col min="15118" max="15360" width="11.42578125" style="1"/>
    <col min="15361" max="15361" width="47.7109375" style="1" customWidth="1"/>
    <col min="15362" max="15362" width="16.140625" style="1" customWidth="1"/>
    <col min="15363" max="15364" width="13.85546875" style="1" customWidth="1"/>
    <col min="15365" max="15365" width="16.28515625" style="1" customWidth="1"/>
    <col min="15366" max="15366" width="15.7109375" style="1" customWidth="1"/>
    <col min="15367" max="15367" width="15.85546875" style="1" customWidth="1"/>
    <col min="15368" max="15368" width="15.42578125" style="1" customWidth="1"/>
    <col min="15369" max="15369" width="14.85546875" style="1" bestFit="1" customWidth="1"/>
    <col min="15370" max="15370" width="15.7109375" style="1" customWidth="1"/>
    <col min="15371" max="15371" width="24.7109375" style="1" customWidth="1"/>
    <col min="15372" max="15372" width="16.5703125" style="1" customWidth="1"/>
    <col min="15373" max="15373" width="12" style="1" bestFit="1" customWidth="1"/>
    <col min="15374" max="15616" width="11.42578125" style="1"/>
    <col min="15617" max="15617" width="47.7109375" style="1" customWidth="1"/>
    <col min="15618" max="15618" width="16.140625" style="1" customWidth="1"/>
    <col min="15619" max="15620" width="13.85546875" style="1" customWidth="1"/>
    <col min="15621" max="15621" width="16.28515625" style="1" customWidth="1"/>
    <col min="15622" max="15622" width="15.7109375" style="1" customWidth="1"/>
    <col min="15623" max="15623" width="15.85546875" style="1" customWidth="1"/>
    <col min="15624" max="15624" width="15.42578125" style="1" customWidth="1"/>
    <col min="15625" max="15625" width="14.85546875" style="1" bestFit="1" customWidth="1"/>
    <col min="15626" max="15626" width="15.7109375" style="1" customWidth="1"/>
    <col min="15627" max="15627" width="24.7109375" style="1" customWidth="1"/>
    <col min="15628" max="15628" width="16.5703125" style="1" customWidth="1"/>
    <col min="15629" max="15629" width="12" style="1" bestFit="1" customWidth="1"/>
    <col min="15630" max="15872" width="11.42578125" style="1"/>
    <col min="15873" max="15873" width="47.7109375" style="1" customWidth="1"/>
    <col min="15874" max="15874" width="16.140625" style="1" customWidth="1"/>
    <col min="15875" max="15876" width="13.85546875" style="1" customWidth="1"/>
    <col min="15877" max="15877" width="16.28515625" style="1" customWidth="1"/>
    <col min="15878" max="15878" width="15.7109375" style="1" customWidth="1"/>
    <col min="15879" max="15879" width="15.85546875" style="1" customWidth="1"/>
    <col min="15880" max="15880" width="15.42578125" style="1" customWidth="1"/>
    <col min="15881" max="15881" width="14.85546875" style="1" bestFit="1" customWidth="1"/>
    <col min="15882" max="15882" width="15.7109375" style="1" customWidth="1"/>
    <col min="15883" max="15883" width="24.7109375" style="1" customWidth="1"/>
    <col min="15884" max="15884" width="16.5703125" style="1" customWidth="1"/>
    <col min="15885" max="15885" width="12" style="1" bestFit="1" customWidth="1"/>
    <col min="15886" max="16128" width="11.42578125" style="1"/>
    <col min="16129" max="16129" width="47.7109375" style="1" customWidth="1"/>
    <col min="16130" max="16130" width="16.140625" style="1" customWidth="1"/>
    <col min="16131" max="16132" width="13.85546875" style="1" customWidth="1"/>
    <col min="16133" max="16133" width="16.28515625" style="1" customWidth="1"/>
    <col min="16134" max="16134" width="15.7109375" style="1" customWidth="1"/>
    <col min="16135" max="16135" width="15.85546875" style="1" customWidth="1"/>
    <col min="16136" max="16136" width="15.42578125" style="1" customWidth="1"/>
    <col min="16137" max="16137" width="14.85546875" style="1" bestFit="1" customWidth="1"/>
    <col min="16138" max="16138" width="15.7109375" style="1" customWidth="1"/>
    <col min="16139" max="16139" width="24.7109375" style="1" customWidth="1"/>
    <col min="16140" max="16140" width="16.5703125" style="1" customWidth="1"/>
    <col min="16141" max="16141" width="12" style="1" bestFit="1" customWidth="1"/>
    <col min="16142" max="16384" width="11.42578125" style="1"/>
  </cols>
  <sheetData>
    <row r="1" spans="1:15" ht="30" customHeight="1" x14ac:dyDescent="0.25">
      <c r="A1" s="376" t="s">
        <v>0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17" t="s">
        <v>47</v>
      </c>
    </row>
    <row r="2" spans="1:15" ht="15" customHeight="1" x14ac:dyDescent="0.25">
      <c r="A2" s="377" t="s">
        <v>175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</row>
    <row r="3" spans="1:15" ht="15" customHeight="1" x14ac:dyDescent="0.25">
      <c r="A3" s="377" t="s">
        <v>2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</row>
    <row r="4" spans="1:15" ht="30" customHeight="1" x14ac:dyDescent="0.25">
      <c r="A4" s="378" t="s">
        <v>49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</row>
    <row r="5" spans="1:15" ht="3.75" customHeight="1" x14ac:dyDescent="0.25"/>
    <row r="6" spans="1:15" s="64" customFormat="1" ht="30" customHeight="1" x14ac:dyDescent="0.2">
      <c r="A6" s="62" t="s">
        <v>158</v>
      </c>
      <c r="B6" s="63" t="s">
        <v>176</v>
      </c>
      <c r="C6" s="63" t="s">
        <v>177</v>
      </c>
      <c r="D6" s="63" t="s">
        <v>178</v>
      </c>
      <c r="E6" s="4" t="s">
        <v>179</v>
      </c>
      <c r="F6" s="4" t="s">
        <v>180</v>
      </c>
      <c r="G6" s="63" t="s">
        <v>181</v>
      </c>
      <c r="H6" s="4" t="s">
        <v>182</v>
      </c>
      <c r="I6" s="63" t="s">
        <v>183</v>
      </c>
      <c r="J6" s="63" t="s">
        <v>184</v>
      </c>
      <c r="K6" s="63" t="s">
        <v>185</v>
      </c>
      <c r="L6" s="4" t="s">
        <v>186</v>
      </c>
    </row>
    <row r="7" spans="1:15" s="64" customFormat="1" ht="15" customHeight="1" x14ac:dyDescent="0.2">
      <c r="A7" s="50" t="s">
        <v>61</v>
      </c>
      <c r="B7" s="28">
        <v>2195026.2724099993</v>
      </c>
      <c r="C7" s="28">
        <v>110.89022</v>
      </c>
      <c r="D7" s="28">
        <v>31980.852300000002</v>
      </c>
      <c r="E7" s="28">
        <v>445240.89562000002</v>
      </c>
      <c r="F7" s="28">
        <v>4800698.9653032003</v>
      </c>
      <c r="G7" s="28">
        <v>584036.24164999987</v>
      </c>
      <c r="H7" s="28">
        <v>874393.08871999988</v>
      </c>
      <c r="I7" s="28">
        <v>155816.89679999999</v>
      </c>
      <c r="J7" s="28">
        <v>2642.2944299999999</v>
      </c>
      <c r="K7" s="28">
        <v>0</v>
      </c>
      <c r="L7" s="28">
        <v>9089946.3974532001</v>
      </c>
      <c r="M7" s="65"/>
      <c r="N7" s="66"/>
    </row>
    <row r="8" spans="1:15" s="64" customFormat="1" ht="15" customHeight="1" x14ac:dyDescent="0.2">
      <c r="A8" s="50" t="s">
        <v>62</v>
      </c>
      <c r="B8" s="28">
        <v>1026926.26002</v>
      </c>
      <c r="C8" s="28">
        <v>5453.0882799999999</v>
      </c>
      <c r="D8" s="28">
        <v>2201.2133900000003</v>
      </c>
      <c r="E8" s="28">
        <v>60786.446190000002</v>
      </c>
      <c r="F8" s="28">
        <v>2675232.3525138008</v>
      </c>
      <c r="G8" s="28">
        <v>207465.94581</v>
      </c>
      <c r="H8" s="28">
        <v>1653579.3212390007</v>
      </c>
      <c r="I8" s="28">
        <v>492987.18571999995</v>
      </c>
      <c r="J8" s="28">
        <v>24646.363869999997</v>
      </c>
      <c r="K8" s="28">
        <v>4956.8019599999998</v>
      </c>
      <c r="L8" s="28">
        <v>6154234.9789928012</v>
      </c>
      <c r="M8" s="65"/>
      <c r="N8" s="66"/>
    </row>
    <row r="9" spans="1:15" s="64" customFormat="1" ht="15" customHeight="1" x14ac:dyDescent="0.2">
      <c r="A9" s="50" t="s">
        <v>63</v>
      </c>
      <c r="B9" s="28">
        <v>372343.49056000006</v>
      </c>
      <c r="C9" s="28">
        <v>9641.7861699999994</v>
      </c>
      <c r="D9" s="28">
        <v>358.33489999999995</v>
      </c>
      <c r="E9" s="28">
        <v>18020.344909999996</v>
      </c>
      <c r="F9" s="28">
        <v>673940.72572000034</v>
      </c>
      <c r="G9" s="28">
        <v>19000.636890000002</v>
      </c>
      <c r="H9" s="28">
        <v>526226.08726839989</v>
      </c>
      <c r="I9" s="28">
        <v>217374.47852999993</v>
      </c>
      <c r="J9" s="28">
        <v>510.20661999999999</v>
      </c>
      <c r="K9" s="28">
        <v>0</v>
      </c>
      <c r="L9" s="28">
        <v>1837416.0915684004</v>
      </c>
      <c r="M9" s="65"/>
      <c r="N9" s="66"/>
    </row>
    <row r="10" spans="1:15" s="64" customFormat="1" ht="15" customHeight="1" x14ac:dyDescent="0.2">
      <c r="A10" s="50" t="s">
        <v>65</v>
      </c>
      <c r="B10" s="28">
        <v>3434302.3416793998</v>
      </c>
      <c r="C10" s="28">
        <v>345678.81135999999</v>
      </c>
      <c r="D10" s="28">
        <v>8941.5641799999994</v>
      </c>
      <c r="E10" s="28">
        <v>77135.91678</v>
      </c>
      <c r="F10" s="28">
        <v>2358730.543056</v>
      </c>
      <c r="G10" s="28">
        <v>279748.05525999994</v>
      </c>
      <c r="H10" s="28">
        <v>1079846.9345422001</v>
      </c>
      <c r="I10" s="28">
        <v>228895.49480000001</v>
      </c>
      <c r="J10" s="28">
        <v>904.75399000000004</v>
      </c>
      <c r="K10" s="28">
        <v>0</v>
      </c>
      <c r="L10" s="28">
        <v>7814184.4156476008</v>
      </c>
      <c r="M10" s="65"/>
      <c r="N10" s="66"/>
    </row>
    <row r="11" spans="1:15" s="64" customFormat="1" ht="15" customHeight="1" x14ac:dyDescent="0.2">
      <c r="A11" s="50" t="s">
        <v>66</v>
      </c>
      <c r="B11" s="28">
        <v>3445156.4316063994</v>
      </c>
      <c r="C11" s="28">
        <v>57946.830079999992</v>
      </c>
      <c r="D11" s="28">
        <v>42.53783</v>
      </c>
      <c r="E11" s="28">
        <v>130106.57602999997</v>
      </c>
      <c r="F11" s="28">
        <v>4506524.3436070029</v>
      </c>
      <c r="G11" s="28">
        <v>135706.56598999997</v>
      </c>
      <c r="H11" s="28">
        <v>2141256.0305121993</v>
      </c>
      <c r="I11" s="28">
        <v>1153123.5690608001</v>
      </c>
      <c r="J11" s="28">
        <v>12713.405069999997</v>
      </c>
      <c r="K11" s="28">
        <v>138.47076000000001</v>
      </c>
      <c r="L11" s="28">
        <v>11582714.760546403</v>
      </c>
      <c r="M11" s="65"/>
      <c r="N11" s="66"/>
    </row>
    <row r="12" spans="1:15" s="64" customFormat="1" ht="15" customHeight="1" x14ac:dyDescent="0.2">
      <c r="A12" s="50" t="s">
        <v>67</v>
      </c>
      <c r="B12" s="28">
        <v>1512856.1367399998</v>
      </c>
      <c r="C12" s="28">
        <v>57168.608649999995</v>
      </c>
      <c r="D12" s="28">
        <v>76475</v>
      </c>
      <c r="E12" s="28">
        <v>625920.48036000005</v>
      </c>
      <c r="F12" s="28">
        <v>6158662.5240799971</v>
      </c>
      <c r="G12" s="28">
        <v>559786.49508999998</v>
      </c>
      <c r="H12" s="28">
        <v>3039430.9233700004</v>
      </c>
      <c r="I12" s="28">
        <v>519779.73312999995</v>
      </c>
      <c r="J12" s="28">
        <v>6250.3505300000006</v>
      </c>
      <c r="K12" s="28">
        <v>1470.6764599999999</v>
      </c>
      <c r="L12" s="28">
        <v>12557800.928409997</v>
      </c>
      <c r="M12" s="65"/>
      <c r="N12" s="66"/>
    </row>
    <row r="13" spans="1:15" s="64" customFormat="1" ht="15" customHeight="1" x14ac:dyDescent="0.2">
      <c r="A13" s="50" t="s">
        <v>68</v>
      </c>
      <c r="B13" s="28">
        <v>1653134.8678299994</v>
      </c>
      <c r="C13" s="28">
        <v>111494.2349</v>
      </c>
      <c r="D13" s="28">
        <v>55302.095789999999</v>
      </c>
      <c r="E13" s="28">
        <v>161367.25218999997</v>
      </c>
      <c r="F13" s="28">
        <v>2781229.3871847987</v>
      </c>
      <c r="G13" s="28">
        <v>99577.420640000011</v>
      </c>
      <c r="H13" s="28">
        <v>2771661.5142914001</v>
      </c>
      <c r="I13" s="28">
        <v>601482.24151180009</v>
      </c>
      <c r="J13" s="28">
        <v>12749.14883</v>
      </c>
      <c r="K13" s="28">
        <v>769.75451999999996</v>
      </c>
      <c r="L13" s="28">
        <v>8248767.9176879991</v>
      </c>
      <c r="M13" s="65"/>
      <c r="N13" s="66"/>
    </row>
    <row r="14" spans="1:15" s="64" customFormat="1" ht="15" customHeight="1" x14ac:dyDescent="0.2">
      <c r="A14" s="50" t="s">
        <v>69</v>
      </c>
      <c r="B14" s="28">
        <v>24907.237722399997</v>
      </c>
      <c r="C14" s="28">
        <v>0</v>
      </c>
      <c r="D14" s="28">
        <v>0</v>
      </c>
      <c r="E14" s="28">
        <v>0</v>
      </c>
      <c r="F14" s="28">
        <v>28946.096100000002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53853.333822400004</v>
      </c>
      <c r="M14" s="65"/>
      <c r="N14" s="66"/>
    </row>
    <row r="15" spans="1:15" s="64" customFormat="1" ht="15" customHeight="1" x14ac:dyDescent="0.2">
      <c r="A15" s="50" t="s">
        <v>70</v>
      </c>
      <c r="B15" s="28">
        <v>2210939.3778094007</v>
      </c>
      <c r="C15" s="28">
        <v>489.07486999999998</v>
      </c>
      <c r="D15" s="28">
        <v>9906.1342100000002</v>
      </c>
      <c r="E15" s="28">
        <v>123774.84525</v>
      </c>
      <c r="F15" s="28">
        <v>4188112.8495199992</v>
      </c>
      <c r="G15" s="28">
        <v>463156.69274000003</v>
      </c>
      <c r="H15" s="28">
        <v>1647015.0994008</v>
      </c>
      <c r="I15" s="28">
        <v>201352.92021000004</v>
      </c>
      <c r="J15" s="28">
        <v>9351.6154599999991</v>
      </c>
      <c r="K15" s="28">
        <v>0</v>
      </c>
      <c r="L15" s="28">
        <v>8854098.6094701998</v>
      </c>
      <c r="M15" s="65"/>
      <c r="N15" s="66"/>
      <c r="O15" s="65"/>
    </row>
    <row r="16" spans="1:15" s="64" customFormat="1" ht="15" customHeight="1" x14ac:dyDescent="0.2">
      <c r="A16" s="50" t="s">
        <v>71</v>
      </c>
      <c r="B16" s="28">
        <v>3084430.1493699988</v>
      </c>
      <c r="C16" s="28">
        <v>93921.305649999995</v>
      </c>
      <c r="D16" s="28">
        <v>0</v>
      </c>
      <c r="E16" s="28">
        <v>114371.37031999999</v>
      </c>
      <c r="F16" s="28">
        <v>1561218.9959652</v>
      </c>
      <c r="G16" s="28">
        <v>5463.1653699999997</v>
      </c>
      <c r="H16" s="28">
        <v>330461.22065000009</v>
      </c>
      <c r="I16" s="28">
        <v>1138723.3667700002</v>
      </c>
      <c r="J16" s="28">
        <v>1930.3960500000001</v>
      </c>
      <c r="K16" s="28">
        <v>0</v>
      </c>
      <c r="L16" s="28">
        <v>6330519.9701451985</v>
      </c>
      <c r="M16" s="65"/>
      <c r="N16" s="66"/>
      <c r="O16" s="65"/>
    </row>
    <row r="17" spans="1:15" s="64" customFormat="1" ht="15" customHeight="1" x14ac:dyDescent="0.2">
      <c r="A17" s="50" t="s">
        <v>72</v>
      </c>
      <c r="B17" s="28">
        <v>840317.22907</v>
      </c>
      <c r="C17" s="28">
        <v>3051.7856899999997</v>
      </c>
      <c r="D17" s="28">
        <v>0</v>
      </c>
      <c r="E17" s="28">
        <v>67047.62238000003</v>
      </c>
      <c r="F17" s="28">
        <v>5960274.1670199968</v>
      </c>
      <c r="G17" s="28">
        <v>9208.9824199999985</v>
      </c>
      <c r="H17" s="28">
        <v>3226422.2091561998</v>
      </c>
      <c r="I17" s="28">
        <v>1051878.4294500002</v>
      </c>
      <c r="J17" s="28">
        <v>17660.411259999997</v>
      </c>
      <c r="K17" s="28">
        <v>1688.6138899999996</v>
      </c>
      <c r="L17" s="28">
        <v>11177549.450336196</v>
      </c>
      <c r="M17" s="65"/>
      <c r="N17" s="66"/>
      <c r="O17" s="65"/>
    </row>
    <row r="18" spans="1:15" s="64" customFormat="1" ht="15" customHeight="1" x14ac:dyDescent="0.2">
      <c r="A18" s="50" t="s">
        <v>73</v>
      </c>
      <c r="B18" s="28">
        <v>19800339.794817597</v>
      </c>
      <c r="C18" s="28">
        <v>684956.41587000003</v>
      </c>
      <c r="D18" s="28">
        <v>185207.73259999999</v>
      </c>
      <c r="E18" s="28">
        <v>1823771.75003</v>
      </c>
      <c r="F18" s="28">
        <v>35693570.950069994</v>
      </c>
      <c r="G18" s="28">
        <v>2363150.2018599994</v>
      </c>
      <c r="H18" s="28">
        <v>17290292.429150201</v>
      </c>
      <c r="I18" s="28">
        <v>5761414.3159826007</v>
      </c>
      <c r="J18" s="28">
        <v>89358.94610999999</v>
      </c>
      <c r="K18" s="28">
        <v>9024.3175899999987</v>
      </c>
      <c r="L18" s="28">
        <v>83701086.854080379</v>
      </c>
      <c r="M18" s="65"/>
      <c r="N18" s="66"/>
      <c r="O18" s="65"/>
    </row>
    <row r="19" spans="1:15" s="64" customFormat="1" ht="15" customHeight="1" x14ac:dyDescent="0.2">
      <c r="A19" s="49" t="s">
        <v>159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65"/>
      <c r="N19" s="66"/>
      <c r="O19" s="65"/>
    </row>
    <row r="20" spans="1:15" s="64" customFormat="1" ht="15" customHeight="1" x14ac:dyDescent="0.2">
      <c r="A20" s="50" t="s">
        <v>75</v>
      </c>
      <c r="B20" s="28">
        <v>10327.840380000001</v>
      </c>
      <c r="C20" s="28">
        <v>1026.6096500000001</v>
      </c>
      <c r="D20" s="28">
        <v>0</v>
      </c>
      <c r="E20" s="28">
        <v>6270.4879670000009</v>
      </c>
      <c r="F20" s="28">
        <v>69954.024642599994</v>
      </c>
      <c r="G20" s="28">
        <v>71.827759999999998</v>
      </c>
      <c r="H20" s="28">
        <v>98128.458957199982</v>
      </c>
      <c r="I20" s="28">
        <v>33150.802859999996</v>
      </c>
      <c r="J20" s="28">
        <v>589.24208999999996</v>
      </c>
      <c r="K20" s="28">
        <v>0</v>
      </c>
      <c r="L20" s="28">
        <v>219519.2943068</v>
      </c>
      <c r="M20" s="65"/>
      <c r="N20" s="66"/>
      <c r="O20" s="65"/>
    </row>
    <row r="21" spans="1:15" s="64" customFormat="1" ht="15" customHeight="1" x14ac:dyDescent="0.2">
      <c r="A21" s="50" t="s">
        <v>76</v>
      </c>
      <c r="B21" s="28">
        <v>1362587.0834938006</v>
      </c>
      <c r="C21" s="28">
        <v>21503.215790000006</v>
      </c>
      <c r="D21" s="28">
        <v>0</v>
      </c>
      <c r="E21" s="28">
        <v>30071.918555000007</v>
      </c>
      <c r="F21" s="28">
        <v>505136.05874900031</v>
      </c>
      <c r="G21" s="28">
        <v>1208.6057900000001</v>
      </c>
      <c r="H21" s="28">
        <v>144969.768912</v>
      </c>
      <c r="I21" s="28">
        <v>365977.68274620007</v>
      </c>
      <c r="J21" s="28">
        <v>855.06014000000016</v>
      </c>
      <c r="K21" s="28">
        <v>138.60312999999999</v>
      </c>
      <c r="L21" s="28">
        <v>2432447.9973060014</v>
      </c>
      <c r="M21" s="65"/>
      <c r="N21" s="66"/>
      <c r="O21" s="65"/>
    </row>
    <row r="22" spans="1:15" s="64" customFormat="1" ht="15" customHeight="1" x14ac:dyDescent="0.2">
      <c r="A22" s="50" t="s">
        <v>73</v>
      </c>
      <c r="B22" s="28">
        <v>1372914.9238738006</v>
      </c>
      <c r="C22" s="28">
        <v>22529.825440000004</v>
      </c>
      <c r="D22" s="28">
        <v>0</v>
      </c>
      <c r="E22" s="28">
        <v>36342.406522000005</v>
      </c>
      <c r="F22" s="28">
        <v>575090.08339160029</v>
      </c>
      <c r="G22" s="28">
        <v>1280.43355</v>
      </c>
      <c r="H22" s="28">
        <v>243098.2278692</v>
      </c>
      <c r="I22" s="28">
        <v>399128.48560620006</v>
      </c>
      <c r="J22" s="28">
        <v>1444.3022300000002</v>
      </c>
      <c r="K22" s="28">
        <v>138.60312999999999</v>
      </c>
      <c r="L22" s="28">
        <v>2651967.2916128011</v>
      </c>
      <c r="M22" s="65"/>
      <c r="N22" s="66"/>
      <c r="O22" s="65"/>
    </row>
    <row r="23" spans="1:15" s="64" customFormat="1" ht="15" customHeight="1" x14ac:dyDescent="0.2">
      <c r="A23" s="51" t="s">
        <v>160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65"/>
      <c r="N23" s="66"/>
    </row>
    <row r="24" spans="1:15" s="64" customFormat="1" ht="15" customHeight="1" x14ac:dyDescent="0.2">
      <c r="A24" s="50" t="s">
        <v>78</v>
      </c>
      <c r="B24" s="28">
        <v>53.809800000000003</v>
      </c>
      <c r="C24" s="28">
        <v>198.89905000000002</v>
      </c>
      <c r="D24" s="28">
        <v>0</v>
      </c>
      <c r="E24" s="28">
        <v>0</v>
      </c>
      <c r="F24" s="28">
        <v>2738.0935467999998</v>
      </c>
      <c r="G24" s="28">
        <v>26.093419999999998</v>
      </c>
      <c r="H24" s="28">
        <v>24585.962761600003</v>
      </c>
      <c r="I24" s="28">
        <v>3938.3275199999994</v>
      </c>
      <c r="J24" s="28">
        <v>318.38259000000005</v>
      </c>
      <c r="K24" s="28">
        <v>0</v>
      </c>
      <c r="L24" s="28">
        <v>31859.568688400002</v>
      </c>
      <c r="M24" s="65"/>
      <c r="N24" s="66"/>
    </row>
    <row r="25" spans="1:15" s="64" customFormat="1" ht="15" customHeight="1" x14ac:dyDescent="0.2">
      <c r="A25" s="50" t="s">
        <v>79</v>
      </c>
      <c r="B25" s="28">
        <v>0</v>
      </c>
      <c r="C25" s="28">
        <v>0</v>
      </c>
      <c r="D25" s="28">
        <v>0</v>
      </c>
      <c r="E25" s="28">
        <v>0</v>
      </c>
      <c r="F25" s="28">
        <v>151.20060999999998</v>
      </c>
      <c r="G25" s="28">
        <v>0</v>
      </c>
      <c r="H25" s="28">
        <v>852.70791999999994</v>
      </c>
      <c r="I25" s="28">
        <v>171.23482000000001</v>
      </c>
      <c r="J25" s="28">
        <v>0</v>
      </c>
      <c r="K25" s="28">
        <v>0</v>
      </c>
      <c r="L25" s="28">
        <v>1175.1433499999998</v>
      </c>
      <c r="M25" s="65"/>
      <c r="N25" s="66"/>
    </row>
    <row r="26" spans="1:15" s="64" customFormat="1" ht="15" customHeight="1" x14ac:dyDescent="0.2">
      <c r="A26" s="50" t="s">
        <v>80</v>
      </c>
      <c r="B26" s="28">
        <v>423.06609399999996</v>
      </c>
      <c r="C26" s="28">
        <v>0</v>
      </c>
      <c r="D26" s="28">
        <v>0</v>
      </c>
      <c r="E26" s="28">
        <v>0</v>
      </c>
      <c r="F26" s="28">
        <v>7346.8882004000016</v>
      </c>
      <c r="G26" s="28">
        <v>0</v>
      </c>
      <c r="H26" s="28">
        <v>4892.5138699999998</v>
      </c>
      <c r="I26" s="28">
        <v>387.39154439999999</v>
      </c>
      <c r="J26" s="28">
        <v>0</v>
      </c>
      <c r="K26" s="28">
        <v>0</v>
      </c>
      <c r="L26" s="28">
        <v>13049.859708800001</v>
      </c>
      <c r="M26" s="65"/>
      <c r="N26" s="66"/>
    </row>
    <row r="27" spans="1:15" s="64" customFormat="1" ht="15" customHeight="1" x14ac:dyDescent="0.2">
      <c r="A27" s="50" t="s">
        <v>73</v>
      </c>
      <c r="B27" s="28">
        <v>476.87589399999996</v>
      </c>
      <c r="C27" s="28">
        <v>198.89905000000002</v>
      </c>
      <c r="D27" s="28">
        <v>0</v>
      </c>
      <c r="E27" s="28">
        <v>0</v>
      </c>
      <c r="F27" s="28">
        <v>10236.182357200001</v>
      </c>
      <c r="G27" s="28">
        <v>26.093419999999998</v>
      </c>
      <c r="H27" s="28">
        <v>30331.184551600003</v>
      </c>
      <c r="I27" s="28">
        <v>4496.9538843999999</v>
      </c>
      <c r="J27" s="28">
        <v>318.38259000000005</v>
      </c>
      <c r="K27" s="28">
        <v>0</v>
      </c>
      <c r="L27" s="28">
        <v>46084.571747200003</v>
      </c>
      <c r="M27" s="65"/>
      <c r="N27" s="66"/>
    </row>
    <row r="28" spans="1:15" s="64" customFormat="1" ht="15" customHeight="1" x14ac:dyDescent="0.2">
      <c r="A28" s="51" t="s">
        <v>81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65"/>
      <c r="N28" s="66"/>
    </row>
    <row r="29" spans="1:15" s="64" customFormat="1" ht="15" customHeight="1" x14ac:dyDescent="0.2">
      <c r="A29" s="46" t="s">
        <v>82</v>
      </c>
      <c r="B29" s="28">
        <v>100.89360000000001</v>
      </c>
      <c r="C29" s="28">
        <v>0</v>
      </c>
      <c r="D29" s="28">
        <v>0</v>
      </c>
      <c r="E29" s="28">
        <v>6170.0176900000006</v>
      </c>
      <c r="F29" s="28">
        <v>8654.6395000000011</v>
      </c>
      <c r="G29" s="28">
        <v>0</v>
      </c>
      <c r="H29" s="28">
        <v>5750.9278347999998</v>
      </c>
      <c r="I29" s="28">
        <v>6143.2334299999993</v>
      </c>
      <c r="J29" s="28">
        <v>0</v>
      </c>
      <c r="K29" s="28">
        <v>0</v>
      </c>
      <c r="L29" s="28">
        <v>26819.712054800002</v>
      </c>
      <c r="M29" s="65"/>
      <c r="N29" s="66"/>
    </row>
    <row r="30" spans="1:15" s="64" customFormat="1" ht="15" customHeight="1" x14ac:dyDescent="0.2">
      <c r="A30" s="46" t="s">
        <v>83</v>
      </c>
      <c r="B30" s="28">
        <v>431.93826000000001</v>
      </c>
      <c r="C30" s="28">
        <v>0</v>
      </c>
      <c r="D30" s="28">
        <v>0</v>
      </c>
      <c r="E30" s="28">
        <v>0</v>
      </c>
      <c r="F30" s="28">
        <v>971.01690999999994</v>
      </c>
      <c r="G30" s="28">
        <v>0</v>
      </c>
      <c r="H30" s="28">
        <v>175.55903179999996</v>
      </c>
      <c r="I30" s="28">
        <v>4207.4165400000002</v>
      </c>
      <c r="J30" s="28">
        <v>0</v>
      </c>
      <c r="K30" s="28">
        <v>0</v>
      </c>
      <c r="L30" s="28">
        <v>5785.9307417999999</v>
      </c>
      <c r="M30" s="65"/>
      <c r="N30" s="66"/>
    </row>
    <row r="31" spans="1:15" s="64" customFormat="1" ht="15" customHeight="1" x14ac:dyDescent="0.2">
      <c r="A31" s="46" t="s">
        <v>84</v>
      </c>
      <c r="B31" s="28">
        <v>10908.280819999996</v>
      </c>
      <c r="C31" s="28">
        <v>0</v>
      </c>
      <c r="D31" s="28">
        <v>0</v>
      </c>
      <c r="E31" s="28">
        <v>61.101169999999996</v>
      </c>
      <c r="F31" s="28">
        <v>3710.3944199999996</v>
      </c>
      <c r="G31" s="28">
        <v>0</v>
      </c>
      <c r="H31" s="28">
        <v>1087.0612800000001</v>
      </c>
      <c r="I31" s="28">
        <v>5160.3488799999996</v>
      </c>
      <c r="J31" s="28">
        <v>0</v>
      </c>
      <c r="K31" s="28">
        <v>0</v>
      </c>
      <c r="L31" s="28">
        <v>20927.186569999994</v>
      </c>
      <c r="M31" s="65"/>
      <c r="N31" s="66"/>
    </row>
    <row r="32" spans="1:15" s="64" customFormat="1" ht="15" customHeight="1" x14ac:dyDescent="0.2">
      <c r="A32" s="46" t="s">
        <v>108</v>
      </c>
      <c r="B32" s="28">
        <v>135272.91098679998</v>
      </c>
      <c r="C32" s="28">
        <v>4347.1050800000003</v>
      </c>
      <c r="D32" s="28">
        <v>0</v>
      </c>
      <c r="E32" s="28">
        <v>1110.49242</v>
      </c>
      <c r="F32" s="28">
        <v>6939.8187094000014</v>
      </c>
      <c r="G32" s="28">
        <v>0</v>
      </c>
      <c r="H32" s="28">
        <v>6399.5189899999987</v>
      </c>
      <c r="I32" s="28">
        <v>292.53520999999995</v>
      </c>
      <c r="J32" s="28">
        <v>0</v>
      </c>
      <c r="K32" s="28">
        <v>0</v>
      </c>
      <c r="L32" s="28">
        <v>154362.38139619998</v>
      </c>
      <c r="M32" s="65"/>
      <c r="N32" s="66"/>
    </row>
    <row r="33" spans="1:14" s="64" customFormat="1" ht="15" customHeight="1" x14ac:dyDescent="0.2">
      <c r="A33" s="46" t="s">
        <v>85</v>
      </c>
      <c r="B33" s="28">
        <v>39138.654159999998</v>
      </c>
      <c r="C33" s="28">
        <v>0</v>
      </c>
      <c r="D33" s="28">
        <v>0</v>
      </c>
      <c r="E33" s="28">
        <v>0</v>
      </c>
      <c r="F33" s="28">
        <v>235.91202999999999</v>
      </c>
      <c r="G33" s="28">
        <v>0</v>
      </c>
      <c r="H33" s="28">
        <v>4.0286499999999998</v>
      </c>
      <c r="I33" s="28">
        <v>0</v>
      </c>
      <c r="J33" s="28">
        <v>0</v>
      </c>
      <c r="K33" s="28">
        <v>0</v>
      </c>
      <c r="L33" s="28">
        <v>39378.594839999998</v>
      </c>
      <c r="M33" s="65"/>
      <c r="N33" s="66"/>
    </row>
    <row r="34" spans="1:14" s="64" customFormat="1" ht="15" customHeight="1" x14ac:dyDescent="0.2">
      <c r="A34" s="46" t="s">
        <v>86</v>
      </c>
      <c r="B34" s="28">
        <v>761.34123000000011</v>
      </c>
      <c r="C34" s="28">
        <v>0</v>
      </c>
      <c r="D34" s="28">
        <v>0</v>
      </c>
      <c r="E34" s="28">
        <v>1104.2793300000001</v>
      </c>
      <c r="F34" s="28">
        <v>5369.4864300000008</v>
      </c>
      <c r="G34" s="28">
        <v>0</v>
      </c>
      <c r="H34" s="28">
        <v>8680.7911100000001</v>
      </c>
      <c r="I34" s="28">
        <v>7312.2693900000013</v>
      </c>
      <c r="J34" s="28">
        <v>0</v>
      </c>
      <c r="K34" s="28">
        <v>0</v>
      </c>
      <c r="L34" s="28">
        <v>23228.167490000003</v>
      </c>
      <c r="M34" s="65"/>
      <c r="N34" s="66"/>
    </row>
    <row r="35" spans="1:14" s="64" customFormat="1" ht="15" customHeight="1" x14ac:dyDescent="0.2">
      <c r="A35" s="46" t="s">
        <v>87</v>
      </c>
      <c r="B35" s="28">
        <v>1488.8658599999999</v>
      </c>
      <c r="C35" s="28">
        <v>0</v>
      </c>
      <c r="D35" s="28">
        <v>0</v>
      </c>
      <c r="E35" s="28">
        <v>1751.2232900000004</v>
      </c>
      <c r="F35" s="28">
        <v>3038.4704399999996</v>
      </c>
      <c r="G35" s="28">
        <v>0</v>
      </c>
      <c r="H35" s="28">
        <v>2334.9042200000004</v>
      </c>
      <c r="I35" s="28">
        <v>9573.7774499999978</v>
      </c>
      <c r="J35" s="28">
        <v>0</v>
      </c>
      <c r="K35" s="28">
        <v>0</v>
      </c>
      <c r="L35" s="28">
        <v>18187.241259999999</v>
      </c>
      <c r="M35" s="65"/>
      <c r="N35" s="66"/>
    </row>
    <row r="36" spans="1:14" s="64" customFormat="1" ht="15" customHeight="1" x14ac:dyDescent="0.2">
      <c r="A36" s="46" t="s">
        <v>88</v>
      </c>
      <c r="B36" s="28">
        <v>535.63275999999996</v>
      </c>
      <c r="C36" s="28">
        <v>0</v>
      </c>
      <c r="D36" s="28">
        <v>0</v>
      </c>
      <c r="E36" s="28">
        <v>0</v>
      </c>
      <c r="F36" s="28">
        <v>557.08736999999996</v>
      </c>
      <c r="G36" s="28">
        <v>0</v>
      </c>
      <c r="H36" s="28">
        <v>41.548770000000005</v>
      </c>
      <c r="I36" s="28">
        <v>2679.88616</v>
      </c>
      <c r="J36" s="28">
        <v>0</v>
      </c>
      <c r="K36" s="28">
        <v>0</v>
      </c>
      <c r="L36" s="28">
        <v>3814.15506</v>
      </c>
      <c r="M36" s="65"/>
      <c r="N36" s="66"/>
    </row>
    <row r="37" spans="1:14" s="64" customFormat="1" ht="15" customHeight="1" x14ac:dyDescent="0.2">
      <c r="A37" s="46" t="s">
        <v>89</v>
      </c>
      <c r="B37" s="28">
        <v>877.13093879999997</v>
      </c>
      <c r="C37" s="28">
        <v>0</v>
      </c>
      <c r="D37" s="28">
        <v>0</v>
      </c>
      <c r="E37" s="28">
        <v>0</v>
      </c>
      <c r="F37" s="28">
        <v>12314.685333599999</v>
      </c>
      <c r="G37" s="28">
        <v>0</v>
      </c>
      <c r="H37" s="28">
        <v>2832.6719064000004</v>
      </c>
      <c r="I37" s="28">
        <v>8473.3197576000002</v>
      </c>
      <c r="J37" s="28">
        <v>0</v>
      </c>
      <c r="K37" s="28">
        <v>0</v>
      </c>
      <c r="L37" s="28">
        <v>24497.8079364</v>
      </c>
      <c r="M37" s="65"/>
      <c r="N37" s="66"/>
    </row>
    <row r="38" spans="1:14" s="64" customFormat="1" ht="15" customHeight="1" x14ac:dyDescent="0.2">
      <c r="A38" s="46" t="s">
        <v>90</v>
      </c>
      <c r="B38" s="28">
        <v>6537.9822099999992</v>
      </c>
      <c r="C38" s="28">
        <v>77.501859999999994</v>
      </c>
      <c r="D38" s="28">
        <v>0</v>
      </c>
      <c r="E38" s="28">
        <v>109.32629000000001</v>
      </c>
      <c r="F38" s="28">
        <v>7734.8217300000006</v>
      </c>
      <c r="G38" s="28">
        <v>96.725740000000002</v>
      </c>
      <c r="H38" s="28">
        <v>4330.167550000001</v>
      </c>
      <c r="I38" s="28">
        <v>10522.29077</v>
      </c>
      <c r="J38" s="28">
        <v>0</v>
      </c>
      <c r="K38" s="28">
        <v>0</v>
      </c>
      <c r="L38" s="28">
        <v>29408.816149999999</v>
      </c>
      <c r="M38" s="65"/>
      <c r="N38" s="66"/>
    </row>
    <row r="39" spans="1:14" s="64" customFormat="1" ht="15" customHeight="1" x14ac:dyDescent="0.2">
      <c r="A39" s="46" t="s">
        <v>91</v>
      </c>
      <c r="B39" s="28">
        <v>3639.7393499999998</v>
      </c>
      <c r="C39" s="28">
        <v>0</v>
      </c>
      <c r="D39" s="28">
        <v>0</v>
      </c>
      <c r="E39" s="28">
        <v>0</v>
      </c>
      <c r="F39" s="28">
        <v>763.6103300000002</v>
      </c>
      <c r="G39" s="28">
        <v>0</v>
      </c>
      <c r="H39" s="28">
        <v>559.41904</v>
      </c>
      <c r="I39" s="28">
        <v>1600.2866299999998</v>
      </c>
      <c r="J39" s="28">
        <v>0</v>
      </c>
      <c r="K39" s="28">
        <v>0</v>
      </c>
      <c r="L39" s="28">
        <v>6563.0553499999996</v>
      </c>
      <c r="M39" s="65"/>
      <c r="N39" s="66"/>
    </row>
    <row r="40" spans="1:14" s="64" customFormat="1" ht="15" customHeight="1" x14ac:dyDescent="0.2">
      <c r="A40" s="46" t="s">
        <v>92</v>
      </c>
      <c r="B40" s="28">
        <v>81066.759618400029</v>
      </c>
      <c r="C40" s="28">
        <v>2041.1203908000002</v>
      </c>
      <c r="D40" s="28">
        <v>0</v>
      </c>
      <c r="E40" s="28">
        <v>1420.1426900000001</v>
      </c>
      <c r="F40" s="28">
        <v>40133.518610799991</v>
      </c>
      <c r="G40" s="28">
        <v>0</v>
      </c>
      <c r="H40" s="28">
        <v>9329.4341335999961</v>
      </c>
      <c r="I40" s="28">
        <v>21727.845916799994</v>
      </c>
      <c r="J40" s="28">
        <v>83.544120000000007</v>
      </c>
      <c r="K40" s="28">
        <v>0</v>
      </c>
      <c r="L40" s="28">
        <v>155802.36548040001</v>
      </c>
      <c r="M40" s="65"/>
      <c r="N40" s="66"/>
    </row>
    <row r="41" spans="1:14" s="64" customFormat="1" ht="15" customHeight="1" x14ac:dyDescent="0.2">
      <c r="A41" s="46" t="s">
        <v>93</v>
      </c>
      <c r="B41" s="28">
        <v>1459.9888599999999</v>
      </c>
      <c r="C41" s="28">
        <v>0</v>
      </c>
      <c r="D41" s="28">
        <v>0</v>
      </c>
      <c r="E41" s="28">
        <v>0</v>
      </c>
      <c r="F41" s="28">
        <v>10603.124069999996</v>
      </c>
      <c r="G41" s="28">
        <v>0</v>
      </c>
      <c r="H41" s="28">
        <v>5554.1837099999993</v>
      </c>
      <c r="I41" s="28">
        <v>14010.98256</v>
      </c>
      <c r="J41" s="28">
        <v>64.597660000000005</v>
      </c>
      <c r="K41" s="28">
        <v>0</v>
      </c>
      <c r="L41" s="28">
        <v>31692.876859999993</v>
      </c>
      <c r="M41" s="65"/>
      <c r="N41" s="66"/>
    </row>
    <row r="42" spans="1:14" s="64" customFormat="1" ht="15" customHeight="1" x14ac:dyDescent="0.2">
      <c r="A42" s="46" t="s">
        <v>94</v>
      </c>
      <c r="B42" s="28">
        <v>21905.187529999992</v>
      </c>
      <c r="C42" s="28">
        <v>21.933259999999997</v>
      </c>
      <c r="D42" s="28">
        <v>0</v>
      </c>
      <c r="E42" s="28">
        <v>128.77017000000001</v>
      </c>
      <c r="F42" s="28">
        <v>14740.574259999996</v>
      </c>
      <c r="G42" s="28">
        <v>0</v>
      </c>
      <c r="H42" s="28">
        <v>2263.3821999999996</v>
      </c>
      <c r="I42" s="28">
        <v>32389.606890000003</v>
      </c>
      <c r="J42" s="28">
        <v>13.22001</v>
      </c>
      <c r="K42" s="28">
        <v>0</v>
      </c>
      <c r="L42" s="28">
        <v>71462.674320000006</v>
      </c>
      <c r="M42" s="65"/>
      <c r="N42" s="66"/>
    </row>
    <row r="43" spans="1:14" s="64" customFormat="1" ht="15" customHeight="1" x14ac:dyDescent="0.2">
      <c r="A43" s="46" t="s">
        <v>110</v>
      </c>
      <c r="B43" s="28">
        <v>8759.4613399999998</v>
      </c>
      <c r="C43" s="28">
        <v>0</v>
      </c>
      <c r="D43" s="28">
        <v>0</v>
      </c>
      <c r="E43" s="28">
        <v>344.74817999999999</v>
      </c>
      <c r="F43" s="28">
        <v>3115.18849</v>
      </c>
      <c r="G43" s="28">
        <v>0</v>
      </c>
      <c r="H43" s="28">
        <v>44.758300000000006</v>
      </c>
      <c r="I43" s="28">
        <v>871.56813999999997</v>
      </c>
      <c r="J43" s="28">
        <v>0</v>
      </c>
      <c r="K43" s="28">
        <v>0</v>
      </c>
      <c r="L43" s="28">
        <v>13135.72445</v>
      </c>
      <c r="M43" s="65"/>
      <c r="N43" s="66"/>
    </row>
    <row r="44" spans="1:14" s="64" customFormat="1" ht="15" customHeight="1" x14ac:dyDescent="0.2">
      <c r="A44" s="46" t="s">
        <v>95</v>
      </c>
      <c r="B44" s="28">
        <v>12871.691519999998</v>
      </c>
      <c r="C44" s="28">
        <v>761.47707000000003</v>
      </c>
      <c r="D44" s="28">
        <v>0</v>
      </c>
      <c r="E44" s="28">
        <v>0</v>
      </c>
      <c r="F44" s="28">
        <v>6245.1594100000002</v>
      </c>
      <c r="G44" s="28">
        <v>1535.46479</v>
      </c>
      <c r="H44" s="28">
        <v>5456.2608700000001</v>
      </c>
      <c r="I44" s="28">
        <v>12790.841969999999</v>
      </c>
      <c r="J44" s="28">
        <v>18.957810000000002</v>
      </c>
      <c r="K44" s="28">
        <v>0</v>
      </c>
      <c r="L44" s="28">
        <v>39679.853439999999</v>
      </c>
      <c r="M44" s="65"/>
      <c r="N44" s="66"/>
    </row>
    <row r="45" spans="1:14" s="64" customFormat="1" ht="15" customHeight="1" x14ac:dyDescent="0.2">
      <c r="A45" s="46" t="s">
        <v>111</v>
      </c>
      <c r="B45" s="28">
        <v>16077.411240000003</v>
      </c>
      <c r="C45" s="28">
        <v>0</v>
      </c>
      <c r="D45" s="28">
        <v>0</v>
      </c>
      <c r="E45" s="28">
        <v>0</v>
      </c>
      <c r="F45" s="28">
        <v>460.13732000000005</v>
      </c>
      <c r="G45" s="28">
        <v>0</v>
      </c>
      <c r="H45" s="28">
        <v>0</v>
      </c>
      <c r="I45" s="28">
        <v>69.384860000000003</v>
      </c>
      <c r="J45" s="28">
        <v>0</v>
      </c>
      <c r="K45" s="28">
        <v>0</v>
      </c>
      <c r="L45" s="28">
        <v>16606.933420000001</v>
      </c>
      <c r="M45" s="65"/>
      <c r="N45" s="66"/>
    </row>
    <row r="46" spans="1:14" s="64" customFormat="1" ht="15" customHeight="1" x14ac:dyDescent="0.2">
      <c r="A46" s="46" t="s">
        <v>96</v>
      </c>
      <c r="B46" s="28">
        <v>13434.828769799999</v>
      </c>
      <c r="C46" s="28">
        <v>656.90427640000007</v>
      </c>
      <c r="D46" s="28">
        <v>0</v>
      </c>
      <c r="E46" s="28">
        <v>1525.13849</v>
      </c>
      <c r="F46" s="28">
        <v>7647.5271362000003</v>
      </c>
      <c r="G46" s="28">
        <v>27.299209999999999</v>
      </c>
      <c r="H46" s="28">
        <v>1367.1343637999998</v>
      </c>
      <c r="I46" s="28">
        <v>3624.1011960000001</v>
      </c>
      <c r="J46" s="28">
        <v>0</v>
      </c>
      <c r="K46" s="28">
        <v>0</v>
      </c>
      <c r="L46" s="28">
        <v>28282.933442199999</v>
      </c>
      <c r="M46" s="65"/>
      <c r="N46" s="66"/>
    </row>
    <row r="47" spans="1:14" s="64" customFormat="1" ht="15" customHeight="1" x14ac:dyDescent="0.2">
      <c r="A47" s="46" t="s">
        <v>97</v>
      </c>
      <c r="B47" s="28">
        <v>783.52257000000009</v>
      </c>
      <c r="C47" s="28">
        <v>0</v>
      </c>
      <c r="D47" s="28">
        <v>0</v>
      </c>
      <c r="E47" s="28">
        <v>0</v>
      </c>
      <c r="F47" s="28">
        <v>3048.9533500000007</v>
      </c>
      <c r="G47" s="28">
        <v>0</v>
      </c>
      <c r="H47" s="28">
        <v>537.77383320000001</v>
      </c>
      <c r="I47" s="28">
        <v>3635.7556399999994</v>
      </c>
      <c r="J47" s="28">
        <v>0</v>
      </c>
      <c r="K47" s="28">
        <v>0</v>
      </c>
      <c r="L47" s="28">
        <v>8006.0053932000001</v>
      </c>
      <c r="M47" s="65"/>
      <c r="N47" s="66"/>
    </row>
    <row r="48" spans="1:14" s="64" customFormat="1" ht="15" customHeight="1" x14ac:dyDescent="0.2">
      <c r="A48" s="46" t="s">
        <v>98</v>
      </c>
      <c r="B48" s="28">
        <v>3102.2911999999992</v>
      </c>
      <c r="C48" s="28">
        <v>0</v>
      </c>
      <c r="D48" s="28">
        <v>0</v>
      </c>
      <c r="E48" s="28">
        <v>0</v>
      </c>
      <c r="F48" s="28">
        <v>1309.0665499999998</v>
      </c>
      <c r="G48" s="28">
        <v>0</v>
      </c>
      <c r="H48" s="28">
        <v>0</v>
      </c>
      <c r="I48" s="28">
        <v>974.17535999999996</v>
      </c>
      <c r="J48" s="28">
        <v>0</v>
      </c>
      <c r="K48" s="28">
        <v>0</v>
      </c>
      <c r="L48" s="28">
        <v>5385.5331099999994</v>
      </c>
      <c r="M48" s="65"/>
      <c r="N48" s="66"/>
    </row>
    <row r="49" spans="1:14" s="64" customFormat="1" ht="15" customHeight="1" x14ac:dyDescent="0.2">
      <c r="A49" s="46" t="s">
        <v>99</v>
      </c>
      <c r="B49" s="28">
        <v>7657.7519200000024</v>
      </c>
      <c r="C49" s="28">
        <v>0</v>
      </c>
      <c r="D49" s="28">
        <v>0</v>
      </c>
      <c r="E49" s="28">
        <v>70.066699999999997</v>
      </c>
      <c r="F49" s="28">
        <v>926.14313000000004</v>
      </c>
      <c r="G49" s="28">
        <v>0</v>
      </c>
      <c r="H49" s="28">
        <v>243.45872</v>
      </c>
      <c r="I49" s="28">
        <v>0</v>
      </c>
      <c r="J49" s="28">
        <v>0</v>
      </c>
      <c r="K49" s="28">
        <v>0</v>
      </c>
      <c r="L49" s="28">
        <v>8897.4204700000028</v>
      </c>
      <c r="M49" s="65"/>
      <c r="N49" s="66"/>
    </row>
    <row r="50" spans="1:14" s="64" customFormat="1" ht="15" customHeight="1" x14ac:dyDescent="0.2">
      <c r="A50" s="46" t="s">
        <v>109</v>
      </c>
      <c r="B50" s="28">
        <v>20227.154450000002</v>
      </c>
      <c r="C50" s="28">
        <v>68.599999999999994</v>
      </c>
      <c r="D50" s="28">
        <v>0</v>
      </c>
      <c r="E50" s="28">
        <v>0</v>
      </c>
      <c r="F50" s="28">
        <v>3232.2979599999999</v>
      </c>
      <c r="G50" s="28">
        <v>0</v>
      </c>
      <c r="H50" s="28">
        <v>1014.5332406</v>
      </c>
      <c r="I50" s="28">
        <v>6544.0225200000004</v>
      </c>
      <c r="J50" s="28">
        <v>0</v>
      </c>
      <c r="K50" s="28">
        <v>0</v>
      </c>
      <c r="L50" s="28">
        <v>31086.608170600004</v>
      </c>
      <c r="M50" s="65"/>
      <c r="N50" s="66"/>
    </row>
    <row r="51" spans="1:14" s="64" customFormat="1" ht="15" customHeight="1" x14ac:dyDescent="0.2">
      <c r="A51" s="46" t="s">
        <v>100</v>
      </c>
      <c r="B51" s="28">
        <v>7254.4525700000004</v>
      </c>
      <c r="C51" s="28">
        <v>521.88139000000001</v>
      </c>
      <c r="D51" s="28">
        <v>0</v>
      </c>
      <c r="E51" s="28">
        <v>0</v>
      </c>
      <c r="F51" s="28">
        <v>2852.1956099999998</v>
      </c>
      <c r="G51" s="28">
        <v>28.696480000000001</v>
      </c>
      <c r="H51" s="28">
        <v>650.69226000000003</v>
      </c>
      <c r="I51" s="28">
        <v>5018.9826199999989</v>
      </c>
      <c r="J51" s="28">
        <v>37.051319999999997</v>
      </c>
      <c r="K51" s="28">
        <v>0</v>
      </c>
      <c r="L51" s="28">
        <v>16363.952249999998</v>
      </c>
      <c r="M51" s="65"/>
      <c r="N51" s="66"/>
    </row>
    <row r="52" spans="1:14" s="64" customFormat="1" ht="15" customHeight="1" x14ac:dyDescent="0.2">
      <c r="A52" s="46" t="s">
        <v>101</v>
      </c>
      <c r="B52" s="28">
        <v>15144.174989999998</v>
      </c>
      <c r="C52" s="28">
        <v>273.28712000000002</v>
      </c>
      <c r="D52" s="28">
        <v>0</v>
      </c>
      <c r="E52" s="28">
        <v>948.3891000000001</v>
      </c>
      <c r="F52" s="28">
        <v>21348.577039999996</v>
      </c>
      <c r="G52" s="28">
        <v>38.778269999999999</v>
      </c>
      <c r="H52" s="28">
        <v>6455.7988700000005</v>
      </c>
      <c r="I52" s="28">
        <v>22038.674941799996</v>
      </c>
      <c r="J52" s="28">
        <v>263.78886999999997</v>
      </c>
      <c r="K52" s="28">
        <v>0</v>
      </c>
      <c r="L52" s="28">
        <v>66511.469201799991</v>
      </c>
      <c r="M52" s="65"/>
      <c r="N52" s="66"/>
    </row>
    <row r="53" spans="1:14" s="64" customFormat="1" ht="15" customHeight="1" x14ac:dyDescent="0.2">
      <c r="A53" s="46" t="s">
        <v>102</v>
      </c>
      <c r="B53" s="28">
        <v>12021.912590000002</v>
      </c>
      <c r="C53" s="28">
        <v>1337.5052600000001</v>
      </c>
      <c r="D53" s="28">
        <v>0</v>
      </c>
      <c r="E53" s="28">
        <v>484.68508999999995</v>
      </c>
      <c r="F53" s="28">
        <v>14647.080360000004</v>
      </c>
      <c r="G53" s="28">
        <v>0</v>
      </c>
      <c r="H53" s="28">
        <v>13158.555890000003</v>
      </c>
      <c r="I53" s="28">
        <v>10898.878549999999</v>
      </c>
      <c r="J53" s="28">
        <v>0</v>
      </c>
      <c r="K53" s="28">
        <v>0</v>
      </c>
      <c r="L53" s="28">
        <v>52548.617740000009</v>
      </c>
      <c r="M53" s="65"/>
      <c r="N53" s="66"/>
    </row>
    <row r="54" spans="1:14" s="64" customFormat="1" ht="15" customHeight="1" x14ac:dyDescent="0.2">
      <c r="A54" s="46" t="s">
        <v>103</v>
      </c>
      <c r="B54" s="28">
        <v>27660.193124399993</v>
      </c>
      <c r="C54" s="28">
        <v>962.05575999999996</v>
      </c>
      <c r="D54" s="28">
        <v>0</v>
      </c>
      <c r="E54" s="28">
        <v>1275.9837399999999</v>
      </c>
      <c r="F54" s="28">
        <v>45125.883403400003</v>
      </c>
      <c r="G54" s="28">
        <v>57.34986</v>
      </c>
      <c r="H54" s="28">
        <v>9223.1820959999986</v>
      </c>
      <c r="I54" s="28">
        <v>44503.212199999994</v>
      </c>
      <c r="J54" s="28">
        <v>0</v>
      </c>
      <c r="K54" s="28">
        <v>0</v>
      </c>
      <c r="L54" s="28">
        <v>128807.86018379999</v>
      </c>
      <c r="M54" s="65"/>
      <c r="N54" s="66"/>
    </row>
    <row r="55" spans="1:14" s="64" customFormat="1" ht="15" customHeight="1" x14ac:dyDescent="0.2">
      <c r="A55" s="46" t="s">
        <v>104</v>
      </c>
      <c r="B55" s="28">
        <v>32.398350000000001</v>
      </c>
      <c r="C55" s="28">
        <v>0</v>
      </c>
      <c r="D55" s="28">
        <v>0</v>
      </c>
      <c r="E55" s="28">
        <v>343.72434999999996</v>
      </c>
      <c r="F55" s="28">
        <v>5874.4190651999997</v>
      </c>
      <c r="G55" s="28">
        <v>0</v>
      </c>
      <c r="H55" s="28">
        <v>1720.0220100000001</v>
      </c>
      <c r="I55" s="28">
        <v>3734.6594099999993</v>
      </c>
      <c r="J55" s="28">
        <v>0</v>
      </c>
      <c r="K55" s="28">
        <v>0</v>
      </c>
      <c r="L55" s="28">
        <v>11705.2231852</v>
      </c>
      <c r="M55" s="65"/>
      <c r="N55" s="66"/>
    </row>
    <row r="56" spans="1:14" s="64" customFormat="1" ht="15" customHeight="1" x14ac:dyDescent="0.2">
      <c r="A56" s="46" t="s">
        <v>105</v>
      </c>
      <c r="B56" s="28">
        <v>4469.3935900000006</v>
      </c>
      <c r="C56" s="28">
        <v>0</v>
      </c>
      <c r="D56" s="28">
        <v>0</v>
      </c>
      <c r="E56" s="28">
        <v>29.684459999999998</v>
      </c>
      <c r="F56" s="28">
        <v>863.76091000000008</v>
      </c>
      <c r="G56" s="28">
        <v>0</v>
      </c>
      <c r="H56" s="28">
        <v>70</v>
      </c>
      <c r="I56" s="28">
        <v>163.06958000000003</v>
      </c>
      <c r="J56" s="28">
        <v>0</v>
      </c>
      <c r="K56" s="28">
        <v>0</v>
      </c>
      <c r="L56" s="28">
        <v>5595.9085400000013</v>
      </c>
      <c r="M56" s="65"/>
      <c r="N56" s="66"/>
    </row>
    <row r="57" spans="1:14" s="64" customFormat="1" ht="15" customHeight="1" x14ac:dyDescent="0.2">
      <c r="A57" s="46" t="s">
        <v>106</v>
      </c>
      <c r="B57" s="28">
        <v>14830.944900000002</v>
      </c>
      <c r="C57" s="28">
        <v>0</v>
      </c>
      <c r="D57" s="28">
        <v>0</v>
      </c>
      <c r="E57" s="28">
        <v>0</v>
      </c>
      <c r="F57" s="28">
        <v>2655.4598500000002</v>
      </c>
      <c r="G57" s="28">
        <v>0</v>
      </c>
      <c r="H57" s="28">
        <v>257.22974899999997</v>
      </c>
      <c r="I57" s="28">
        <v>816.52152000000001</v>
      </c>
      <c r="J57" s="28">
        <v>0</v>
      </c>
      <c r="K57" s="28">
        <v>0</v>
      </c>
      <c r="L57" s="28">
        <v>18560.156018999998</v>
      </c>
      <c r="M57" s="65"/>
      <c r="N57" s="66"/>
    </row>
    <row r="58" spans="1:14" s="64" customFormat="1" ht="15" customHeight="1" x14ac:dyDescent="0.2">
      <c r="A58" s="46" t="s">
        <v>107</v>
      </c>
      <c r="B58" s="28">
        <v>348.75810999999999</v>
      </c>
      <c r="C58" s="28">
        <v>55.667879999999997</v>
      </c>
      <c r="D58" s="28">
        <v>0</v>
      </c>
      <c r="E58" s="28">
        <v>11.71377</v>
      </c>
      <c r="F58" s="28">
        <v>807.35198999999989</v>
      </c>
      <c r="G58" s="28">
        <v>0</v>
      </c>
      <c r="H58" s="28">
        <v>4.5946300000000004</v>
      </c>
      <c r="I58" s="28">
        <v>910.66848000000005</v>
      </c>
      <c r="J58" s="28">
        <v>0</v>
      </c>
      <c r="K58" s="28">
        <v>0</v>
      </c>
      <c r="L58" s="28">
        <v>2138.75486</v>
      </c>
      <c r="M58" s="65"/>
      <c r="N58" s="66"/>
    </row>
    <row r="59" spans="1:14" s="64" customFormat="1" ht="15" customHeight="1" x14ac:dyDescent="0.2">
      <c r="A59" s="46" t="s">
        <v>161</v>
      </c>
      <c r="B59" s="28">
        <v>0</v>
      </c>
      <c r="C59" s="28">
        <v>0</v>
      </c>
      <c r="D59" s="28">
        <v>0</v>
      </c>
      <c r="E59" s="28">
        <v>6248.0605180000002</v>
      </c>
      <c r="F59" s="28">
        <v>3105.0712749999998</v>
      </c>
      <c r="G59" s="28">
        <v>0</v>
      </c>
      <c r="H59" s="28">
        <v>975.36250800000005</v>
      </c>
      <c r="I59" s="28">
        <v>3812.5083899999995</v>
      </c>
      <c r="J59" s="28">
        <v>0</v>
      </c>
      <c r="K59" s="28">
        <v>0</v>
      </c>
      <c r="L59" s="28">
        <v>14141.002691</v>
      </c>
      <c r="M59" s="65"/>
      <c r="N59" s="66"/>
    </row>
    <row r="60" spans="1:14" s="64" customFormat="1" ht="15" customHeight="1" x14ac:dyDescent="0.2">
      <c r="A60" s="46" t="s">
        <v>162</v>
      </c>
      <c r="B60" s="28">
        <v>13423.479670000002</v>
      </c>
      <c r="C60" s="28">
        <v>0</v>
      </c>
      <c r="D60" s="28">
        <v>0</v>
      </c>
      <c r="E60" s="28">
        <v>0</v>
      </c>
      <c r="F60" s="28">
        <v>1249.9370900000001</v>
      </c>
      <c r="G60" s="28">
        <v>0</v>
      </c>
      <c r="H60" s="28">
        <v>1539.4205300000001</v>
      </c>
      <c r="I60" s="28">
        <v>3167.1541099999999</v>
      </c>
      <c r="J60" s="28">
        <v>0</v>
      </c>
      <c r="K60" s="28">
        <v>0</v>
      </c>
      <c r="L60" s="28">
        <v>19379.991400000003</v>
      </c>
      <c r="M60" s="65"/>
      <c r="N60" s="66"/>
    </row>
    <row r="61" spans="1:14" s="64" customFormat="1" ht="15" customHeight="1" x14ac:dyDescent="0.2">
      <c r="A61" s="46" t="s">
        <v>163</v>
      </c>
      <c r="B61" s="28">
        <v>6810.2380599999979</v>
      </c>
      <c r="C61" s="28">
        <v>0</v>
      </c>
      <c r="D61" s="28">
        <v>0</v>
      </c>
      <c r="E61" s="28">
        <v>0</v>
      </c>
      <c r="F61" s="28">
        <v>1437.0584400000002</v>
      </c>
      <c r="G61" s="28">
        <v>0</v>
      </c>
      <c r="H61" s="28">
        <v>43.922669999999997</v>
      </c>
      <c r="I61" s="28">
        <v>353.55023000000006</v>
      </c>
      <c r="J61" s="28">
        <v>0</v>
      </c>
      <c r="K61" s="28">
        <v>0</v>
      </c>
      <c r="L61" s="28">
        <v>8644.7693999999992</v>
      </c>
      <c r="M61" s="65"/>
      <c r="N61" s="66"/>
    </row>
    <row r="62" spans="1:14" s="64" customFormat="1" ht="15" customHeight="1" x14ac:dyDescent="0.2">
      <c r="A62" s="46" t="s">
        <v>164</v>
      </c>
      <c r="B62" s="28">
        <v>1175.5093900000002</v>
      </c>
      <c r="C62" s="28">
        <v>0</v>
      </c>
      <c r="D62" s="28">
        <v>0</v>
      </c>
      <c r="E62" s="28">
        <v>90.978169999999992</v>
      </c>
      <c r="F62" s="28">
        <v>124.51900000000001</v>
      </c>
      <c r="G62" s="28">
        <v>0</v>
      </c>
      <c r="H62" s="28">
        <v>278.87276000000003</v>
      </c>
      <c r="I62" s="28">
        <v>193.33403000000004</v>
      </c>
      <c r="J62" s="28">
        <v>0</v>
      </c>
      <c r="K62" s="28">
        <v>0</v>
      </c>
      <c r="L62" s="28">
        <v>1863.2133500000002</v>
      </c>
      <c r="M62" s="65"/>
      <c r="N62" s="66"/>
    </row>
    <row r="63" spans="1:14" s="64" customFormat="1" ht="15" customHeight="1" x14ac:dyDescent="0.2">
      <c r="A63" s="46" t="s">
        <v>165</v>
      </c>
      <c r="B63" s="28">
        <v>300</v>
      </c>
      <c r="C63" s="28">
        <v>0</v>
      </c>
      <c r="D63" s="28">
        <v>0</v>
      </c>
      <c r="E63" s="28">
        <v>0</v>
      </c>
      <c r="F63" s="28">
        <v>405.06236000000001</v>
      </c>
      <c r="G63" s="28">
        <v>0</v>
      </c>
      <c r="H63" s="28">
        <v>123.00954999999999</v>
      </c>
      <c r="I63" s="28">
        <v>548.84618999999998</v>
      </c>
      <c r="J63" s="28">
        <v>0</v>
      </c>
      <c r="K63" s="28">
        <v>0</v>
      </c>
      <c r="L63" s="28">
        <v>1376.9180999999999</v>
      </c>
      <c r="M63" s="65"/>
      <c r="N63" s="66"/>
    </row>
    <row r="64" spans="1:14" s="64" customFormat="1" ht="15" customHeight="1" x14ac:dyDescent="0.2">
      <c r="A64" s="46" t="s">
        <v>166</v>
      </c>
      <c r="B64" s="28">
        <v>10558.817361199999</v>
      </c>
      <c r="C64" s="28">
        <v>0</v>
      </c>
      <c r="D64" s="28">
        <v>0</v>
      </c>
      <c r="E64" s="28">
        <v>8.462530000000001</v>
      </c>
      <c r="F64" s="28">
        <v>3050.6717105999992</v>
      </c>
      <c r="G64" s="28">
        <v>0</v>
      </c>
      <c r="H64" s="28">
        <v>391.28852999999998</v>
      </c>
      <c r="I64" s="28">
        <v>450.62357999999995</v>
      </c>
      <c r="J64" s="28">
        <v>0</v>
      </c>
      <c r="K64" s="28">
        <v>0</v>
      </c>
      <c r="L64" s="28">
        <v>14459.863711799999</v>
      </c>
      <c r="M64" s="65"/>
      <c r="N64" s="66"/>
    </row>
    <row r="65" spans="1:14" s="64" customFormat="1" ht="15" customHeight="1" x14ac:dyDescent="0.2">
      <c r="A65" s="46" t="s">
        <v>167</v>
      </c>
      <c r="B65" s="28">
        <v>18005.22896</v>
      </c>
      <c r="C65" s="28">
        <v>206.69314000000003</v>
      </c>
      <c r="D65" s="28">
        <v>0</v>
      </c>
      <c r="E65" s="28">
        <v>0</v>
      </c>
      <c r="F65" s="28">
        <v>4461.8302618000007</v>
      </c>
      <c r="G65" s="28">
        <v>7.7780800000000001</v>
      </c>
      <c r="H65" s="28">
        <v>763.73983000000021</v>
      </c>
      <c r="I65" s="28">
        <v>4316.9425633999999</v>
      </c>
      <c r="J65" s="28">
        <v>2.44096</v>
      </c>
      <c r="K65" s="28">
        <v>0</v>
      </c>
      <c r="L65" s="28">
        <v>27764.6537952</v>
      </c>
      <c r="M65" s="65"/>
      <c r="N65" s="66"/>
    </row>
    <row r="66" spans="1:14" s="64" customFormat="1" ht="15" customHeight="1" x14ac:dyDescent="0.2">
      <c r="A66" s="46" t="s">
        <v>168</v>
      </c>
      <c r="B66" s="28">
        <v>3737.8040599999995</v>
      </c>
      <c r="C66" s="28">
        <v>0</v>
      </c>
      <c r="D66" s="28">
        <v>0</v>
      </c>
      <c r="E66" s="28">
        <v>171.35160000000002</v>
      </c>
      <c r="F66" s="28">
        <v>330.20565000000005</v>
      </c>
      <c r="G66" s="28">
        <v>0</v>
      </c>
      <c r="H66" s="28">
        <v>258.42776000000003</v>
      </c>
      <c r="I66" s="28">
        <v>349.59684000000004</v>
      </c>
      <c r="J66" s="28">
        <v>0</v>
      </c>
      <c r="K66" s="28">
        <v>0</v>
      </c>
      <c r="L66" s="28">
        <v>4847.3859099999991</v>
      </c>
      <c r="M66" s="65"/>
      <c r="N66" s="66"/>
    </row>
    <row r="67" spans="1:14" s="64" customFormat="1" ht="15" customHeight="1" x14ac:dyDescent="0.2">
      <c r="A67" s="46" t="s">
        <v>169</v>
      </c>
      <c r="B67" s="28">
        <v>0</v>
      </c>
      <c r="C67" s="28">
        <v>251.80064999999999</v>
      </c>
      <c r="D67" s="28">
        <v>0</v>
      </c>
      <c r="E67" s="28">
        <v>198.54746999999998</v>
      </c>
      <c r="F67" s="28">
        <v>124.1789672</v>
      </c>
      <c r="G67" s="28">
        <v>0</v>
      </c>
      <c r="H67" s="28">
        <v>150.20454999999998</v>
      </c>
      <c r="I67" s="28">
        <v>61.985800000000005</v>
      </c>
      <c r="J67" s="28">
        <v>2.3299300000000001</v>
      </c>
      <c r="K67" s="28">
        <v>0</v>
      </c>
      <c r="L67" s="28">
        <v>789.04736720000005</v>
      </c>
      <c r="M67" s="65"/>
      <c r="N67" s="66"/>
    </row>
    <row r="68" spans="1:14" s="64" customFormat="1" ht="15" customHeight="1" x14ac:dyDescent="0.2">
      <c r="A68" s="46" t="s">
        <v>170</v>
      </c>
      <c r="B68" s="28">
        <v>748.44673000000012</v>
      </c>
      <c r="C68" s="28">
        <v>0</v>
      </c>
      <c r="D68" s="28">
        <v>0</v>
      </c>
      <c r="E68" s="28">
        <v>0</v>
      </c>
      <c r="F68" s="28">
        <v>1254.9902999999999</v>
      </c>
      <c r="G68" s="28">
        <v>0</v>
      </c>
      <c r="H68" s="28">
        <v>13.05057</v>
      </c>
      <c r="I68" s="28">
        <v>309.61497000000003</v>
      </c>
      <c r="J68" s="28">
        <v>0</v>
      </c>
      <c r="K68" s="28">
        <v>0</v>
      </c>
      <c r="L68" s="28">
        <v>2326.10257</v>
      </c>
      <c r="M68" s="65"/>
      <c r="N68" s="66"/>
    </row>
    <row r="69" spans="1:14" s="64" customFormat="1" ht="15" customHeight="1" x14ac:dyDescent="0.2">
      <c r="A69" s="46" t="s">
        <v>171</v>
      </c>
      <c r="B69" s="28">
        <v>341.13549</v>
      </c>
      <c r="C69" s="28">
        <v>0</v>
      </c>
      <c r="D69" s="28">
        <v>0</v>
      </c>
      <c r="E69" s="28">
        <v>0</v>
      </c>
      <c r="F69" s="28">
        <v>2679.3555716000001</v>
      </c>
      <c r="G69" s="28">
        <v>0</v>
      </c>
      <c r="H69" s="28">
        <v>377.03510999999997</v>
      </c>
      <c r="I69" s="28">
        <v>424.72305999999998</v>
      </c>
      <c r="J69" s="28">
        <v>0</v>
      </c>
      <c r="K69" s="28">
        <v>0</v>
      </c>
      <c r="L69" s="28">
        <v>3822.2492315999998</v>
      </c>
      <c r="M69" s="65"/>
      <c r="N69" s="66"/>
    </row>
    <row r="70" spans="1:14" s="64" customFormat="1" ht="15" customHeight="1" x14ac:dyDescent="0.2">
      <c r="A70" s="50" t="s">
        <v>73</v>
      </c>
      <c r="B70" s="28">
        <v>523902.30713939987</v>
      </c>
      <c r="C70" s="28">
        <v>11583.5331372</v>
      </c>
      <c r="D70" s="28">
        <v>0</v>
      </c>
      <c r="E70" s="28">
        <v>23606.887218</v>
      </c>
      <c r="F70" s="28">
        <v>254149.24234479995</v>
      </c>
      <c r="G70" s="28">
        <v>1792.0924300000001</v>
      </c>
      <c r="H70" s="28">
        <v>94461.927627200042</v>
      </c>
      <c r="I70" s="28">
        <v>254677.19633559996</v>
      </c>
      <c r="J70" s="28">
        <v>485.93068</v>
      </c>
      <c r="K70" s="28">
        <v>0</v>
      </c>
      <c r="L70" s="28">
        <v>1164659.1169121996</v>
      </c>
      <c r="M70" s="65"/>
      <c r="N70" s="66"/>
    </row>
    <row r="71" spans="1:14" s="64" customFormat="1" ht="15" customHeight="1" x14ac:dyDescent="0.2">
      <c r="A71" s="51" t="s">
        <v>123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65"/>
      <c r="N71" s="66"/>
    </row>
    <row r="72" spans="1:14" s="64" customFormat="1" ht="15" customHeight="1" x14ac:dyDescent="0.2">
      <c r="A72" s="50" t="s">
        <v>124</v>
      </c>
      <c r="B72" s="28">
        <v>250681.91445300003</v>
      </c>
      <c r="C72" s="28">
        <v>6125.6973355999999</v>
      </c>
      <c r="D72" s="28">
        <v>0</v>
      </c>
      <c r="E72" s="28">
        <v>2827.8858032000003</v>
      </c>
      <c r="F72" s="28">
        <v>59383.743771599991</v>
      </c>
      <c r="G72" s="28">
        <v>3315.6942543999999</v>
      </c>
      <c r="H72" s="28">
        <v>45173.882924399986</v>
      </c>
      <c r="I72" s="28">
        <v>38194.278433200001</v>
      </c>
      <c r="J72" s="28">
        <v>29.895790000000002</v>
      </c>
      <c r="K72" s="28">
        <v>0</v>
      </c>
      <c r="L72" s="28">
        <v>405732.99276539998</v>
      </c>
      <c r="M72" s="65"/>
      <c r="N72" s="66"/>
    </row>
    <row r="73" spans="1:14" s="64" customFormat="1" ht="15" customHeight="1" x14ac:dyDescent="0.2">
      <c r="A73" s="50" t="s">
        <v>125</v>
      </c>
      <c r="B73" s="28">
        <v>583669.6043539996</v>
      </c>
      <c r="C73" s="28">
        <v>13350.892329999997</v>
      </c>
      <c r="D73" s="28">
        <v>0</v>
      </c>
      <c r="E73" s="28">
        <v>9940.9409699999997</v>
      </c>
      <c r="F73" s="28">
        <v>109236.19145220003</v>
      </c>
      <c r="G73" s="28">
        <v>83.843630000000005</v>
      </c>
      <c r="H73" s="28">
        <v>27708.104939999994</v>
      </c>
      <c r="I73" s="28">
        <v>32130.709570599989</v>
      </c>
      <c r="J73" s="28">
        <v>91.56519999999999</v>
      </c>
      <c r="K73" s="28">
        <v>0</v>
      </c>
      <c r="L73" s="28">
        <v>776211.85244679952</v>
      </c>
      <c r="M73" s="65"/>
      <c r="N73" s="66"/>
    </row>
    <row r="74" spans="1:14" s="64" customFormat="1" ht="15" customHeight="1" x14ac:dyDescent="0.2">
      <c r="A74" s="50" t="s">
        <v>126</v>
      </c>
      <c r="B74" s="28">
        <v>273574.95666000003</v>
      </c>
      <c r="C74" s="28">
        <v>13679.112439999997</v>
      </c>
      <c r="D74" s="28">
        <v>0</v>
      </c>
      <c r="E74" s="28">
        <v>8609.3055800000002</v>
      </c>
      <c r="F74" s="28">
        <v>126872.09981000001</v>
      </c>
      <c r="G74" s="28">
        <v>0</v>
      </c>
      <c r="H74" s="28">
        <v>16969.243919999997</v>
      </c>
      <c r="I74" s="28">
        <v>9133.3845899999978</v>
      </c>
      <c r="J74" s="28">
        <v>23.534079999999999</v>
      </c>
      <c r="K74" s="28">
        <v>0</v>
      </c>
      <c r="L74" s="28">
        <v>448861.63708000001</v>
      </c>
      <c r="M74" s="65"/>
      <c r="N74" s="66"/>
    </row>
    <row r="75" spans="1:14" s="64" customFormat="1" ht="15" customHeight="1" x14ac:dyDescent="0.2">
      <c r="A75" s="50" t="s">
        <v>127</v>
      </c>
      <c r="B75" s="28">
        <v>18969.528567200003</v>
      </c>
      <c r="C75" s="28">
        <v>0</v>
      </c>
      <c r="D75" s="28">
        <v>0</v>
      </c>
      <c r="E75" s="28">
        <v>0</v>
      </c>
      <c r="F75" s="28">
        <v>1922.9031</v>
      </c>
      <c r="G75" s="28">
        <v>930.02680120000002</v>
      </c>
      <c r="H75" s="28">
        <v>1289.0249214</v>
      </c>
      <c r="I75" s="28">
        <v>561.33111280000003</v>
      </c>
      <c r="J75" s="28">
        <v>0</v>
      </c>
      <c r="K75" s="28">
        <v>0</v>
      </c>
      <c r="L75" s="28">
        <v>23672.814502600002</v>
      </c>
      <c r="M75" s="65"/>
      <c r="N75" s="66"/>
    </row>
    <row r="76" spans="1:14" s="64" customFormat="1" ht="15" customHeight="1" x14ac:dyDescent="0.2">
      <c r="A76" s="50" t="s">
        <v>128</v>
      </c>
      <c r="B76" s="28">
        <v>157190.84809000001</v>
      </c>
      <c r="C76" s="28">
        <v>815.23809000000006</v>
      </c>
      <c r="D76" s="28">
        <v>0</v>
      </c>
      <c r="E76" s="28">
        <v>2759.5750600000001</v>
      </c>
      <c r="F76" s="28">
        <v>18407.549609999995</v>
      </c>
      <c r="G76" s="28">
        <v>0</v>
      </c>
      <c r="H76" s="28">
        <v>6806.0595299999986</v>
      </c>
      <c r="I76" s="28">
        <v>18480.052849999993</v>
      </c>
      <c r="J76" s="28">
        <v>0</v>
      </c>
      <c r="K76" s="28">
        <v>0</v>
      </c>
      <c r="L76" s="28">
        <v>204459.32322999998</v>
      </c>
      <c r="M76" s="65"/>
      <c r="N76" s="66"/>
    </row>
    <row r="77" spans="1:14" s="64" customFormat="1" ht="15" customHeight="1" x14ac:dyDescent="0.2">
      <c r="A77" s="50" t="s">
        <v>129</v>
      </c>
      <c r="B77" s="28">
        <v>116026.72170920002</v>
      </c>
      <c r="C77" s="28">
        <v>1410.6795040000002</v>
      </c>
      <c r="D77" s="28">
        <v>0</v>
      </c>
      <c r="E77" s="28">
        <v>353.75916000000001</v>
      </c>
      <c r="F77" s="28">
        <v>25821.723279599999</v>
      </c>
      <c r="G77" s="28">
        <v>0</v>
      </c>
      <c r="H77" s="28">
        <v>2411.1925099999999</v>
      </c>
      <c r="I77" s="28">
        <v>9320.2266885999979</v>
      </c>
      <c r="J77" s="28">
        <v>12.584280000000001</v>
      </c>
      <c r="K77" s="28">
        <v>0</v>
      </c>
      <c r="L77" s="28">
        <v>155356.88713140003</v>
      </c>
      <c r="M77" s="65"/>
      <c r="N77" s="66"/>
    </row>
    <row r="78" spans="1:14" s="64" customFormat="1" ht="15" customHeight="1" x14ac:dyDescent="0.2">
      <c r="A78" s="50" t="s">
        <v>130</v>
      </c>
      <c r="B78" s="28">
        <v>3312.7335021999984</v>
      </c>
      <c r="C78" s="28">
        <v>2.5508600000000001</v>
      </c>
      <c r="D78" s="28">
        <v>0</v>
      </c>
      <c r="E78" s="28">
        <v>0</v>
      </c>
      <c r="F78" s="28">
        <v>1526.2877515999999</v>
      </c>
      <c r="G78" s="28">
        <v>0</v>
      </c>
      <c r="H78" s="28">
        <v>118.40808999999999</v>
      </c>
      <c r="I78" s="28">
        <v>102.26593440000001</v>
      </c>
      <c r="J78" s="28">
        <v>0</v>
      </c>
      <c r="K78" s="28">
        <v>0</v>
      </c>
      <c r="L78" s="28">
        <v>5062.2461381999983</v>
      </c>
      <c r="M78" s="65"/>
      <c r="N78" s="66"/>
    </row>
    <row r="79" spans="1:14" s="64" customFormat="1" ht="15" customHeight="1" x14ac:dyDescent="0.2">
      <c r="A79" s="50" t="s">
        <v>131</v>
      </c>
      <c r="B79" s="28">
        <v>23428.011300000006</v>
      </c>
      <c r="C79" s="28">
        <v>252.27752999999996</v>
      </c>
      <c r="D79" s="28">
        <v>0</v>
      </c>
      <c r="E79" s="28">
        <v>481.35100000000006</v>
      </c>
      <c r="F79" s="28">
        <v>57348.716819999994</v>
      </c>
      <c r="G79" s="28">
        <v>106.15078</v>
      </c>
      <c r="H79" s="28">
        <v>23047.214959999983</v>
      </c>
      <c r="I79" s="28">
        <v>37696.820849999982</v>
      </c>
      <c r="J79" s="28">
        <v>174.73473999999999</v>
      </c>
      <c r="K79" s="28">
        <v>0</v>
      </c>
      <c r="L79" s="28">
        <v>142535.27797999998</v>
      </c>
      <c r="M79" s="65"/>
      <c r="N79" s="66"/>
    </row>
    <row r="80" spans="1:14" s="64" customFormat="1" ht="15" customHeight="1" x14ac:dyDescent="0.2">
      <c r="A80" s="50" t="s">
        <v>73</v>
      </c>
      <c r="B80" s="28">
        <v>1426854.3186355997</v>
      </c>
      <c r="C80" s="28">
        <v>35636.448089599995</v>
      </c>
      <c r="D80" s="28">
        <v>0</v>
      </c>
      <c r="E80" s="28">
        <v>24972.817573200002</v>
      </c>
      <c r="F80" s="28">
        <v>400519.21559499996</v>
      </c>
      <c r="G80" s="28">
        <v>4435.7154655999993</v>
      </c>
      <c r="H80" s="28">
        <v>123523.13179579996</v>
      </c>
      <c r="I80" s="28">
        <v>145619.07002959997</v>
      </c>
      <c r="J80" s="28">
        <v>332.31408999999996</v>
      </c>
      <c r="K80" s="28">
        <v>0</v>
      </c>
      <c r="L80" s="28">
        <v>2161893.0312743993</v>
      </c>
      <c r="M80" s="65"/>
      <c r="N80" s="66"/>
    </row>
    <row r="81" spans="1:14" s="64" customFormat="1" ht="15" customHeight="1" x14ac:dyDescent="0.2">
      <c r="A81" s="51" t="s">
        <v>133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65"/>
      <c r="N81" s="66"/>
    </row>
    <row r="82" spans="1:14" s="64" customFormat="1" ht="15" customHeight="1" x14ac:dyDescent="0.2">
      <c r="A82" s="50" t="s">
        <v>134</v>
      </c>
      <c r="B82" s="28">
        <v>4638258.7149900012</v>
      </c>
      <c r="C82" s="28">
        <v>54485.197229999998</v>
      </c>
      <c r="D82" s="28">
        <v>946.66449999999998</v>
      </c>
      <c r="E82" s="28">
        <v>38210.309331400007</v>
      </c>
      <c r="F82" s="28">
        <v>5545622.4728158005</v>
      </c>
      <c r="G82" s="28">
        <v>1781594.0241600007</v>
      </c>
      <c r="H82" s="28">
        <v>4836978.6034866022</v>
      </c>
      <c r="I82" s="28">
        <v>830187.82108999987</v>
      </c>
      <c r="J82" s="28">
        <v>626.01467999999988</v>
      </c>
      <c r="K82" s="28">
        <v>691.98567000000003</v>
      </c>
      <c r="L82" s="28">
        <v>17727601.807953805</v>
      </c>
      <c r="M82" s="65"/>
      <c r="N82" s="66"/>
    </row>
    <row r="83" spans="1:14" s="64" customFormat="1" ht="15" customHeight="1" x14ac:dyDescent="0.2">
      <c r="A83" s="50" t="s">
        <v>73</v>
      </c>
      <c r="B83" s="28">
        <v>4638258.7149900012</v>
      </c>
      <c r="C83" s="28">
        <v>54485.197229999998</v>
      </c>
      <c r="D83" s="28">
        <v>946.66449999999998</v>
      </c>
      <c r="E83" s="28">
        <v>38210.309331400007</v>
      </c>
      <c r="F83" s="28">
        <v>5545622.4728158005</v>
      </c>
      <c r="G83" s="28">
        <v>1781594.0241600007</v>
      </c>
      <c r="H83" s="28">
        <v>4836978.6034866022</v>
      </c>
      <c r="I83" s="28">
        <v>830187.82108999987</v>
      </c>
      <c r="J83" s="28">
        <v>626.01467999999988</v>
      </c>
      <c r="K83" s="28">
        <v>691.98567000000003</v>
      </c>
      <c r="L83" s="28">
        <v>17727601.807953805</v>
      </c>
      <c r="M83" s="65"/>
      <c r="N83" s="66"/>
    </row>
    <row r="84" spans="1:14" s="64" customFormat="1" ht="15" customHeight="1" x14ac:dyDescent="0.2">
      <c r="A84" s="51" t="s">
        <v>172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65"/>
      <c r="N84" s="66"/>
    </row>
    <row r="85" spans="1:14" s="64" customFormat="1" ht="15" customHeight="1" x14ac:dyDescent="0.2">
      <c r="A85" s="50" t="s">
        <v>136</v>
      </c>
      <c r="B85" s="28">
        <v>3181007.5541800014</v>
      </c>
      <c r="C85" s="28">
        <v>60626.203170000001</v>
      </c>
      <c r="D85" s="28">
        <v>0</v>
      </c>
      <c r="E85" s="28">
        <v>947.12863000000004</v>
      </c>
      <c r="F85" s="28">
        <v>1206049.1862299999</v>
      </c>
      <c r="G85" s="28">
        <v>58751.047829999996</v>
      </c>
      <c r="H85" s="28">
        <v>29627.99667</v>
      </c>
      <c r="I85" s="28">
        <v>123601.62500999997</v>
      </c>
      <c r="J85" s="28">
        <v>0</v>
      </c>
      <c r="K85" s="28">
        <v>0</v>
      </c>
      <c r="L85" s="28">
        <v>4660610.7417200012</v>
      </c>
      <c r="M85" s="65"/>
      <c r="N85" s="66"/>
    </row>
    <row r="86" spans="1:14" s="64" customFormat="1" ht="15" customHeight="1" x14ac:dyDescent="0.2">
      <c r="A86" s="50" t="s">
        <v>73</v>
      </c>
      <c r="B86" s="28">
        <v>3181007.5541800014</v>
      </c>
      <c r="C86" s="28">
        <v>60626.203170000001</v>
      </c>
      <c r="D86" s="28">
        <v>0</v>
      </c>
      <c r="E86" s="28">
        <v>947.12863000000004</v>
      </c>
      <c r="F86" s="28">
        <v>1206049.1862299999</v>
      </c>
      <c r="G86" s="28">
        <v>58751.047829999996</v>
      </c>
      <c r="H86" s="28">
        <v>29627.99667</v>
      </c>
      <c r="I86" s="28">
        <v>123601.62500999997</v>
      </c>
      <c r="J86" s="28">
        <v>0</v>
      </c>
      <c r="K86" s="28">
        <v>0</v>
      </c>
      <c r="L86" s="28">
        <v>4660610.7417200012</v>
      </c>
      <c r="M86" s="65"/>
      <c r="N86" s="66"/>
    </row>
    <row r="87" spans="1:14" s="64" customFormat="1" ht="15" customHeight="1" thickBot="1" x14ac:dyDescent="0.25">
      <c r="A87" s="51" t="s">
        <v>46</v>
      </c>
      <c r="B87" s="34">
        <v>30943754.489530399</v>
      </c>
      <c r="C87" s="34">
        <v>870016.52198680013</v>
      </c>
      <c r="D87" s="34">
        <v>186154.3971</v>
      </c>
      <c r="E87" s="34">
        <v>1947851.2993045999</v>
      </c>
      <c r="F87" s="34">
        <v>43685237.332804389</v>
      </c>
      <c r="G87" s="34">
        <v>4211029.6087156003</v>
      </c>
      <c r="H87" s="34">
        <v>22648313.501150604</v>
      </c>
      <c r="I87" s="34">
        <v>7519125.4679383999</v>
      </c>
      <c r="J87" s="34">
        <v>92565.890379999983</v>
      </c>
      <c r="K87" s="34">
        <v>9854.9063899999983</v>
      </c>
      <c r="L87" s="34">
        <v>112113903.41530079</v>
      </c>
      <c r="M87" s="65"/>
      <c r="N87" s="66"/>
    </row>
    <row r="88" spans="1:14" ht="15" customHeight="1" thickTop="1" x14ac:dyDescent="0.25">
      <c r="A88" s="389" t="s">
        <v>187</v>
      </c>
      <c r="B88" s="389"/>
      <c r="C88" s="389"/>
      <c r="D88" s="389"/>
      <c r="E88" s="389"/>
      <c r="F88" s="389"/>
      <c r="G88" s="389"/>
      <c r="H88" s="389"/>
      <c r="I88" s="389"/>
      <c r="J88" s="389"/>
      <c r="K88" s="389"/>
      <c r="L88" s="389"/>
      <c r="N88" s="66"/>
    </row>
    <row r="89" spans="1:14" ht="10.5" customHeight="1" x14ac:dyDescent="0.25">
      <c r="A89" s="390"/>
      <c r="B89" s="390"/>
      <c r="C89" s="390"/>
      <c r="D89" s="390"/>
      <c r="E89" s="390"/>
      <c r="F89" s="390"/>
      <c r="G89" s="390"/>
      <c r="H89" s="390"/>
      <c r="I89" s="390"/>
      <c r="J89" s="390"/>
      <c r="K89" s="390"/>
      <c r="L89" s="390"/>
      <c r="N89" s="66"/>
    </row>
    <row r="90" spans="1:14" ht="15" customHeight="1" x14ac:dyDescent="0.25">
      <c r="A90" s="58" t="s">
        <v>173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N90" s="66"/>
    </row>
    <row r="91" spans="1:14" ht="15" customHeight="1" x14ac:dyDescent="0.25">
      <c r="A91" s="58" t="s">
        <v>174</v>
      </c>
      <c r="B91" s="58"/>
      <c r="C91" s="58"/>
      <c r="D91" s="58"/>
      <c r="E91" s="58"/>
      <c r="F91" s="58"/>
      <c r="G91" s="67"/>
      <c r="H91" s="67"/>
      <c r="I91" s="67"/>
      <c r="J91" s="67"/>
      <c r="N91" s="66"/>
    </row>
    <row r="92" spans="1:14" ht="15" customHeight="1" x14ac:dyDescent="0.25">
      <c r="A92" s="58" t="s">
        <v>188</v>
      </c>
      <c r="B92" s="45"/>
      <c r="C92" s="45"/>
      <c r="D92" s="45"/>
      <c r="E92" s="45"/>
      <c r="F92" s="45"/>
      <c r="G92" s="45"/>
      <c r="H92" s="45"/>
      <c r="I92" s="45"/>
      <c r="J92" s="45"/>
      <c r="L92" s="68"/>
      <c r="N92" s="66"/>
    </row>
    <row r="93" spans="1:14" ht="15" customHeight="1" x14ac:dyDescent="0.25">
      <c r="A93" s="58" t="s">
        <v>189</v>
      </c>
      <c r="B93" s="45"/>
      <c r="C93" s="45"/>
      <c r="D93" s="45"/>
      <c r="E93" s="45"/>
      <c r="F93" s="45"/>
      <c r="G93" s="45"/>
      <c r="H93" s="45"/>
      <c r="I93" s="45"/>
      <c r="J93" s="45"/>
      <c r="N93" s="66"/>
    </row>
    <row r="94" spans="1:14" x14ac:dyDescent="0.25">
      <c r="A94" s="58" t="s">
        <v>190</v>
      </c>
      <c r="N94" s="66"/>
    </row>
    <row r="95" spans="1:14" x14ac:dyDescent="0.25">
      <c r="A95" s="41" t="s">
        <v>143</v>
      </c>
      <c r="N95" s="66"/>
    </row>
    <row r="96" spans="1:14" x14ac:dyDescent="0.25">
      <c r="A96" s="41" t="s">
        <v>144</v>
      </c>
      <c r="N96" s="66"/>
    </row>
    <row r="97" spans="1:14" x14ac:dyDescent="0.25">
      <c r="A97" s="41" t="s">
        <v>145</v>
      </c>
      <c r="N97" s="66"/>
    </row>
    <row r="98" spans="1:14" x14ac:dyDescent="0.25">
      <c r="A98" s="41" t="s">
        <v>146</v>
      </c>
      <c r="N98" s="66"/>
    </row>
    <row r="101" spans="1:1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</row>
  </sheetData>
  <mergeCells count="5">
    <mergeCell ref="A1:L1"/>
    <mergeCell ref="A2:L2"/>
    <mergeCell ref="A3:L3"/>
    <mergeCell ref="A4:L4"/>
    <mergeCell ref="A88:L89"/>
  </mergeCells>
  <hyperlinks>
    <hyperlink ref="M1" location="ÍNDICE!A1" display="ÍNDICE" xr:uid="{61741116-AA99-4064-947E-730540AED822}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459BC-E596-4E0F-A55B-19AC952BEBD5}">
  <dimension ref="A1:G94"/>
  <sheetViews>
    <sheetView zoomScaleNormal="100" workbookViewId="0">
      <selection activeCell="C15" sqref="C15"/>
    </sheetView>
  </sheetViews>
  <sheetFormatPr defaultColWidth="11.42578125" defaultRowHeight="15" x14ac:dyDescent="0.25"/>
  <cols>
    <col min="1" max="1" width="45.7109375" customWidth="1"/>
    <col min="2" max="6" width="30.7109375" customWidth="1"/>
    <col min="7" max="7" width="11.42578125" customWidth="1"/>
    <col min="257" max="257" width="45.7109375" customWidth="1"/>
    <col min="258" max="262" width="30.7109375" customWidth="1"/>
    <col min="513" max="513" width="45.7109375" customWidth="1"/>
    <col min="514" max="518" width="30.7109375" customWidth="1"/>
    <col min="769" max="769" width="45.7109375" customWidth="1"/>
    <col min="770" max="774" width="30.7109375" customWidth="1"/>
    <col min="1025" max="1025" width="45.7109375" customWidth="1"/>
    <col min="1026" max="1030" width="30.7109375" customWidth="1"/>
    <col min="1281" max="1281" width="45.7109375" customWidth="1"/>
    <col min="1282" max="1286" width="30.7109375" customWidth="1"/>
    <col min="1537" max="1537" width="45.7109375" customWidth="1"/>
    <col min="1538" max="1542" width="30.7109375" customWidth="1"/>
    <col min="1793" max="1793" width="45.7109375" customWidth="1"/>
    <col min="1794" max="1798" width="30.7109375" customWidth="1"/>
    <col min="2049" max="2049" width="45.7109375" customWidth="1"/>
    <col min="2050" max="2054" width="30.7109375" customWidth="1"/>
    <col min="2305" max="2305" width="45.7109375" customWidth="1"/>
    <col min="2306" max="2310" width="30.7109375" customWidth="1"/>
    <col min="2561" max="2561" width="45.7109375" customWidth="1"/>
    <col min="2562" max="2566" width="30.7109375" customWidth="1"/>
    <col min="2817" max="2817" width="45.7109375" customWidth="1"/>
    <col min="2818" max="2822" width="30.7109375" customWidth="1"/>
    <col min="3073" max="3073" width="45.7109375" customWidth="1"/>
    <col min="3074" max="3078" width="30.7109375" customWidth="1"/>
    <col min="3329" max="3329" width="45.7109375" customWidth="1"/>
    <col min="3330" max="3334" width="30.7109375" customWidth="1"/>
    <col min="3585" max="3585" width="45.7109375" customWidth="1"/>
    <col min="3586" max="3590" width="30.7109375" customWidth="1"/>
    <col min="3841" max="3841" width="45.7109375" customWidth="1"/>
    <col min="3842" max="3846" width="30.7109375" customWidth="1"/>
    <col min="4097" max="4097" width="45.7109375" customWidth="1"/>
    <col min="4098" max="4102" width="30.7109375" customWidth="1"/>
    <col min="4353" max="4353" width="45.7109375" customWidth="1"/>
    <col min="4354" max="4358" width="30.7109375" customWidth="1"/>
    <col min="4609" max="4609" width="45.7109375" customWidth="1"/>
    <col min="4610" max="4614" width="30.7109375" customWidth="1"/>
    <col min="4865" max="4865" width="45.7109375" customWidth="1"/>
    <col min="4866" max="4870" width="30.7109375" customWidth="1"/>
    <col min="5121" max="5121" width="45.7109375" customWidth="1"/>
    <col min="5122" max="5126" width="30.7109375" customWidth="1"/>
    <col min="5377" max="5377" width="45.7109375" customWidth="1"/>
    <col min="5378" max="5382" width="30.7109375" customWidth="1"/>
    <col min="5633" max="5633" width="45.7109375" customWidth="1"/>
    <col min="5634" max="5638" width="30.7109375" customWidth="1"/>
    <col min="5889" max="5889" width="45.7109375" customWidth="1"/>
    <col min="5890" max="5894" width="30.7109375" customWidth="1"/>
    <col min="6145" max="6145" width="45.7109375" customWidth="1"/>
    <col min="6146" max="6150" width="30.7109375" customWidth="1"/>
    <col min="6401" max="6401" width="45.7109375" customWidth="1"/>
    <col min="6402" max="6406" width="30.7109375" customWidth="1"/>
    <col min="6657" max="6657" width="45.7109375" customWidth="1"/>
    <col min="6658" max="6662" width="30.7109375" customWidth="1"/>
    <col min="6913" max="6913" width="45.7109375" customWidth="1"/>
    <col min="6914" max="6918" width="30.7109375" customWidth="1"/>
    <col min="7169" max="7169" width="45.7109375" customWidth="1"/>
    <col min="7170" max="7174" width="30.7109375" customWidth="1"/>
    <col min="7425" max="7425" width="45.7109375" customWidth="1"/>
    <col min="7426" max="7430" width="30.7109375" customWidth="1"/>
    <col min="7681" max="7681" width="45.7109375" customWidth="1"/>
    <col min="7682" max="7686" width="30.7109375" customWidth="1"/>
    <col min="7937" max="7937" width="45.7109375" customWidth="1"/>
    <col min="7938" max="7942" width="30.7109375" customWidth="1"/>
    <col min="8193" max="8193" width="45.7109375" customWidth="1"/>
    <col min="8194" max="8198" width="30.7109375" customWidth="1"/>
    <col min="8449" max="8449" width="45.7109375" customWidth="1"/>
    <col min="8450" max="8454" width="30.7109375" customWidth="1"/>
    <col min="8705" max="8705" width="45.7109375" customWidth="1"/>
    <col min="8706" max="8710" width="30.7109375" customWidth="1"/>
    <col min="8961" max="8961" width="45.7109375" customWidth="1"/>
    <col min="8962" max="8966" width="30.7109375" customWidth="1"/>
    <col min="9217" max="9217" width="45.7109375" customWidth="1"/>
    <col min="9218" max="9222" width="30.7109375" customWidth="1"/>
    <col min="9473" max="9473" width="45.7109375" customWidth="1"/>
    <col min="9474" max="9478" width="30.7109375" customWidth="1"/>
    <col min="9729" max="9729" width="45.7109375" customWidth="1"/>
    <col min="9730" max="9734" width="30.7109375" customWidth="1"/>
    <col min="9985" max="9985" width="45.7109375" customWidth="1"/>
    <col min="9986" max="9990" width="30.7109375" customWidth="1"/>
    <col min="10241" max="10241" width="45.7109375" customWidth="1"/>
    <col min="10242" max="10246" width="30.7109375" customWidth="1"/>
    <col min="10497" max="10497" width="45.7109375" customWidth="1"/>
    <col min="10498" max="10502" width="30.7109375" customWidth="1"/>
    <col min="10753" max="10753" width="45.7109375" customWidth="1"/>
    <col min="10754" max="10758" width="30.7109375" customWidth="1"/>
    <col min="11009" max="11009" width="45.7109375" customWidth="1"/>
    <col min="11010" max="11014" width="30.7109375" customWidth="1"/>
    <col min="11265" max="11265" width="45.7109375" customWidth="1"/>
    <col min="11266" max="11270" width="30.7109375" customWidth="1"/>
    <col min="11521" max="11521" width="45.7109375" customWidth="1"/>
    <col min="11522" max="11526" width="30.7109375" customWidth="1"/>
    <col min="11777" max="11777" width="45.7109375" customWidth="1"/>
    <col min="11778" max="11782" width="30.7109375" customWidth="1"/>
    <col min="12033" max="12033" width="45.7109375" customWidth="1"/>
    <col min="12034" max="12038" width="30.7109375" customWidth="1"/>
    <col min="12289" max="12289" width="45.7109375" customWidth="1"/>
    <col min="12290" max="12294" width="30.7109375" customWidth="1"/>
    <col min="12545" max="12545" width="45.7109375" customWidth="1"/>
    <col min="12546" max="12550" width="30.7109375" customWidth="1"/>
    <col min="12801" max="12801" width="45.7109375" customWidth="1"/>
    <col min="12802" max="12806" width="30.7109375" customWidth="1"/>
    <col min="13057" max="13057" width="45.7109375" customWidth="1"/>
    <col min="13058" max="13062" width="30.7109375" customWidth="1"/>
    <col min="13313" max="13313" width="45.7109375" customWidth="1"/>
    <col min="13314" max="13318" width="30.7109375" customWidth="1"/>
    <col min="13569" max="13569" width="45.7109375" customWidth="1"/>
    <col min="13570" max="13574" width="30.7109375" customWidth="1"/>
    <col min="13825" max="13825" width="45.7109375" customWidth="1"/>
    <col min="13826" max="13830" width="30.7109375" customWidth="1"/>
    <col min="14081" max="14081" width="45.7109375" customWidth="1"/>
    <col min="14082" max="14086" width="30.7109375" customWidth="1"/>
    <col min="14337" max="14337" width="45.7109375" customWidth="1"/>
    <col min="14338" max="14342" width="30.7109375" customWidth="1"/>
    <col min="14593" max="14593" width="45.7109375" customWidth="1"/>
    <col min="14594" max="14598" width="30.7109375" customWidth="1"/>
    <col min="14849" max="14849" width="45.7109375" customWidth="1"/>
    <col min="14850" max="14854" width="30.7109375" customWidth="1"/>
    <col min="15105" max="15105" width="45.7109375" customWidth="1"/>
    <col min="15106" max="15110" width="30.7109375" customWidth="1"/>
    <col min="15361" max="15361" width="45.7109375" customWidth="1"/>
    <col min="15362" max="15366" width="30.7109375" customWidth="1"/>
    <col min="15617" max="15617" width="45.7109375" customWidth="1"/>
    <col min="15618" max="15622" width="30.7109375" customWidth="1"/>
    <col min="15873" max="15873" width="45.7109375" customWidth="1"/>
    <col min="15874" max="15878" width="30.7109375" customWidth="1"/>
    <col min="16129" max="16129" width="45.7109375" customWidth="1"/>
    <col min="16130" max="16134" width="30.7109375" customWidth="1"/>
  </cols>
  <sheetData>
    <row r="1" spans="1:7" ht="30" customHeight="1" x14ac:dyDescent="0.25">
      <c r="A1" s="393" t="s">
        <v>0</v>
      </c>
      <c r="B1" s="393"/>
      <c r="C1" s="393"/>
      <c r="D1" s="393"/>
      <c r="E1" s="393"/>
      <c r="F1" s="393"/>
      <c r="G1" s="69"/>
    </row>
    <row r="2" spans="1:7" ht="15" customHeight="1" x14ac:dyDescent="0.25">
      <c r="A2" s="394" t="s">
        <v>191</v>
      </c>
      <c r="B2" s="394"/>
      <c r="C2" s="394"/>
      <c r="D2" s="394"/>
      <c r="E2" s="394"/>
      <c r="F2" s="394"/>
      <c r="G2" s="69"/>
    </row>
    <row r="3" spans="1:7" ht="18" x14ac:dyDescent="0.25">
      <c r="A3" s="395" t="s">
        <v>2</v>
      </c>
      <c r="B3" s="395"/>
      <c r="C3" s="395"/>
      <c r="D3" s="395"/>
      <c r="E3" s="395"/>
      <c r="F3" s="395"/>
      <c r="G3" s="69"/>
    </row>
    <row r="4" spans="1:7" ht="30" customHeight="1" x14ac:dyDescent="0.25">
      <c r="A4" s="396" t="s">
        <v>49</v>
      </c>
      <c r="B4" s="396"/>
      <c r="C4" s="396"/>
      <c r="D4" s="396"/>
      <c r="E4" s="396"/>
      <c r="F4" s="396"/>
      <c r="G4" s="69"/>
    </row>
    <row r="5" spans="1:7" ht="3.75" customHeight="1" x14ac:dyDescent="0.25">
      <c r="A5" s="70"/>
      <c r="B5" s="70"/>
      <c r="C5" s="70"/>
      <c r="D5" s="70"/>
      <c r="E5" s="70"/>
      <c r="F5" s="70"/>
      <c r="G5" s="70"/>
    </row>
    <row r="6" spans="1:7" ht="30" customHeight="1" thickBot="1" x14ac:dyDescent="0.3">
      <c r="A6" s="397" t="s">
        <v>192</v>
      </c>
      <c r="B6" s="399" t="s">
        <v>193</v>
      </c>
      <c r="C6" s="399"/>
      <c r="D6" s="399" t="s">
        <v>194</v>
      </c>
      <c r="E6" s="399"/>
      <c r="F6" s="400" t="s">
        <v>195</v>
      </c>
      <c r="G6" s="70"/>
    </row>
    <row r="7" spans="1:7" ht="30" customHeight="1" thickTop="1" thickBot="1" x14ac:dyDescent="0.3">
      <c r="A7" s="398"/>
      <c r="B7" s="71" t="s">
        <v>196</v>
      </c>
      <c r="C7" s="72" t="s">
        <v>197</v>
      </c>
      <c r="D7" s="71" t="s">
        <v>196</v>
      </c>
      <c r="E7" s="72" t="s">
        <v>198</v>
      </c>
      <c r="F7" s="401"/>
      <c r="G7" s="73"/>
    </row>
    <row r="8" spans="1:7" ht="15" customHeight="1" thickTop="1" x14ac:dyDescent="0.25">
      <c r="A8" s="74" t="s">
        <v>158</v>
      </c>
      <c r="B8" s="74"/>
      <c r="C8" s="74"/>
      <c r="D8" s="74"/>
      <c r="E8" s="74"/>
      <c r="F8" s="74"/>
      <c r="G8" s="75"/>
    </row>
    <row r="9" spans="1:7" ht="15" customHeight="1" x14ac:dyDescent="0.25">
      <c r="A9" s="76" t="s">
        <v>61</v>
      </c>
      <c r="B9" s="77">
        <v>20</v>
      </c>
      <c r="C9" s="77">
        <v>11</v>
      </c>
      <c r="D9" s="77">
        <v>5</v>
      </c>
      <c r="E9" s="78">
        <v>9089946.3974532038</v>
      </c>
      <c r="F9" s="79">
        <v>18563145.884274997</v>
      </c>
      <c r="G9" s="80"/>
    </row>
    <row r="10" spans="1:7" ht="15" customHeight="1" x14ac:dyDescent="0.25">
      <c r="A10" s="76" t="s">
        <v>62</v>
      </c>
      <c r="B10" s="77">
        <v>17</v>
      </c>
      <c r="C10" s="77">
        <v>16</v>
      </c>
      <c r="D10" s="77">
        <v>10</v>
      </c>
      <c r="E10" s="78">
        <v>6154234.978992803</v>
      </c>
      <c r="F10" s="79">
        <v>11866605.530492399</v>
      </c>
      <c r="G10" s="80"/>
    </row>
    <row r="11" spans="1:7" ht="15" customHeight="1" x14ac:dyDescent="0.25">
      <c r="A11" s="81" t="s">
        <v>63</v>
      </c>
      <c r="B11" s="77">
        <v>19</v>
      </c>
      <c r="C11" s="77">
        <v>15</v>
      </c>
      <c r="D11" s="77">
        <v>13</v>
      </c>
      <c r="E11" s="78">
        <v>1837416.0915683997</v>
      </c>
      <c r="F11" s="79">
        <v>4052856.2107824013</v>
      </c>
      <c r="G11" s="80"/>
    </row>
    <row r="12" spans="1:7" ht="15" customHeight="1" x14ac:dyDescent="0.25">
      <c r="A12" s="76" t="s">
        <v>65</v>
      </c>
      <c r="B12" s="77">
        <v>14</v>
      </c>
      <c r="C12" s="77">
        <v>17</v>
      </c>
      <c r="D12" s="77">
        <v>8</v>
      </c>
      <c r="E12" s="78">
        <v>7814184.4156476008</v>
      </c>
      <c r="F12" s="79">
        <v>14674686.446254797</v>
      </c>
      <c r="G12" s="80"/>
    </row>
    <row r="13" spans="1:7" ht="15" customHeight="1" x14ac:dyDescent="0.25">
      <c r="A13" s="76" t="s">
        <v>66</v>
      </c>
      <c r="B13" s="77">
        <v>4</v>
      </c>
      <c r="C13" s="77">
        <v>54</v>
      </c>
      <c r="D13" s="77">
        <v>3</v>
      </c>
      <c r="E13" s="78">
        <v>11582714.760546396</v>
      </c>
      <c r="F13" s="79">
        <v>19453855.770270195</v>
      </c>
      <c r="G13" s="80"/>
    </row>
    <row r="14" spans="1:7" ht="15" customHeight="1" x14ac:dyDescent="0.25">
      <c r="A14" s="76" t="s">
        <v>67</v>
      </c>
      <c r="B14" s="77">
        <v>3</v>
      </c>
      <c r="C14" s="77">
        <v>59</v>
      </c>
      <c r="D14" s="77">
        <v>2</v>
      </c>
      <c r="E14" s="78">
        <v>12557800.928410003</v>
      </c>
      <c r="F14" s="79">
        <v>20104186.7895776</v>
      </c>
      <c r="G14" s="80"/>
    </row>
    <row r="15" spans="1:7" ht="15" customHeight="1" x14ac:dyDescent="0.25">
      <c r="A15" s="76" t="s">
        <v>68</v>
      </c>
      <c r="B15" s="77">
        <v>13</v>
      </c>
      <c r="C15" s="77">
        <v>20</v>
      </c>
      <c r="D15" s="77">
        <v>7</v>
      </c>
      <c r="E15" s="78">
        <v>8248767.917688</v>
      </c>
      <c r="F15" s="79">
        <v>27876633.092895392</v>
      </c>
      <c r="G15" s="80"/>
    </row>
    <row r="16" spans="1:7" ht="15" customHeight="1" x14ac:dyDescent="0.25">
      <c r="A16" s="76" t="s">
        <v>69</v>
      </c>
      <c r="B16" s="77">
        <v>46</v>
      </c>
      <c r="C16" s="77">
        <v>1</v>
      </c>
      <c r="D16" s="77">
        <v>26</v>
      </c>
      <c r="E16" s="78">
        <v>53853.333822400004</v>
      </c>
      <c r="F16" s="79">
        <v>81735.670682399999</v>
      </c>
      <c r="G16" s="80"/>
    </row>
    <row r="17" spans="1:7" ht="15" customHeight="1" x14ac:dyDescent="0.25">
      <c r="A17" s="76" t="s">
        <v>70</v>
      </c>
      <c r="B17" s="77">
        <v>14</v>
      </c>
      <c r="C17" s="77">
        <v>17</v>
      </c>
      <c r="D17" s="77">
        <v>6</v>
      </c>
      <c r="E17" s="78">
        <v>8854098.6094702017</v>
      </c>
      <c r="F17" s="79">
        <v>23365999.380446602</v>
      </c>
      <c r="G17" s="80"/>
    </row>
    <row r="18" spans="1:7" ht="15" customHeight="1" x14ac:dyDescent="0.25">
      <c r="A18" s="76" t="s">
        <v>71</v>
      </c>
      <c r="B18" s="77">
        <v>2</v>
      </c>
      <c r="C18" s="77">
        <v>79</v>
      </c>
      <c r="D18" s="77">
        <v>9</v>
      </c>
      <c r="E18" s="78">
        <v>6330519.9701451994</v>
      </c>
      <c r="F18" s="79">
        <v>10144751.253710002</v>
      </c>
      <c r="G18" s="80"/>
    </row>
    <row r="19" spans="1:7" ht="15" customHeight="1" x14ac:dyDescent="0.25">
      <c r="A19" s="76" t="s">
        <v>72</v>
      </c>
      <c r="B19" s="77">
        <v>8</v>
      </c>
      <c r="C19" s="77">
        <v>32</v>
      </c>
      <c r="D19" s="77">
        <v>4</v>
      </c>
      <c r="E19" s="78">
        <v>11177549.450336199</v>
      </c>
      <c r="F19" s="79">
        <v>19117962.215351801</v>
      </c>
      <c r="G19" s="80"/>
    </row>
    <row r="20" spans="1:7" ht="15" customHeight="1" x14ac:dyDescent="0.25">
      <c r="A20" s="82" t="s">
        <v>73</v>
      </c>
      <c r="B20" s="77"/>
      <c r="C20" s="83"/>
      <c r="D20" s="77"/>
      <c r="E20" s="83">
        <v>83701086.854080409</v>
      </c>
      <c r="F20" s="83">
        <v>169302418.24473858</v>
      </c>
      <c r="G20" s="80"/>
    </row>
    <row r="21" spans="1:7" ht="15" customHeight="1" x14ac:dyDescent="0.25">
      <c r="A21" s="84" t="s">
        <v>159</v>
      </c>
      <c r="B21" s="84"/>
      <c r="C21" s="85"/>
      <c r="D21" s="84"/>
      <c r="E21" s="84"/>
      <c r="F21" s="86"/>
      <c r="G21" s="80"/>
    </row>
    <row r="22" spans="1:7" ht="15" customHeight="1" x14ac:dyDescent="0.25">
      <c r="A22" s="82" t="s">
        <v>75</v>
      </c>
      <c r="B22" s="77">
        <v>31</v>
      </c>
      <c r="C22" s="77">
        <v>4</v>
      </c>
      <c r="D22" s="77">
        <v>17</v>
      </c>
      <c r="E22" s="78">
        <v>219519.2943068</v>
      </c>
      <c r="F22" s="79">
        <v>409186.28044759983</v>
      </c>
      <c r="G22" s="80"/>
    </row>
    <row r="23" spans="1:7" ht="15" customHeight="1" x14ac:dyDescent="0.25">
      <c r="A23" s="82" t="s">
        <v>76</v>
      </c>
      <c r="B23" s="77">
        <v>9</v>
      </c>
      <c r="C23" s="77">
        <v>28</v>
      </c>
      <c r="D23" s="77">
        <v>12</v>
      </c>
      <c r="E23" s="78">
        <v>2432447.9973060004</v>
      </c>
      <c r="F23" s="79">
        <v>3933677.9339798004</v>
      </c>
      <c r="G23" s="80"/>
    </row>
    <row r="24" spans="1:7" ht="15" customHeight="1" x14ac:dyDescent="0.25">
      <c r="A24" s="82" t="s">
        <v>73</v>
      </c>
      <c r="B24" s="77"/>
      <c r="C24" s="83"/>
      <c r="D24" s="77"/>
      <c r="E24" s="83">
        <v>2651967.2916128002</v>
      </c>
      <c r="F24" s="83">
        <v>4342864.2144274004</v>
      </c>
      <c r="G24" s="80"/>
    </row>
    <row r="25" spans="1:7" ht="15" customHeight="1" x14ac:dyDescent="0.25">
      <c r="A25" s="84" t="s">
        <v>160</v>
      </c>
      <c r="B25" s="84"/>
      <c r="C25" s="85"/>
      <c r="D25" s="84"/>
      <c r="E25" s="84"/>
      <c r="F25" s="86"/>
      <c r="G25" s="80"/>
    </row>
    <row r="26" spans="1:7" ht="15" customHeight="1" x14ac:dyDescent="0.25">
      <c r="A26" s="76" t="s">
        <v>78</v>
      </c>
      <c r="B26" s="77">
        <v>27</v>
      </c>
      <c r="C26" s="77">
        <v>5</v>
      </c>
      <c r="D26" s="77">
        <v>30</v>
      </c>
      <c r="E26" s="78">
        <v>31859.568688400006</v>
      </c>
      <c r="F26" s="79">
        <v>1290322.9370651997</v>
      </c>
      <c r="G26" s="80"/>
    </row>
    <row r="27" spans="1:7" ht="15" customHeight="1" x14ac:dyDescent="0.25">
      <c r="A27" s="76" t="s">
        <v>79</v>
      </c>
      <c r="B27" s="77">
        <v>46</v>
      </c>
      <c r="C27" s="77">
        <v>1</v>
      </c>
      <c r="D27" s="77">
        <v>66</v>
      </c>
      <c r="E27" s="78">
        <v>1175.1433499999998</v>
      </c>
      <c r="F27" s="79">
        <v>271861.32475799997</v>
      </c>
      <c r="G27" s="80"/>
    </row>
    <row r="28" spans="1:7" ht="15" customHeight="1" x14ac:dyDescent="0.25">
      <c r="A28" s="76" t="s">
        <v>80</v>
      </c>
      <c r="B28" s="77">
        <v>31</v>
      </c>
      <c r="C28" s="77">
        <v>4</v>
      </c>
      <c r="D28" s="77">
        <v>49</v>
      </c>
      <c r="E28" s="78">
        <v>13049.859708800001</v>
      </c>
      <c r="F28" s="79">
        <v>398717.9771794001</v>
      </c>
      <c r="G28" s="80"/>
    </row>
    <row r="29" spans="1:7" ht="15" customHeight="1" x14ac:dyDescent="0.25">
      <c r="A29" s="76" t="s">
        <v>199</v>
      </c>
      <c r="B29" s="77"/>
      <c r="C29" s="83"/>
      <c r="D29" s="77"/>
      <c r="E29" s="83">
        <v>46084.571747200011</v>
      </c>
      <c r="F29" s="83">
        <v>1960902.2390025998</v>
      </c>
      <c r="G29" s="80"/>
    </row>
    <row r="30" spans="1:7" ht="15" customHeight="1" x14ac:dyDescent="0.25">
      <c r="A30" s="87" t="s">
        <v>81</v>
      </c>
      <c r="B30" s="84"/>
      <c r="C30" s="85"/>
      <c r="D30" s="84"/>
      <c r="E30" s="84"/>
      <c r="F30" s="86"/>
      <c r="G30" s="80"/>
    </row>
    <row r="31" spans="1:7" ht="15" customHeight="1" x14ac:dyDescent="0.25">
      <c r="A31" s="76" t="s">
        <v>82</v>
      </c>
      <c r="B31" s="77">
        <v>31</v>
      </c>
      <c r="C31" s="77">
        <v>4</v>
      </c>
      <c r="D31" s="77">
        <v>36</v>
      </c>
      <c r="E31" s="78">
        <v>26819.712054799998</v>
      </c>
      <c r="F31" s="79">
        <v>330941.42359259992</v>
      </c>
      <c r="G31" s="80"/>
    </row>
    <row r="32" spans="1:7" ht="15" customHeight="1" x14ac:dyDescent="0.25">
      <c r="A32" s="76" t="s">
        <v>83</v>
      </c>
      <c r="B32" s="77">
        <v>46</v>
      </c>
      <c r="C32" s="77">
        <v>1</v>
      </c>
      <c r="D32" s="77">
        <v>55</v>
      </c>
      <c r="E32" s="78">
        <v>5785.9307417999999</v>
      </c>
      <c r="F32" s="79">
        <v>106060.92414280001</v>
      </c>
      <c r="G32" s="80"/>
    </row>
    <row r="33" spans="1:7" ht="15" customHeight="1" x14ac:dyDescent="0.25">
      <c r="A33" s="76" t="s">
        <v>84</v>
      </c>
      <c r="B33" s="77">
        <v>46</v>
      </c>
      <c r="C33" s="77">
        <v>1</v>
      </c>
      <c r="D33" s="77">
        <v>40</v>
      </c>
      <c r="E33" s="78">
        <v>20927.186569999994</v>
      </c>
      <c r="F33" s="79">
        <v>98013.058301399986</v>
      </c>
      <c r="G33" s="80"/>
    </row>
    <row r="34" spans="1:7" ht="15" customHeight="1" x14ac:dyDescent="0.25">
      <c r="A34" s="76" t="s">
        <v>108</v>
      </c>
      <c r="B34" s="77">
        <v>27</v>
      </c>
      <c r="C34" s="77">
        <v>5</v>
      </c>
      <c r="D34" s="77">
        <v>21</v>
      </c>
      <c r="E34" s="78">
        <v>154362.38139620001</v>
      </c>
      <c r="F34" s="79">
        <v>305552.86856999993</v>
      </c>
      <c r="G34" s="80"/>
    </row>
    <row r="35" spans="1:7" ht="15" customHeight="1" x14ac:dyDescent="0.25">
      <c r="A35" s="76" t="s">
        <v>85</v>
      </c>
      <c r="B35" s="77">
        <v>27</v>
      </c>
      <c r="C35" s="77">
        <v>5</v>
      </c>
      <c r="D35" s="77">
        <v>29</v>
      </c>
      <c r="E35" s="78">
        <v>39378.594839999998</v>
      </c>
      <c r="F35" s="79">
        <v>122224.09332000001</v>
      </c>
      <c r="G35" s="80"/>
    </row>
    <row r="36" spans="1:7" ht="15" customHeight="1" x14ac:dyDescent="0.25">
      <c r="A36" s="76" t="s">
        <v>86</v>
      </c>
      <c r="B36" s="77">
        <v>39</v>
      </c>
      <c r="C36" s="77">
        <v>2</v>
      </c>
      <c r="D36" s="77">
        <v>39</v>
      </c>
      <c r="E36" s="78">
        <v>23228.16749</v>
      </c>
      <c r="F36" s="79">
        <v>239379.72590059999</v>
      </c>
      <c r="G36" s="80"/>
    </row>
    <row r="37" spans="1:7" ht="15" customHeight="1" x14ac:dyDescent="0.25">
      <c r="A37" s="76" t="s">
        <v>87</v>
      </c>
      <c r="B37" s="77">
        <v>31</v>
      </c>
      <c r="C37" s="77">
        <v>4</v>
      </c>
      <c r="D37" s="77">
        <v>43</v>
      </c>
      <c r="E37" s="78">
        <v>18187.241260000003</v>
      </c>
      <c r="F37" s="79">
        <v>215583.67326139996</v>
      </c>
      <c r="G37" s="80"/>
    </row>
    <row r="38" spans="1:7" ht="15" customHeight="1" x14ac:dyDescent="0.25">
      <c r="A38" s="76" t="s">
        <v>88</v>
      </c>
      <c r="B38" s="77">
        <v>46</v>
      </c>
      <c r="C38" s="77">
        <v>1</v>
      </c>
      <c r="D38" s="77">
        <v>61</v>
      </c>
      <c r="E38" s="78">
        <v>3814.1550600000005</v>
      </c>
      <c r="F38" s="79">
        <v>53950.700510200018</v>
      </c>
      <c r="G38" s="80"/>
    </row>
    <row r="39" spans="1:7" ht="15" customHeight="1" x14ac:dyDescent="0.25">
      <c r="A39" s="76" t="s">
        <v>89</v>
      </c>
      <c r="B39" s="77">
        <v>46</v>
      </c>
      <c r="C39" s="77">
        <v>1</v>
      </c>
      <c r="D39" s="77">
        <v>37</v>
      </c>
      <c r="E39" s="78">
        <v>24497.807936400004</v>
      </c>
      <c r="F39" s="79">
        <v>280026.48721420002</v>
      </c>
      <c r="G39" s="80"/>
    </row>
    <row r="40" spans="1:7" ht="15" customHeight="1" x14ac:dyDescent="0.25">
      <c r="A40" s="76" t="s">
        <v>90</v>
      </c>
      <c r="B40" s="77">
        <v>46</v>
      </c>
      <c r="C40" s="77">
        <v>1</v>
      </c>
      <c r="D40" s="77">
        <v>33</v>
      </c>
      <c r="E40" s="78">
        <v>29408.816150000002</v>
      </c>
      <c r="F40" s="79">
        <v>171825.66898660004</v>
      </c>
      <c r="G40" s="80"/>
    </row>
    <row r="41" spans="1:7" ht="15" customHeight="1" x14ac:dyDescent="0.25">
      <c r="A41" s="76" t="s">
        <v>91</v>
      </c>
      <c r="B41" s="77">
        <v>46</v>
      </c>
      <c r="C41" s="77">
        <v>1</v>
      </c>
      <c r="D41" s="77">
        <v>54</v>
      </c>
      <c r="E41" s="78">
        <v>6563.0553499999987</v>
      </c>
      <c r="F41" s="79">
        <v>67328.919806599995</v>
      </c>
      <c r="G41" s="80"/>
    </row>
    <row r="42" spans="1:7" ht="15" customHeight="1" x14ac:dyDescent="0.25">
      <c r="A42" s="76" t="s">
        <v>92</v>
      </c>
      <c r="B42" s="77">
        <v>14</v>
      </c>
      <c r="C42" s="77">
        <v>17</v>
      </c>
      <c r="D42" s="77">
        <v>19</v>
      </c>
      <c r="E42" s="78">
        <v>155802.36548039998</v>
      </c>
      <c r="F42" s="79">
        <v>1078258.5568563999</v>
      </c>
      <c r="G42" s="80"/>
    </row>
    <row r="43" spans="1:7" ht="15" customHeight="1" x14ac:dyDescent="0.25">
      <c r="A43" s="76" t="s">
        <v>93</v>
      </c>
      <c r="B43" s="77">
        <v>46</v>
      </c>
      <c r="C43" s="77">
        <v>1</v>
      </c>
      <c r="D43" s="77">
        <v>31</v>
      </c>
      <c r="E43" s="78">
        <v>31692.876859999993</v>
      </c>
      <c r="F43" s="79">
        <v>85722.598472799946</v>
      </c>
      <c r="G43" s="80"/>
    </row>
    <row r="44" spans="1:7" ht="15" customHeight="1" x14ac:dyDescent="0.25">
      <c r="A44" s="76" t="s">
        <v>94</v>
      </c>
      <c r="B44" s="77">
        <v>39</v>
      </c>
      <c r="C44" s="77">
        <v>2</v>
      </c>
      <c r="D44" s="77">
        <v>24</v>
      </c>
      <c r="E44" s="78">
        <v>71462.674319999991</v>
      </c>
      <c r="F44" s="79">
        <v>148580.82197279998</v>
      </c>
      <c r="G44" s="80"/>
    </row>
    <row r="45" spans="1:7" ht="15" customHeight="1" x14ac:dyDescent="0.25">
      <c r="A45" s="76" t="s">
        <v>110</v>
      </c>
      <c r="B45" s="77">
        <v>39</v>
      </c>
      <c r="C45" s="77">
        <v>2</v>
      </c>
      <c r="D45" s="77">
        <v>48</v>
      </c>
      <c r="E45" s="78">
        <v>13135.724449999998</v>
      </c>
      <c r="F45" s="79">
        <v>85378.908199999976</v>
      </c>
      <c r="G45" s="80"/>
    </row>
    <row r="46" spans="1:7" ht="15" customHeight="1" x14ac:dyDescent="0.25">
      <c r="A46" s="76" t="s">
        <v>95</v>
      </c>
      <c r="B46" s="77">
        <v>46</v>
      </c>
      <c r="C46" s="77">
        <v>1</v>
      </c>
      <c r="D46" s="77">
        <v>28</v>
      </c>
      <c r="E46" s="78">
        <v>39679.853439999999</v>
      </c>
      <c r="F46" s="79">
        <v>207085.51283200001</v>
      </c>
      <c r="G46" s="80"/>
    </row>
    <row r="47" spans="1:7" ht="15" customHeight="1" x14ac:dyDescent="0.25">
      <c r="A47" s="76" t="s">
        <v>111</v>
      </c>
      <c r="B47" s="77">
        <v>22</v>
      </c>
      <c r="C47" s="77">
        <v>7</v>
      </c>
      <c r="D47" s="77">
        <v>44</v>
      </c>
      <c r="E47" s="78">
        <v>16606.933420000001</v>
      </c>
      <c r="F47" s="79">
        <v>247937.81223299992</v>
      </c>
      <c r="G47" s="80"/>
    </row>
    <row r="48" spans="1:7" ht="15" customHeight="1" x14ac:dyDescent="0.25">
      <c r="A48" s="76" t="s">
        <v>96</v>
      </c>
      <c r="B48" s="77">
        <v>22</v>
      </c>
      <c r="C48" s="77">
        <v>7</v>
      </c>
      <c r="D48" s="77">
        <v>34</v>
      </c>
      <c r="E48" s="78">
        <v>28282.933442200007</v>
      </c>
      <c r="F48" s="79">
        <v>213270.64798340001</v>
      </c>
      <c r="G48" s="80"/>
    </row>
    <row r="49" spans="1:7" ht="15" customHeight="1" x14ac:dyDescent="0.25">
      <c r="A49" s="76" t="s">
        <v>97</v>
      </c>
      <c r="B49" s="77">
        <v>36</v>
      </c>
      <c r="C49" s="77">
        <v>3</v>
      </c>
      <c r="D49" s="77">
        <v>53</v>
      </c>
      <c r="E49" s="78">
        <v>8006.0053932000001</v>
      </c>
      <c r="F49" s="79">
        <v>105767.63433320001</v>
      </c>
      <c r="G49" s="80"/>
    </row>
    <row r="50" spans="1:7" ht="15" customHeight="1" x14ac:dyDescent="0.25">
      <c r="A50" s="76" t="s">
        <v>98</v>
      </c>
      <c r="B50" s="77">
        <v>39</v>
      </c>
      <c r="C50" s="77">
        <v>2</v>
      </c>
      <c r="D50" s="77">
        <v>57</v>
      </c>
      <c r="E50" s="78">
        <v>5385.5331099999994</v>
      </c>
      <c r="F50" s="79">
        <v>102660.2659542</v>
      </c>
      <c r="G50" s="80"/>
    </row>
    <row r="51" spans="1:7" ht="15" customHeight="1" x14ac:dyDescent="0.25">
      <c r="A51" s="76" t="s">
        <v>99</v>
      </c>
      <c r="B51" s="77">
        <v>46</v>
      </c>
      <c r="C51" s="77">
        <v>1</v>
      </c>
      <c r="D51" s="77">
        <v>51</v>
      </c>
      <c r="E51" s="78">
        <v>8897.4204700000009</v>
      </c>
      <c r="F51" s="79">
        <v>187309.20642000012</v>
      </c>
      <c r="G51" s="80"/>
    </row>
    <row r="52" spans="1:7" ht="15" customHeight="1" x14ac:dyDescent="0.25">
      <c r="A52" s="76" t="s">
        <v>109</v>
      </c>
      <c r="B52" s="77">
        <v>25</v>
      </c>
      <c r="C52" s="77">
        <v>6</v>
      </c>
      <c r="D52" s="77">
        <v>32</v>
      </c>
      <c r="E52" s="78">
        <v>31086.608170600004</v>
      </c>
      <c r="F52" s="79">
        <v>255510.11955040001</v>
      </c>
      <c r="G52" s="80"/>
    </row>
    <row r="53" spans="1:7" ht="15" customHeight="1" x14ac:dyDescent="0.25">
      <c r="A53" s="76" t="s">
        <v>100</v>
      </c>
      <c r="B53" s="77">
        <v>46</v>
      </c>
      <c r="C53" s="77">
        <v>1</v>
      </c>
      <c r="D53" s="77">
        <v>45</v>
      </c>
      <c r="E53" s="78">
        <v>16363.952249999993</v>
      </c>
      <c r="F53" s="79">
        <v>173704.53887499991</v>
      </c>
      <c r="G53" s="80"/>
    </row>
    <row r="54" spans="1:7" ht="15" customHeight="1" x14ac:dyDescent="0.25">
      <c r="A54" s="76" t="s">
        <v>101</v>
      </c>
      <c r="B54" s="77">
        <v>46</v>
      </c>
      <c r="C54" s="77">
        <v>1</v>
      </c>
      <c r="D54" s="77">
        <v>25</v>
      </c>
      <c r="E54" s="78">
        <v>66511.469201800006</v>
      </c>
      <c r="F54" s="79">
        <v>164154.54000300003</v>
      </c>
      <c r="G54" s="80"/>
    </row>
    <row r="55" spans="1:7" ht="15" customHeight="1" x14ac:dyDescent="0.25">
      <c r="A55" s="76" t="s">
        <v>102</v>
      </c>
      <c r="B55" s="77">
        <v>39</v>
      </c>
      <c r="C55" s="77">
        <v>2</v>
      </c>
      <c r="D55" s="77">
        <v>27</v>
      </c>
      <c r="E55" s="78">
        <v>52548.617740000009</v>
      </c>
      <c r="F55" s="79">
        <v>306410.66607720003</v>
      </c>
      <c r="G55" s="80"/>
    </row>
    <row r="56" spans="1:7" ht="15" customHeight="1" x14ac:dyDescent="0.25">
      <c r="A56" s="76" t="s">
        <v>103</v>
      </c>
      <c r="B56" s="77">
        <v>20</v>
      </c>
      <c r="C56" s="77">
        <v>11</v>
      </c>
      <c r="D56" s="77">
        <v>23</v>
      </c>
      <c r="E56" s="78">
        <v>128807.86018380003</v>
      </c>
      <c r="F56" s="79">
        <v>722911.11588379962</v>
      </c>
      <c r="G56" s="80"/>
    </row>
    <row r="57" spans="1:7" ht="15" customHeight="1" x14ac:dyDescent="0.25">
      <c r="A57" s="76" t="s">
        <v>104</v>
      </c>
      <c r="B57" s="77">
        <v>46</v>
      </c>
      <c r="C57" s="77">
        <v>1</v>
      </c>
      <c r="D57" s="77">
        <v>50</v>
      </c>
      <c r="E57" s="78">
        <v>11705.223185199999</v>
      </c>
      <c r="F57" s="79">
        <v>96357.408910800004</v>
      </c>
      <c r="G57" s="80"/>
    </row>
    <row r="58" spans="1:7" ht="15" customHeight="1" x14ac:dyDescent="0.25">
      <c r="A58" s="76" t="s">
        <v>105</v>
      </c>
      <c r="B58" s="77">
        <v>36</v>
      </c>
      <c r="C58" s="77">
        <v>3</v>
      </c>
      <c r="D58" s="77">
        <v>56</v>
      </c>
      <c r="E58" s="78">
        <v>5595.9085400000013</v>
      </c>
      <c r="F58" s="79">
        <v>187359.01513080005</v>
      </c>
      <c r="G58" s="80"/>
    </row>
    <row r="59" spans="1:7" ht="15" customHeight="1" x14ac:dyDescent="0.25">
      <c r="A59" s="76" t="s">
        <v>106</v>
      </c>
      <c r="B59" s="77">
        <v>46</v>
      </c>
      <c r="C59" s="77">
        <v>1</v>
      </c>
      <c r="D59" s="77">
        <v>42</v>
      </c>
      <c r="E59" s="78">
        <v>18560.156019000005</v>
      </c>
      <c r="F59" s="79">
        <v>60546.234368999998</v>
      </c>
      <c r="G59" s="80"/>
    </row>
    <row r="60" spans="1:7" ht="15" customHeight="1" x14ac:dyDescent="0.25">
      <c r="A60" s="76" t="s">
        <v>107</v>
      </c>
      <c r="B60" s="77">
        <v>25</v>
      </c>
      <c r="C60" s="77">
        <v>6</v>
      </c>
      <c r="D60" s="77">
        <v>63</v>
      </c>
      <c r="E60" s="78">
        <v>2138.75486</v>
      </c>
      <c r="F60" s="79">
        <v>57808.068916000004</v>
      </c>
      <c r="G60" s="80"/>
    </row>
    <row r="61" spans="1:7" ht="15" customHeight="1" x14ac:dyDescent="0.25">
      <c r="A61" s="76" t="s">
        <v>161</v>
      </c>
      <c r="B61" s="77">
        <v>46</v>
      </c>
      <c r="C61" s="77">
        <v>1</v>
      </c>
      <c r="D61" s="77">
        <v>47</v>
      </c>
      <c r="E61" s="78">
        <v>14141.002691000002</v>
      </c>
      <c r="F61" s="79">
        <v>89042.884182400012</v>
      </c>
      <c r="G61" s="80"/>
    </row>
    <row r="62" spans="1:7" ht="15" customHeight="1" x14ac:dyDescent="0.25">
      <c r="A62" s="76" t="s">
        <v>162</v>
      </c>
      <c r="B62" s="77">
        <v>39</v>
      </c>
      <c r="C62" s="77">
        <v>2</v>
      </c>
      <c r="D62" s="77">
        <v>41</v>
      </c>
      <c r="E62" s="78">
        <v>19379.991400000003</v>
      </c>
      <c r="F62" s="79">
        <v>83852.774542400002</v>
      </c>
      <c r="G62" s="80"/>
    </row>
    <row r="63" spans="1:7" ht="15" customHeight="1" x14ac:dyDescent="0.25">
      <c r="A63" s="76" t="s">
        <v>163</v>
      </c>
      <c r="B63" s="77">
        <v>31</v>
      </c>
      <c r="C63" s="77">
        <v>4</v>
      </c>
      <c r="D63" s="77">
        <v>52</v>
      </c>
      <c r="E63" s="78">
        <v>8644.769400000001</v>
      </c>
      <c r="F63" s="79">
        <v>59303.561926800008</v>
      </c>
      <c r="G63" s="80"/>
    </row>
    <row r="64" spans="1:7" ht="15" customHeight="1" x14ac:dyDescent="0.25">
      <c r="A64" s="76" t="s">
        <v>164</v>
      </c>
      <c r="B64" s="77">
        <v>46</v>
      </c>
      <c r="C64" s="77">
        <v>1</v>
      </c>
      <c r="D64" s="77">
        <v>64</v>
      </c>
      <c r="E64" s="78">
        <v>1863.2133500000002</v>
      </c>
      <c r="F64" s="79">
        <v>23334.401466600008</v>
      </c>
      <c r="G64" s="80"/>
    </row>
    <row r="65" spans="1:7" ht="15" customHeight="1" x14ac:dyDescent="0.25">
      <c r="A65" s="76" t="s">
        <v>165</v>
      </c>
      <c r="B65" s="77">
        <v>46</v>
      </c>
      <c r="C65" s="77">
        <v>1</v>
      </c>
      <c r="D65" s="77">
        <v>65</v>
      </c>
      <c r="E65" s="78">
        <v>1376.9181000000001</v>
      </c>
      <c r="F65" s="79">
        <v>23133.056049999999</v>
      </c>
      <c r="G65" s="80"/>
    </row>
    <row r="66" spans="1:7" ht="15" customHeight="1" x14ac:dyDescent="0.25">
      <c r="A66" s="76" t="s">
        <v>166</v>
      </c>
      <c r="B66" s="77">
        <v>39</v>
      </c>
      <c r="C66" s="77">
        <v>2</v>
      </c>
      <c r="D66" s="77">
        <v>46</v>
      </c>
      <c r="E66" s="78">
        <v>14459.863711799993</v>
      </c>
      <c r="F66" s="79">
        <v>37672.410234799994</v>
      </c>
      <c r="G66" s="80"/>
    </row>
    <row r="67" spans="1:7" ht="15" customHeight="1" x14ac:dyDescent="0.25">
      <c r="A67" s="76" t="s">
        <v>167</v>
      </c>
      <c r="B67" s="77">
        <v>46</v>
      </c>
      <c r="C67" s="77">
        <v>1</v>
      </c>
      <c r="D67" s="77">
        <v>35</v>
      </c>
      <c r="E67" s="78">
        <v>27764.653795199996</v>
      </c>
      <c r="F67" s="79">
        <v>106735.35368799996</v>
      </c>
      <c r="G67" s="80"/>
    </row>
    <row r="68" spans="1:7" ht="15" customHeight="1" x14ac:dyDescent="0.25">
      <c r="A68" s="76" t="s">
        <v>168</v>
      </c>
      <c r="B68" s="77">
        <v>46</v>
      </c>
      <c r="C68" s="77">
        <v>1</v>
      </c>
      <c r="D68" s="77">
        <v>59</v>
      </c>
      <c r="E68" s="78">
        <v>4847.3859099999991</v>
      </c>
      <c r="F68" s="79">
        <v>29716.172804999998</v>
      </c>
      <c r="G68" s="80"/>
    </row>
    <row r="69" spans="1:7" ht="15" customHeight="1" x14ac:dyDescent="0.25">
      <c r="A69" s="76" t="s">
        <v>169</v>
      </c>
      <c r="B69" s="77">
        <v>46</v>
      </c>
      <c r="C69" s="77">
        <v>1</v>
      </c>
      <c r="D69" s="77">
        <v>67</v>
      </c>
      <c r="E69" s="78">
        <v>789.04736720000017</v>
      </c>
      <c r="F69" s="79">
        <v>68605.21558660001</v>
      </c>
      <c r="G69" s="80"/>
    </row>
    <row r="70" spans="1:7" ht="15" customHeight="1" x14ac:dyDescent="0.25">
      <c r="A70" s="76" t="s">
        <v>170</v>
      </c>
      <c r="B70" s="77">
        <v>36</v>
      </c>
      <c r="C70" s="77">
        <v>3</v>
      </c>
      <c r="D70" s="77">
        <v>62</v>
      </c>
      <c r="E70" s="78">
        <v>2326.10257</v>
      </c>
      <c r="F70" s="79">
        <v>159945.61278260002</v>
      </c>
      <c r="G70" s="80"/>
    </row>
    <row r="71" spans="1:7" ht="15" customHeight="1" x14ac:dyDescent="0.25">
      <c r="A71" s="76" t="s">
        <v>171</v>
      </c>
      <c r="B71" s="77">
        <v>46</v>
      </c>
      <c r="C71" s="77">
        <v>1</v>
      </c>
      <c r="D71" s="77">
        <v>60</v>
      </c>
      <c r="E71" s="78">
        <v>3822.2492315999998</v>
      </c>
      <c r="F71" s="79">
        <v>26993.089426399994</v>
      </c>
      <c r="G71" s="80"/>
    </row>
    <row r="72" spans="1:7" ht="15" customHeight="1" x14ac:dyDescent="0.25">
      <c r="A72" s="82" t="s">
        <v>199</v>
      </c>
      <c r="B72" s="77"/>
      <c r="C72" s="83"/>
      <c r="D72" s="77"/>
      <c r="E72" s="83">
        <v>1164659.1169121999</v>
      </c>
      <c r="F72" s="83">
        <v>7185955.7492717989</v>
      </c>
      <c r="G72" s="80"/>
    </row>
    <row r="73" spans="1:7" ht="15" customHeight="1" x14ac:dyDescent="0.25">
      <c r="A73" s="84" t="s">
        <v>123</v>
      </c>
      <c r="B73" s="84"/>
      <c r="C73" s="85"/>
      <c r="D73" s="84"/>
      <c r="E73" s="84"/>
      <c r="F73" s="86"/>
      <c r="G73" s="80"/>
    </row>
    <row r="74" spans="1:7" ht="15" customHeight="1" x14ac:dyDescent="0.25">
      <c r="A74" s="82" t="s">
        <v>124</v>
      </c>
      <c r="B74" s="77">
        <v>11</v>
      </c>
      <c r="C74" s="77">
        <v>24</v>
      </c>
      <c r="D74" s="77">
        <v>16</v>
      </c>
      <c r="E74" s="78">
        <v>405732.99276539998</v>
      </c>
      <c r="F74" s="79">
        <v>750656.89923100045</v>
      </c>
      <c r="G74" s="80"/>
    </row>
    <row r="75" spans="1:7" ht="15" customHeight="1" x14ac:dyDescent="0.25">
      <c r="A75" s="82" t="s">
        <v>125</v>
      </c>
      <c r="B75" s="77">
        <v>4</v>
      </c>
      <c r="C75" s="77">
        <v>54</v>
      </c>
      <c r="D75" s="77">
        <v>14</v>
      </c>
      <c r="E75" s="78">
        <v>776211.85244680021</v>
      </c>
      <c r="F75" s="79">
        <v>3020732.3963195994</v>
      </c>
      <c r="G75" s="80"/>
    </row>
    <row r="76" spans="1:7" ht="15" customHeight="1" x14ac:dyDescent="0.25">
      <c r="A76" s="82" t="s">
        <v>126</v>
      </c>
      <c r="B76" s="77">
        <v>7</v>
      </c>
      <c r="C76" s="77">
        <v>33</v>
      </c>
      <c r="D76" s="77">
        <v>15</v>
      </c>
      <c r="E76" s="78">
        <v>448861.63708000013</v>
      </c>
      <c r="F76" s="79">
        <v>1923115.3372544004</v>
      </c>
      <c r="G76" s="80"/>
    </row>
    <row r="77" spans="1:7" ht="15" customHeight="1" x14ac:dyDescent="0.25">
      <c r="A77" s="82" t="s">
        <v>127</v>
      </c>
      <c r="B77" s="77">
        <v>27</v>
      </c>
      <c r="C77" s="77">
        <v>5</v>
      </c>
      <c r="D77" s="77">
        <v>38</v>
      </c>
      <c r="E77" s="78">
        <v>23672.814502600006</v>
      </c>
      <c r="F77" s="79">
        <v>55731.967961600014</v>
      </c>
      <c r="G77" s="80"/>
    </row>
    <row r="78" spans="1:7" ht="15" customHeight="1" x14ac:dyDescent="0.25">
      <c r="A78" s="82" t="s">
        <v>128</v>
      </c>
      <c r="B78" s="77">
        <v>22</v>
      </c>
      <c r="C78" s="77">
        <v>7</v>
      </c>
      <c r="D78" s="77">
        <v>18</v>
      </c>
      <c r="E78" s="78">
        <v>204459.32322999995</v>
      </c>
      <c r="F78" s="79">
        <v>532871.2463900001</v>
      </c>
      <c r="G78" s="80"/>
    </row>
    <row r="79" spans="1:7" ht="15" customHeight="1" x14ac:dyDescent="0.25">
      <c r="A79" s="82" t="s">
        <v>129</v>
      </c>
      <c r="B79" s="77">
        <v>10</v>
      </c>
      <c r="C79" s="77">
        <v>26</v>
      </c>
      <c r="D79" s="77">
        <v>20</v>
      </c>
      <c r="E79" s="78">
        <v>155356.8871314</v>
      </c>
      <c r="F79" s="79">
        <v>865304.38109599997</v>
      </c>
      <c r="G79" s="80"/>
    </row>
    <row r="80" spans="1:7" ht="15" customHeight="1" x14ac:dyDescent="0.25">
      <c r="A80" s="82" t="s">
        <v>130</v>
      </c>
      <c r="B80" s="77">
        <v>17</v>
      </c>
      <c r="C80" s="77">
        <v>16</v>
      </c>
      <c r="D80" s="77">
        <v>58</v>
      </c>
      <c r="E80" s="78">
        <v>5062.246138200001</v>
      </c>
      <c r="F80" s="79">
        <v>15567.983128599995</v>
      </c>
      <c r="G80" s="80"/>
    </row>
    <row r="81" spans="1:7" ht="15" customHeight="1" x14ac:dyDescent="0.25">
      <c r="A81" s="82" t="s">
        <v>131</v>
      </c>
      <c r="B81" s="77">
        <v>12</v>
      </c>
      <c r="C81" s="77">
        <v>22</v>
      </c>
      <c r="D81" s="77">
        <v>22</v>
      </c>
      <c r="E81" s="78">
        <v>142535.27797999996</v>
      </c>
      <c r="F81" s="79">
        <v>1228550.8796199996</v>
      </c>
      <c r="G81" s="80"/>
    </row>
    <row r="82" spans="1:7" ht="15" customHeight="1" x14ac:dyDescent="0.25">
      <c r="A82" s="82" t="s">
        <v>199</v>
      </c>
      <c r="B82" s="77"/>
      <c r="C82" s="83"/>
      <c r="D82" s="77"/>
      <c r="E82" s="83">
        <v>2161893.0312744002</v>
      </c>
      <c r="F82" s="83">
        <v>8392531.0910011996</v>
      </c>
      <c r="G82" s="80"/>
    </row>
    <row r="83" spans="1:7" ht="15" customHeight="1" x14ac:dyDescent="0.25">
      <c r="A83" s="84" t="s">
        <v>133</v>
      </c>
      <c r="B83" s="84"/>
      <c r="C83" s="85"/>
      <c r="D83" s="84"/>
      <c r="E83" s="85"/>
      <c r="F83" s="86"/>
      <c r="G83" s="80"/>
    </row>
    <row r="84" spans="1:7" ht="15" customHeight="1" x14ac:dyDescent="0.25">
      <c r="A84" s="82" t="s">
        <v>134</v>
      </c>
      <c r="B84" s="77">
        <v>1</v>
      </c>
      <c r="C84" s="77">
        <v>99</v>
      </c>
      <c r="D84" s="77">
        <v>1</v>
      </c>
      <c r="E84" s="78">
        <v>17727601.807953801</v>
      </c>
      <c r="F84" s="79">
        <v>35310382.218859598</v>
      </c>
      <c r="G84" s="80"/>
    </row>
    <row r="85" spans="1:7" ht="15" customHeight="1" x14ac:dyDescent="0.25">
      <c r="A85" s="82" t="s">
        <v>199</v>
      </c>
      <c r="B85" s="77"/>
      <c r="C85" s="83"/>
      <c r="D85" s="77"/>
      <c r="E85" s="83">
        <v>17727601.807953801</v>
      </c>
      <c r="F85" s="88">
        <v>35310382.218859598</v>
      </c>
      <c r="G85" s="80"/>
    </row>
    <row r="86" spans="1:7" ht="15" customHeight="1" x14ac:dyDescent="0.25">
      <c r="A86" s="84" t="s">
        <v>172</v>
      </c>
      <c r="B86" s="84"/>
      <c r="C86" s="85"/>
      <c r="D86" s="84"/>
      <c r="E86" s="85"/>
      <c r="F86" s="86"/>
      <c r="G86" s="80"/>
    </row>
    <row r="87" spans="1:7" ht="15" customHeight="1" x14ac:dyDescent="0.25">
      <c r="A87" s="82" t="s">
        <v>136</v>
      </c>
      <c r="B87" s="77">
        <v>6</v>
      </c>
      <c r="C87" s="77">
        <v>37</v>
      </c>
      <c r="D87" s="77">
        <v>11</v>
      </c>
      <c r="E87" s="78">
        <v>4660610.7417199994</v>
      </c>
      <c r="F87" s="79">
        <v>4827096.2913499996</v>
      </c>
      <c r="G87" s="80"/>
    </row>
    <row r="88" spans="1:7" ht="15" customHeight="1" x14ac:dyDescent="0.25">
      <c r="A88" s="82" t="s">
        <v>199</v>
      </c>
      <c r="B88" s="77"/>
      <c r="C88" s="83"/>
      <c r="D88" s="77"/>
      <c r="E88" s="83">
        <v>4660610.7417199994</v>
      </c>
      <c r="F88" s="88">
        <v>4827096.2913499996</v>
      </c>
      <c r="G88" s="80"/>
    </row>
    <row r="89" spans="1:7" ht="15" customHeight="1" x14ac:dyDescent="0.25">
      <c r="A89" s="84" t="s">
        <v>46</v>
      </c>
      <c r="B89" s="84"/>
      <c r="C89" s="89"/>
      <c r="D89" s="84"/>
      <c r="E89" s="89">
        <v>112113903.41530082</v>
      </c>
      <c r="F89" s="89">
        <v>231322150.04865116</v>
      </c>
      <c r="G89" s="90"/>
    </row>
    <row r="90" spans="1:7" ht="3.75" customHeight="1" thickBot="1" x14ac:dyDescent="0.3">
      <c r="A90" s="91"/>
      <c r="B90" s="91"/>
      <c r="C90" s="91"/>
      <c r="D90" s="91"/>
      <c r="E90" s="91"/>
      <c r="F90" s="91"/>
      <c r="G90" s="92"/>
    </row>
    <row r="91" spans="1:7" ht="39.75" customHeight="1" thickTop="1" x14ac:dyDescent="0.25">
      <c r="A91" s="391" t="s">
        <v>137</v>
      </c>
      <c r="B91" s="391"/>
      <c r="C91" s="391"/>
      <c r="D91" s="391"/>
      <c r="E91" s="391"/>
      <c r="F91" s="391"/>
      <c r="G91" s="93"/>
    </row>
    <row r="92" spans="1:7" ht="15" customHeight="1" x14ac:dyDescent="0.25">
      <c r="A92" s="392" t="s">
        <v>173</v>
      </c>
      <c r="B92" s="392"/>
      <c r="C92" s="392"/>
      <c r="D92" s="392"/>
      <c r="E92" s="392"/>
      <c r="F92" s="392"/>
      <c r="G92" s="93"/>
    </row>
    <row r="93" spans="1:7" ht="15" customHeight="1" x14ac:dyDescent="0.25">
      <c r="A93" s="94" t="s">
        <v>174</v>
      </c>
      <c r="B93" s="94"/>
      <c r="C93" s="94"/>
      <c r="D93" s="94"/>
      <c r="E93" s="94"/>
      <c r="F93" s="94"/>
      <c r="G93" s="95"/>
    </row>
    <row r="94" spans="1:7" ht="15" customHeight="1" x14ac:dyDescent="0.25">
      <c r="A94" s="82"/>
      <c r="B94" s="96" t="s">
        <v>60</v>
      </c>
      <c r="C94" s="96"/>
      <c r="D94" s="96" t="s">
        <v>60</v>
      </c>
      <c r="E94" s="96"/>
      <c r="F94" s="96"/>
    </row>
  </sheetData>
  <mergeCells count="10">
    <mergeCell ref="A91:F91"/>
    <mergeCell ref="A92:F92"/>
    <mergeCell ref="A1:F1"/>
    <mergeCell ref="A2:F2"/>
    <mergeCell ref="A3:F3"/>
    <mergeCell ref="A4:F4"/>
    <mergeCell ref="A6:A7"/>
    <mergeCell ref="B6:C6"/>
    <mergeCell ref="D6:E6"/>
    <mergeCell ref="F6:F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904D0-D381-46CD-AEDE-EF89BE23AD39}">
  <sheetPr codeName="Sheet2">
    <pageSetUpPr fitToPage="1"/>
  </sheetPr>
  <dimension ref="A1:O23"/>
  <sheetViews>
    <sheetView topLeftCell="C1" zoomScale="110" zoomScaleNormal="110" workbookViewId="0">
      <pane xSplit="1" topLeftCell="D1" activePane="topRight" state="frozen"/>
      <selection activeCell="C1" sqref="C1"/>
      <selection pane="topRight" activeCell="C1" sqref="C1:O1"/>
    </sheetView>
  </sheetViews>
  <sheetFormatPr defaultRowHeight="12.75" x14ac:dyDescent="0.2"/>
  <cols>
    <col min="1" max="2" width="31.140625" style="113" hidden="1" customWidth="1"/>
    <col min="3" max="3" width="64.5703125" style="114" bestFit="1" customWidth="1"/>
    <col min="4" max="10" width="11.7109375" style="113" bestFit="1" customWidth="1"/>
    <col min="11" max="14" width="11.7109375" style="113" customWidth="1"/>
    <col min="15" max="15" width="11.7109375" style="113" bestFit="1" customWidth="1"/>
    <col min="16" max="256" width="11.42578125" style="113" customWidth="1"/>
    <col min="257" max="258" width="0" style="113" hidden="1" customWidth="1"/>
    <col min="259" max="259" width="64.5703125" style="113" bestFit="1" customWidth="1"/>
    <col min="260" max="266" width="11.7109375" style="113" bestFit="1" customWidth="1"/>
    <col min="267" max="270" width="11.7109375" style="113" customWidth="1"/>
    <col min="271" max="271" width="11.7109375" style="113" bestFit="1" customWidth="1"/>
    <col min="272" max="512" width="11.42578125" style="113" customWidth="1"/>
    <col min="513" max="514" width="0" style="113" hidden="1" customWidth="1"/>
    <col min="515" max="515" width="64.5703125" style="113" bestFit="1" customWidth="1"/>
    <col min="516" max="522" width="11.7109375" style="113" bestFit="1" customWidth="1"/>
    <col min="523" max="526" width="11.7109375" style="113" customWidth="1"/>
    <col min="527" max="527" width="11.7109375" style="113" bestFit="1" customWidth="1"/>
    <col min="528" max="768" width="11.42578125" style="113" customWidth="1"/>
    <col min="769" max="770" width="0" style="113" hidden="1" customWidth="1"/>
    <col min="771" max="771" width="64.5703125" style="113" bestFit="1" customWidth="1"/>
    <col min="772" max="778" width="11.7109375" style="113" bestFit="1" customWidth="1"/>
    <col min="779" max="782" width="11.7109375" style="113" customWidth="1"/>
    <col min="783" max="783" width="11.7109375" style="113" bestFit="1" customWidth="1"/>
    <col min="784" max="1024" width="11.42578125" style="113" customWidth="1"/>
    <col min="1025" max="1026" width="0" style="113" hidden="1" customWidth="1"/>
    <col min="1027" max="1027" width="64.5703125" style="113" bestFit="1" customWidth="1"/>
    <col min="1028" max="1034" width="11.7109375" style="113" bestFit="1" customWidth="1"/>
    <col min="1035" max="1038" width="11.7109375" style="113" customWidth="1"/>
    <col min="1039" max="1039" width="11.7109375" style="113" bestFit="1" customWidth="1"/>
    <col min="1040" max="1280" width="11.42578125" style="113" customWidth="1"/>
    <col min="1281" max="1282" width="0" style="113" hidden="1" customWidth="1"/>
    <col min="1283" max="1283" width="64.5703125" style="113" bestFit="1" customWidth="1"/>
    <col min="1284" max="1290" width="11.7109375" style="113" bestFit="1" customWidth="1"/>
    <col min="1291" max="1294" width="11.7109375" style="113" customWidth="1"/>
    <col min="1295" max="1295" width="11.7109375" style="113" bestFit="1" customWidth="1"/>
    <col min="1296" max="1536" width="11.42578125" style="113" customWidth="1"/>
    <col min="1537" max="1538" width="0" style="113" hidden="1" customWidth="1"/>
    <col min="1539" max="1539" width="64.5703125" style="113" bestFit="1" customWidth="1"/>
    <col min="1540" max="1546" width="11.7109375" style="113" bestFit="1" customWidth="1"/>
    <col min="1547" max="1550" width="11.7109375" style="113" customWidth="1"/>
    <col min="1551" max="1551" width="11.7109375" style="113" bestFit="1" customWidth="1"/>
    <col min="1552" max="1792" width="11.42578125" style="113" customWidth="1"/>
    <col min="1793" max="1794" width="0" style="113" hidden="1" customWidth="1"/>
    <col min="1795" max="1795" width="64.5703125" style="113" bestFit="1" customWidth="1"/>
    <col min="1796" max="1802" width="11.7109375" style="113" bestFit="1" customWidth="1"/>
    <col min="1803" max="1806" width="11.7109375" style="113" customWidth="1"/>
    <col min="1807" max="1807" width="11.7109375" style="113" bestFit="1" customWidth="1"/>
    <col min="1808" max="2048" width="11.42578125" style="113" customWidth="1"/>
    <col min="2049" max="2050" width="0" style="113" hidden="1" customWidth="1"/>
    <col min="2051" max="2051" width="64.5703125" style="113" bestFit="1" customWidth="1"/>
    <col min="2052" max="2058" width="11.7109375" style="113" bestFit="1" customWidth="1"/>
    <col min="2059" max="2062" width="11.7109375" style="113" customWidth="1"/>
    <col min="2063" max="2063" width="11.7109375" style="113" bestFit="1" customWidth="1"/>
    <col min="2064" max="2304" width="11.42578125" style="113" customWidth="1"/>
    <col min="2305" max="2306" width="0" style="113" hidden="1" customWidth="1"/>
    <col min="2307" max="2307" width="64.5703125" style="113" bestFit="1" customWidth="1"/>
    <col min="2308" max="2314" width="11.7109375" style="113" bestFit="1" customWidth="1"/>
    <col min="2315" max="2318" width="11.7109375" style="113" customWidth="1"/>
    <col min="2319" max="2319" width="11.7109375" style="113" bestFit="1" customWidth="1"/>
    <col min="2320" max="2560" width="11.42578125" style="113" customWidth="1"/>
    <col min="2561" max="2562" width="0" style="113" hidden="1" customWidth="1"/>
    <col min="2563" max="2563" width="64.5703125" style="113" bestFit="1" customWidth="1"/>
    <col min="2564" max="2570" width="11.7109375" style="113" bestFit="1" customWidth="1"/>
    <col min="2571" max="2574" width="11.7109375" style="113" customWidth="1"/>
    <col min="2575" max="2575" width="11.7109375" style="113" bestFit="1" customWidth="1"/>
    <col min="2576" max="2816" width="11.42578125" style="113" customWidth="1"/>
    <col min="2817" max="2818" width="0" style="113" hidden="1" customWidth="1"/>
    <col min="2819" max="2819" width="64.5703125" style="113" bestFit="1" customWidth="1"/>
    <col min="2820" max="2826" width="11.7109375" style="113" bestFit="1" customWidth="1"/>
    <col min="2827" max="2830" width="11.7109375" style="113" customWidth="1"/>
    <col min="2831" max="2831" width="11.7109375" style="113" bestFit="1" customWidth="1"/>
    <col min="2832" max="3072" width="11.42578125" style="113" customWidth="1"/>
    <col min="3073" max="3074" width="0" style="113" hidden="1" customWidth="1"/>
    <col min="3075" max="3075" width="64.5703125" style="113" bestFit="1" customWidth="1"/>
    <col min="3076" max="3082" width="11.7109375" style="113" bestFit="1" customWidth="1"/>
    <col min="3083" max="3086" width="11.7109375" style="113" customWidth="1"/>
    <col min="3087" max="3087" width="11.7109375" style="113" bestFit="1" customWidth="1"/>
    <col min="3088" max="3328" width="11.42578125" style="113" customWidth="1"/>
    <col min="3329" max="3330" width="0" style="113" hidden="1" customWidth="1"/>
    <col min="3331" max="3331" width="64.5703125" style="113" bestFit="1" customWidth="1"/>
    <col min="3332" max="3338" width="11.7109375" style="113" bestFit="1" customWidth="1"/>
    <col min="3339" max="3342" width="11.7109375" style="113" customWidth="1"/>
    <col min="3343" max="3343" width="11.7109375" style="113" bestFit="1" customWidth="1"/>
    <col min="3344" max="3584" width="11.42578125" style="113" customWidth="1"/>
    <col min="3585" max="3586" width="0" style="113" hidden="1" customWidth="1"/>
    <col min="3587" max="3587" width="64.5703125" style="113" bestFit="1" customWidth="1"/>
    <col min="3588" max="3594" width="11.7109375" style="113" bestFit="1" customWidth="1"/>
    <col min="3595" max="3598" width="11.7109375" style="113" customWidth="1"/>
    <col min="3599" max="3599" width="11.7109375" style="113" bestFit="1" customWidth="1"/>
    <col min="3600" max="3840" width="11.42578125" style="113" customWidth="1"/>
    <col min="3841" max="3842" width="0" style="113" hidden="1" customWidth="1"/>
    <col min="3843" max="3843" width="64.5703125" style="113" bestFit="1" customWidth="1"/>
    <col min="3844" max="3850" width="11.7109375" style="113" bestFit="1" customWidth="1"/>
    <col min="3851" max="3854" width="11.7109375" style="113" customWidth="1"/>
    <col min="3855" max="3855" width="11.7109375" style="113" bestFit="1" customWidth="1"/>
    <col min="3856" max="4096" width="11.42578125" style="113" customWidth="1"/>
    <col min="4097" max="4098" width="0" style="113" hidden="1" customWidth="1"/>
    <col min="4099" max="4099" width="64.5703125" style="113" bestFit="1" customWidth="1"/>
    <col min="4100" max="4106" width="11.7109375" style="113" bestFit="1" customWidth="1"/>
    <col min="4107" max="4110" width="11.7109375" style="113" customWidth="1"/>
    <col min="4111" max="4111" width="11.7109375" style="113" bestFit="1" customWidth="1"/>
    <col min="4112" max="4352" width="11.42578125" style="113" customWidth="1"/>
    <col min="4353" max="4354" width="0" style="113" hidden="1" customWidth="1"/>
    <col min="4355" max="4355" width="64.5703125" style="113" bestFit="1" customWidth="1"/>
    <col min="4356" max="4362" width="11.7109375" style="113" bestFit="1" customWidth="1"/>
    <col min="4363" max="4366" width="11.7109375" style="113" customWidth="1"/>
    <col min="4367" max="4367" width="11.7109375" style="113" bestFit="1" customWidth="1"/>
    <col min="4368" max="4608" width="11.42578125" style="113" customWidth="1"/>
    <col min="4609" max="4610" width="0" style="113" hidden="1" customWidth="1"/>
    <col min="4611" max="4611" width="64.5703125" style="113" bestFit="1" customWidth="1"/>
    <col min="4612" max="4618" width="11.7109375" style="113" bestFit="1" customWidth="1"/>
    <col min="4619" max="4622" width="11.7109375" style="113" customWidth="1"/>
    <col min="4623" max="4623" width="11.7109375" style="113" bestFit="1" customWidth="1"/>
    <col min="4624" max="4864" width="11.42578125" style="113" customWidth="1"/>
    <col min="4865" max="4866" width="0" style="113" hidden="1" customWidth="1"/>
    <col min="4867" max="4867" width="64.5703125" style="113" bestFit="1" customWidth="1"/>
    <col min="4868" max="4874" width="11.7109375" style="113" bestFit="1" customWidth="1"/>
    <col min="4875" max="4878" width="11.7109375" style="113" customWidth="1"/>
    <col min="4879" max="4879" width="11.7109375" style="113" bestFit="1" customWidth="1"/>
    <col min="4880" max="5120" width="11.42578125" style="113" customWidth="1"/>
    <col min="5121" max="5122" width="0" style="113" hidden="1" customWidth="1"/>
    <col min="5123" max="5123" width="64.5703125" style="113" bestFit="1" customWidth="1"/>
    <col min="5124" max="5130" width="11.7109375" style="113" bestFit="1" customWidth="1"/>
    <col min="5131" max="5134" width="11.7109375" style="113" customWidth="1"/>
    <col min="5135" max="5135" width="11.7109375" style="113" bestFit="1" customWidth="1"/>
    <col min="5136" max="5376" width="11.42578125" style="113" customWidth="1"/>
    <col min="5377" max="5378" width="0" style="113" hidden="1" customWidth="1"/>
    <col min="5379" max="5379" width="64.5703125" style="113" bestFit="1" customWidth="1"/>
    <col min="5380" max="5386" width="11.7109375" style="113" bestFit="1" customWidth="1"/>
    <col min="5387" max="5390" width="11.7109375" style="113" customWidth="1"/>
    <col min="5391" max="5391" width="11.7109375" style="113" bestFit="1" customWidth="1"/>
    <col min="5392" max="5632" width="11.42578125" style="113" customWidth="1"/>
    <col min="5633" max="5634" width="0" style="113" hidden="1" customWidth="1"/>
    <col min="5635" max="5635" width="64.5703125" style="113" bestFit="1" customWidth="1"/>
    <col min="5636" max="5642" width="11.7109375" style="113" bestFit="1" customWidth="1"/>
    <col min="5643" max="5646" width="11.7109375" style="113" customWidth="1"/>
    <col min="5647" max="5647" width="11.7109375" style="113" bestFit="1" customWidth="1"/>
    <col min="5648" max="5888" width="11.42578125" style="113" customWidth="1"/>
    <col min="5889" max="5890" width="0" style="113" hidden="1" customWidth="1"/>
    <col min="5891" max="5891" width="64.5703125" style="113" bestFit="1" customWidth="1"/>
    <col min="5892" max="5898" width="11.7109375" style="113" bestFit="1" customWidth="1"/>
    <col min="5899" max="5902" width="11.7109375" style="113" customWidth="1"/>
    <col min="5903" max="5903" width="11.7109375" style="113" bestFit="1" customWidth="1"/>
    <col min="5904" max="6144" width="11.42578125" style="113" customWidth="1"/>
    <col min="6145" max="6146" width="0" style="113" hidden="1" customWidth="1"/>
    <col min="6147" max="6147" width="64.5703125" style="113" bestFit="1" customWidth="1"/>
    <col min="6148" max="6154" width="11.7109375" style="113" bestFit="1" customWidth="1"/>
    <col min="6155" max="6158" width="11.7109375" style="113" customWidth="1"/>
    <col min="6159" max="6159" width="11.7109375" style="113" bestFit="1" customWidth="1"/>
    <col min="6160" max="6400" width="11.42578125" style="113" customWidth="1"/>
    <col min="6401" max="6402" width="0" style="113" hidden="1" customWidth="1"/>
    <col min="6403" max="6403" width="64.5703125" style="113" bestFit="1" customWidth="1"/>
    <col min="6404" max="6410" width="11.7109375" style="113" bestFit="1" customWidth="1"/>
    <col min="6411" max="6414" width="11.7109375" style="113" customWidth="1"/>
    <col min="6415" max="6415" width="11.7109375" style="113" bestFit="1" customWidth="1"/>
    <col min="6416" max="6656" width="11.42578125" style="113" customWidth="1"/>
    <col min="6657" max="6658" width="0" style="113" hidden="1" customWidth="1"/>
    <col min="6659" max="6659" width="64.5703125" style="113" bestFit="1" customWidth="1"/>
    <col min="6660" max="6666" width="11.7109375" style="113" bestFit="1" customWidth="1"/>
    <col min="6667" max="6670" width="11.7109375" style="113" customWidth="1"/>
    <col min="6671" max="6671" width="11.7109375" style="113" bestFit="1" customWidth="1"/>
    <col min="6672" max="6912" width="11.42578125" style="113" customWidth="1"/>
    <col min="6913" max="6914" width="0" style="113" hidden="1" customWidth="1"/>
    <col min="6915" max="6915" width="64.5703125" style="113" bestFit="1" customWidth="1"/>
    <col min="6916" max="6922" width="11.7109375" style="113" bestFit="1" customWidth="1"/>
    <col min="6923" max="6926" width="11.7109375" style="113" customWidth="1"/>
    <col min="6927" max="6927" width="11.7109375" style="113" bestFit="1" customWidth="1"/>
    <col min="6928" max="7168" width="11.42578125" style="113" customWidth="1"/>
    <col min="7169" max="7170" width="0" style="113" hidden="1" customWidth="1"/>
    <col min="7171" max="7171" width="64.5703125" style="113" bestFit="1" customWidth="1"/>
    <col min="7172" max="7178" width="11.7109375" style="113" bestFit="1" customWidth="1"/>
    <col min="7179" max="7182" width="11.7109375" style="113" customWidth="1"/>
    <col min="7183" max="7183" width="11.7109375" style="113" bestFit="1" customWidth="1"/>
    <col min="7184" max="7424" width="11.42578125" style="113" customWidth="1"/>
    <col min="7425" max="7426" width="0" style="113" hidden="1" customWidth="1"/>
    <col min="7427" max="7427" width="64.5703125" style="113" bestFit="1" customWidth="1"/>
    <col min="7428" max="7434" width="11.7109375" style="113" bestFit="1" customWidth="1"/>
    <col min="7435" max="7438" width="11.7109375" style="113" customWidth="1"/>
    <col min="7439" max="7439" width="11.7109375" style="113" bestFit="1" customWidth="1"/>
    <col min="7440" max="7680" width="11.42578125" style="113" customWidth="1"/>
    <col min="7681" max="7682" width="0" style="113" hidden="1" customWidth="1"/>
    <col min="7683" max="7683" width="64.5703125" style="113" bestFit="1" customWidth="1"/>
    <col min="7684" max="7690" width="11.7109375" style="113" bestFit="1" customWidth="1"/>
    <col min="7691" max="7694" width="11.7109375" style="113" customWidth="1"/>
    <col min="7695" max="7695" width="11.7109375" style="113" bestFit="1" customWidth="1"/>
    <col min="7696" max="7936" width="11.42578125" style="113" customWidth="1"/>
    <col min="7937" max="7938" width="0" style="113" hidden="1" customWidth="1"/>
    <col min="7939" max="7939" width="64.5703125" style="113" bestFit="1" customWidth="1"/>
    <col min="7940" max="7946" width="11.7109375" style="113" bestFit="1" customWidth="1"/>
    <col min="7947" max="7950" width="11.7109375" style="113" customWidth="1"/>
    <col min="7951" max="7951" width="11.7109375" style="113" bestFit="1" customWidth="1"/>
    <col min="7952" max="8192" width="11.42578125" style="113" customWidth="1"/>
    <col min="8193" max="8194" width="0" style="113" hidden="1" customWidth="1"/>
    <col min="8195" max="8195" width="64.5703125" style="113" bestFit="1" customWidth="1"/>
    <col min="8196" max="8202" width="11.7109375" style="113" bestFit="1" customWidth="1"/>
    <col min="8203" max="8206" width="11.7109375" style="113" customWidth="1"/>
    <col min="8207" max="8207" width="11.7109375" style="113" bestFit="1" customWidth="1"/>
    <col min="8208" max="8448" width="11.42578125" style="113" customWidth="1"/>
    <col min="8449" max="8450" width="0" style="113" hidden="1" customWidth="1"/>
    <col min="8451" max="8451" width="64.5703125" style="113" bestFit="1" customWidth="1"/>
    <col min="8452" max="8458" width="11.7109375" style="113" bestFit="1" customWidth="1"/>
    <col min="8459" max="8462" width="11.7109375" style="113" customWidth="1"/>
    <col min="8463" max="8463" width="11.7109375" style="113" bestFit="1" customWidth="1"/>
    <col min="8464" max="8704" width="11.42578125" style="113" customWidth="1"/>
    <col min="8705" max="8706" width="0" style="113" hidden="1" customWidth="1"/>
    <col min="8707" max="8707" width="64.5703125" style="113" bestFit="1" customWidth="1"/>
    <col min="8708" max="8714" width="11.7109375" style="113" bestFit="1" customWidth="1"/>
    <col min="8715" max="8718" width="11.7109375" style="113" customWidth="1"/>
    <col min="8719" max="8719" width="11.7109375" style="113" bestFit="1" customWidth="1"/>
    <col min="8720" max="8960" width="11.42578125" style="113" customWidth="1"/>
    <col min="8961" max="8962" width="0" style="113" hidden="1" customWidth="1"/>
    <col min="8963" max="8963" width="64.5703125" style="113" bestFit="1" customWidth="1"/>
    <col min="8964" max="8970" width="11.7109375" style="113" bestFit="1" customWidth="1"/>
    <col min="8971" max="8974" width="11.7109375" style="113" customWidth="1"/>
    <col min="8975" max="8975" width="11.7109375" style="113" bestFit="1" customWidth="1"/>
    <col min="8976" max="9216" width="11.42578125" style="113" customWidth="1"/>
    <col min="9217" max="9218" width="0" style="113" hidden="1" customWidth="1"/>
    <col min="9219" max="9219" width="64.5703125" style="113" bestFit="1" customWidth="1"/>
    <col min="9220" max="9226" width="11.7109375" style="113" bestFit="1" customWidth="1"/>
    <col min="9227" max="9230" width="11.7109375" style="113" customWidth="1"/>
    <col min="9231" max="9231" width="11.7109375" style="113" bestFit="1" customWidth="1"/>
    <col min="9232" max="9472" width="11.42578125" style="113" customWidth="1"/>
    <col min="9473" max="9474" width="0" style="113" hidden="1" customWidth="1"/>
    <col min="9475" max="9475" width="64.5703125" style="113" bestFit="1" customWidth="1"/>
    <col min="9476" max="9482" width="11.7109375" style="113" bestFit="1" customWidth="1"/>
    <col min="9483" max="9486" width="11.7109375" style="113" customWidth="1"/>
    <col min="9487" max="9487" width="11.7109375" style="113" bestFit="1" customWidth="1"/>
    <col min="9488" max="9728" width="11.42578125" style="113" customWidth="1"/>
    <col min="9729" max="9730" width="0" style="113" hidden="1" customWidth="1"/>
    <col min="9731" max="9731" width="64.5703125" style="113" bestFit="1" customWidth="1"/>
    <col min="9732" max="9738" width="11.7109375" style="113" bestFit="1" customWidth="1"/>
    <col min="9739" max="9742" width="11.7109375" style="113" customWidth="1"/>
    <col min="9743" max="9743" width="11.7109375" style="113" bestFit="1" customWidth="1"/>
    <col min="9744" max="9984" width="11.42578125" style="113" customWidth="1"/>
    <col min="9985" max="9986" width="0" style="113" hidden="1" customWidth="1"/>
    <col min="9987" max="9987" width="64.5703125" style="113" bestFit="1" customWidth="1"/>
    <col min="9988" max="9994" width="11.7109375" style="113" bestFit="1" customWidth="1"/>
    <col min="9995" max="9998" width="11.7109375" style="113" customWidth="1"/>
    <col min="9999" max="9999" width="11.7109375" style="113" bestFit="1" customWidth="1"/>
    <col min="10000" max="10240" width="11.42578125" style="113" customWidth="1"/>
    <col min="10241" max="10242" width="0" style="113" hidden="1" customWidth="1"/>
    <col min="10243" max="10243" width="64.5703125" style="113" bestFit="1" customWidth="1"/>
    <col min="10244" max="10250" width="11.7109375" style="113" bestFit="1" customWidth="1"/>
    <col min="10251" max="10254" width="11.7109375" style="113" customWidth="1"/>
    <col min="10255" max="10255" width="11.7109375" style="113" bestFit="1" customWidth="1"/>
    <col min="10256" max="10496" width="11.42578125" style="113" customWidth="1"/>
    <col min="10497" max="10498" width="0" style="113" hidden="1" customWidth="1"/>
    <col min="10499" max="10499" width="64.5703125" style="113" bestFit="1" customWidth="1"/>
    <col min="10500" max="10506" width="11.7109375" style="113" bestFit="1" customWidth="1"/>
    <col min="10507" max="10510" width="11.7109375" style="113" customWidth="1"/>
    <col min="10511" max="10511" width="11.7109375" style="113" bestFit="1" customWidth="1"/>
    <col min="10512" max="10752" width="11.42578125" style="113" customWidth="1"/>
    <col min="10753" max="10754" width="0" style="113" hidden="1" customWidth="1"/>
    <col min="10755" max="10755" width="64.5703125" style="113" bestFit="1" customWidth="1"/>
    <col min="10756" max="10762" width="11.7109375" style="113" bestFit="1" customWidth="1"/>
    <col min="10763" max="10766" width="11.7109375" style="113" customWidth="1"/>
    <col min="10767" max="10767" width="11.7109375" style="113" bestFit="1" customWidth="1"/>
    <col min="10768" max="11008" width="11.42578125" style="113" customWidth="1"/>
    <col min="11009" max="11010" width="0" style="113" hidden="1" customWidth="1"/>
    <col min="11011" max="11011" width="64.5703125" style="113" bestFit="1" customWidth="1"/>
    <col min="11012" max="11018" width="11.7109375" style="113" bestFit="1" customWidth="1"/>
    <col min="11019" max="11022" width="11.7109375" style="113" customWidth="1"/>
    <col min="11023" max="11023" width="11.7109375" style="113" bestFit="1" customWidth="1"/>
    <col min="11024" max="11264" width="11.42578125" style="113" customWidth="1"/>
    <col min="11265" max="11266" width="0" style="113" hidden="1" customWidth="1"/>
    <col min="11267" max="11267" width="64.5703125" style="113" bestFit="1" customWidth="1"/>
    <col min="11268" max="11274" width="11.7109375" style="113" bestFit="1" customWidth="1"/>
    <col min="11275" max="11278" width="11.7109375" style="113" customWidth="1"/>
    <col min="11279" max="11279" width="11.7109375" style="113" bestFit="1" customWidth="1"/>
    <col min="11280" max="11520" width="11.42578125" style="113" customWidth="1"/>
    <col min="11521" max="11522" width="0" style="113" hidden="1" customWidth="1"/>
    <col min="11523" max="11523" width="64.5703125" style="113" bestFit="1" customWidth="1"/>
    <col min="11524" max="11530" width="11.7109375" style="113" bestFit="1" customWidth="1"/>
    <col min="11531" max="11534" width="11.7109375" style="113" customWidth="1"/>
    <col min="11535" max="11535" width="11.7109375" style="113" bestFit="1" customWidth="1"/>
    <col min="11536" max="11776" width="11.42578125" style="113" customWidth="1"/>
    <col min="11777" max="11778" width="0" style="113" hidden="1" customWidth="1"/>
    <col min="11779" max="11779" width="64.5703125" style="113" bestFit="1" customWidth="1"/>
    <col min="11780" max="11786" width="11.7109375" style="113" bestFit="1" customWidth="1"/>
    <col min="11787" max="11790" width="11.7109375" style="113" customWidth="1"/>
    <col min="11791" max="11791" width="11.7109375" style="113" bestFit="1" customWidth="1"/>
    <col min="11792" max="12032" width="11.42578125" style="113" customWidth="1"/>
    <col min="12033" max="12034" width="0" style="113" hidden="1" customWidth="1"/>
    <col min="12035" max="12035" width="64.5703125" style="113" bestFit="1" customWidth="1"/>
    <col min="12036" max="12042" width="11.7109375" style="113" bestFit="1" customWidth="1"/>
    <col min="12043" max="12046" width="11.7109375" style="113" customWidth="1"/>
    <col min="12047" max="12047" width="11.7109375" style="113" bestFit="1" customWidth="1"/>
    <col min="12048" max="12288" width="11.42578125" style="113" customWidth="1"/>
    <col min="12289" max="12290" width="0" style="113" hidden="1" customWidth="1"/>
    <col min="12291" max="12291" width="64.5703125" style="113" bestFit="1" customWidth="1"/>
    <col min="12292" max="12298" width="11.7109375" style="113" bestFit="1" customWidth="1"/>
    <col min="12299" max="12302" width="11.7109375" style="113" customWidth="1"/>
    <col min="12303" max="12303" width="11.7109375" style="113" bestFit="1" customWidth="1"/>
    <col min="12304" max="12544" width="11.42578125" style="113" customWidth="1"/>
    <col min="12545" max="12546" width="0" style="113" hidden="1" customWidth="1"/>
    <col min="12547" max="12547" width="64.5703125" style="113" bestFit="1" customWidth="1"/>
    <col min="12548" max="12554" width="11.7109375" style="113" bestFit="1" customWidth="1"/>
    <col min="12555" max="12558" width="11.7109375" style="113" customWidth="1"/>
    <col min="12559" max="12559" width="11.7109375" style="113" bestFit="1" customWidth="1"/>
    <col min="12560" max="12800" width="11.42578125" style="113" customWidth="1"/>
    <col min="12801" max="12802" width="0" style="113" hidden="1" customWidth="1"/>
    <col min="12803" max="12803" width="64.5703125" style="113" bestFit="1" customWidth="1"/>
    <col min="12804" max="12810" width="11.7109375" style="113" bestFit="1" customWidth="1"/>
    <col min="12811" max="12814" width="11.7109375" style="113" customWidth="1"/>
    <col min="12815" max="12815" width="11.7109375" style="113" bestFit="1" customWidth="1"/>
    <col min="12816" max="13056" width="11.42578125" style="113" customWidth="1"/>
    <col min="13057" max="13058" width="0" style="113" hidden="1" customWidth="1"/>
    <col min="13059" max="13059" width="64.5703125" style="113" bestFit="1" customWidth="1"/>
    <col min="13060" max="13066" width="11.7109375" style="113" bestFit="1" customWidth="1"/>
    <col min="13067" max="13070" width="11.7109375" style="113" customWidth="1"/>
    <col min="13071" max="13071" width="11.7109375" style="113" bestFit="1" customWidth="1"/>
    <col min="13072" max="13312" width="11.42578125" style="113" customWidth="1"/>
    <col min="13313" max="13314" width="0" style="113" hidden="1" customWidth="1"/>
    <col min="13315" max="13315" width="64.5703125" style="113" bestFit="1" customWidth="1"/>
    <col min="13316" max="13322" width="11.7109375" style="113" bestFit="1" customWidth="1"/>
    <col min="13323" max="13326" width="11.7109375" style="113" customWidth="1"/>
    <col min="13327" max="13327" width="11.7109375" style="113" bestFit="1" customWidth="1"/>
    <col min="13328" max="13568" width="11.42578125" style="113" customWidth="1"/>
    <col min="13569" max="13570" width="0" style="113" hidden="1" customWidth="1"/>
    <col min="13571" max="13571" width="64.5703125" style="113" bestFit="1" customWidth="1"/>
    <col min="13572" max="13578" width="11.7109375" style="113" bestFit="1" customWidth="1"/>
    <col min="13579" max="13582" width="11.7109375" style="113" customWidth="1"/>
    <col min="13583" max="13583" width="11.7109375" style="113" bestFit="1" customWidth="1"/>
    <col min="13584" max="13824" width="11.42578125" style="113" customWidth="1"/>
    <col min="13825" max="13826" width="0" style="113" hidden="1" customWidth="1"/>
    <col min="13827" max="13827" width="64.5703125" style="113" bestFit="1" customWidth="1"/>
    <col min="13828" max="13834" width="11.7109375" style="113" bestFit="1" customWidth="1"/>
    <col min="13835" max="13838" width="11.7109375" style="113" customWidth="1"/>
    <col min="13839" max="13839" width="11.7109375" style="113" bestFit="1" customWidth="1"/>
    <col min="13840" max="14080" width="11.42578125" style="113" customWidth="1"/>
    <col min="14081" max="14082" width="0" style="113" hidden="1" customWidth="1"/>
    <col min="14083" max="14083" width="64.5703125" style="113" bestFit="1" customWidth="1"/>
    <col min="14084" max="14090" width="11.7109375" style="113" bestFit="1" customWidth="1"/>
    <col min="14091" max="14094" width="11.7109375" style="113" customWidth="1"/>
    <col min="14095" max="14095" width="11.7109375" style="113" bestFit="1" customWidth="1"/>
    <col min="14096" max="14336" width="11.42578125" style="113" customWidth="1"/>
    <col min="14337" max="14338" width="0" style="113" hidden="1" customWidth="1"/>
    <col min="14339" max="14339" width="64.5703125" style="113" bestFit="1" customWidth="1"/>
    <col min="14340" max="14346" width="11.7109375" style="113" bestFit="1" customWidth="1"/>
    <col min="14347" max="14350" width="11.7109375" style="113" customWidth="1"/>
    <col min="14351" max="14351" width="11.7109375" style="113" bestFit="1" customWidth="1"/>
    <col min="14352" max="14592" width="11.42578125" style="113" customWidth="1"/>
    <col min="14593" max="14594" width="0" style="113" hidden="1" customWidth="1"/>
    <col min="14595" max="14595" width="64.5703125" style="113" bestFit="1" customWidth="1"/>
    <col min="14596" max="14602" width="11.7109375" style="113" bestFit="1" customWidth="1"/>
    <col min="14603" max="14606" width="11.7109375" style="113" customWidth="1"/>
    <col min="14607" max="14607" width="11.7109375" style="113" bestFit="1" customWidth="1"/>
    <col min="14608" max="14848" width="11.42578125" style="113" customWidth="1"/>
    <col min="14849" max="14850" width="0" style="113" hidden="1" customWidth="1"/>
    <col min="14851" max="14851" width="64.5703125" style="113" bestFit="1" customWidth="1"/>
    <col min="14852" max="14858" width="11.7109375" style="113" bestFit="1" customWidth="1"/>
    <col min="14859" max="14862" width="11.7109375" style="113" customWidth="1"/>
    <col min="14863" max="14863" width="11.7109375" style="113" bestFit="1" customWidth="1"/>
    <col min="14864" max="15104" width="11.42578125" style="113" customWidth="1"/>
    <col min="15105" max="15106" width="0" style="113" hidden="1" customWidth="1"/>
    <col min="15107" max="15107" width="64.5703125" style="113" bestFit="1" customWidth="1"/>
    <col min="15108" max="15114" width="11.7109375" style="113" bestFit="1" customWidth="1"/>
    <col min="15115" max="15118" width="11.7109375" style="113" customWidth="1"/>
    <col min="15119" max="15119" width="11.7109375" style="113" bestFit="1" customWidth="1"/>
    <col min="15120" max="15360" width="11.42578125" style="113" customWidth="1"/>
    <col min="15361" max="15362" width="0" style="113" hidden="1" customWidth="1"/>
    <col min="15363" max="15363" width="64.5703125" style="113" bestFit="1" customWidth="1"/>
    <col min="15364" max="15370" width="11.7109375" style="113" bestFit="1" customWidth="1"/>
    <col min="15371" max="15374" width="11.7109375" style="113" customWidth="1"/>
    <col min="15375" max="15375" width="11.7109375" style="113" bestFit="1" customWidth="1"/>
    <col min="15376" max="15616" width="11.42578125" style="113" customWidth="1"/>
    <col min="15617" max="15618" width="0" style="113" hidden="1" customWidth="1"/>
    <col min="15619" max="15619" width="64.5703125" style="113" bestFit="1" customWidth="1"/>
    <col min="15620" max="15626" width="11.7109375" style="113" bestFit="1" customWidth="1"/>
    <col min="15627" max="15630" width="11.7109375" style="113" customWidth="1"/>
    <col min="15631" max="15631" width="11.7109375" style="113" bestFit="1" customWidth="1"/>
    <col min="15632" max="15872" width="11.42578125" style="113" customWidth="1"/>
    <col min="15873" max="15874" width="0" style="113" hidden="1" customWidth="1"/>
    <col min="15875" max="15875" width="64.5703125" style="113" bestFit="1" customWidth="1"/>
    <col min="15876" max="15882" width="11.7109375" style="113" bestFit="1" customWidth="1"/>
    <col min="15883" max="15886" width="11.7109375" style="113" customWidth="1"/>
    <col min="15887" max="15887" width="11.7109375" style="113" bestFit="1" customWidth="1"/>
    <col min="15888" max="16128" width="11.42578125" style="113" customWidth="1"/>
    <col min="16129" max="16130" width="0" style="113" hidden="1" customWidth="1"/>
    <col min="16131" max="16131" width="64.5703125" style="113" bestFit="1" customWidth="1"/>
    <col min="16132" max="16138" width="11.7109375" style="113" bestFit="1" customWidth="1"/>
    <col min="16139" max="16142" width="11.7109375" style="113" customWidth="1"/>
    <col min="16143" max="16143" width="11.7109375" style="113" bestFit="1" customWidth="1"/>
    <col min="16144" max="16384" width="11.42578125" style="113" customWidth="1"/>
  </cols>
  <sheetData>
    <row r="1" spans="1:15" s="98" customFormat="1" ht="30" customHeight="1" x14ac:dyDescent="0.25">
      <c r="A1" s="97"/>
      <c r="B1" s="97"/>
      <c r="C1" s="402" t="s">
        <v>158</v>
      </c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</row>
    <row r="2" spans="1:15" s="98" customFormat="1" ht="15" customHeight="1" x14ac:dyDescent="0.25">
      <c r="A2" s="97"/>
      <c r="B2" s="97"/>
      <c r="C2" s="403" t="s">
        <v>200</v>
      </c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</row>
    <row r="3" spans="1:15" s="99" customFormat="1" ht="30" customHeight="1" x14ac:dyDescent="0.25">
      <c r="A3" s="97"/>
      <c r="B3" s="97"/>
      <c r="C3" s="404" t="s">
        <v>49</v>
      </c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</row>
    <row r="4" spans="1:15" s="98" customFormat="1" ht="3.75" customHeight="1" x14ac:dyDescent="0.25">
      <c r="A4" s="97"/>
      <c r="B4" s="97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s="101" customFormat="1" ht="15" customHeight="1" x14ac:dyDescent="0.15">
      <c r="A5" s="97"/>
      <c r="B5" s="97"/>
      <c r="C5" s="368"/>
      <c r="D5" s="369">
        <v>2015</v>
      </c>
      <c r="E5" s="369">
        <v>2016</v>
      </c>
      <c r="F5" s="369">
        <v>2017</v>
      </c>
      <c r="G5" s="369">
        <v>2018</v>
      </c>
      <c r="H5" s="369">
        <v>2019</v>
      </c>
      <c r="I5" s="369">
        <v>2020</v>
      </c>
      <c r="J5" s="369">
        <v>2021</v>
      </c>
      <c r="K5" s="369">
        <v>2022</v>
      </c>
      <c r="L5" s="369">
        <v>2023</v>
      </c>
      <c r="M5" s="369">
        <v>2024</v>
      </c>
      <c r="N5" s="369">
        <v>2025</v>
      </c>
      <c r="O5" s="369">
        <v>2026</v>
      </c>
    </row>
    <row r="6" spans="1:15" s="101" customFormat="1" ht="15" customHeight="1" x14ac:dyDescent="0.15">
      <c r="A6" s="97"/>
      <c r="B6" s="97"/>
      <c r="C6" s="196"/>
      <c r="D6" s="370" t="s">
        <v>201</v>
      </c>
      <c r="E6" s="197" t="s">
        <v>201</v>
      </c>
      <c r="F6" s="197" t="s">
        <v>201</v>
      </c>
      <c r="G6" s="371" t="s">
        <v>201</v>
      </c>
      <c r="H6" s="371" t="s">
        <v>201</v>
      </c>
      <c r="I6" s="371" t="s">
        <v>201</v>
      </c>
      <c r="J6" s="371" t="s">
        <v>201</v>
      </c>
      <c r="K6" s="371" t="s">
        <v>201</v>
      </c>
      <c r="L6" s="371" t="s">
        <v>201</v>
      </c>
      <c r="M6" s="371" t="s">
        <v>201</v>
      </c>
      <c r="N6" s="371" t="s">
        <v>201</v>
      </c>
      <c r="O6" s="371" t="s">
        <v>202</v>
      </c>
    </row>
    <row r="7" spans="1:15" s="105" customFormat="1" ht="15" customHeight="1" x14ac:dyDescent="0.2">
      <c r="A7" s="97" t="s">
        <v>203</v>
      </c>
      <c r="B7" s="97" t="s">
        <v>204</v>
      </c>
      <c r="C7" s="102" t="s">
        <v>205</v>
      </c>
      <c r="D7" s="103">
        <v>96931716</v>
      </c>
      <c r="E7" s="103">
        <v>113162072</v>
      </c>
      <c r="F7" s="103">
        <v>132510769</v>
      </c>
      <c r="G7" s="103">
        <v>148422098</v>
      </c>
      <c r="H7" s="103">
        <v>159266306</v>
      </c>
      <c r="I7" s="103">
        <v>166673398</v>
      </c>
      <c r="J7" s="103">
        <v>173424784.21318001</v>
      </c>
      <c r="K7" s="103">
        <v>184905224.77207002</v>
      </c>
      <c r="L7" s="103">
        <v>181950514.06678</v>
      </c>
      <c r="M7" s="104">
        <v>189847778.70813</v>
      </c>
      <c r="N7" s="104">
        <v>197028466.81795996</v>
      </c>
      <c r="O7" s="104">
        <v>198821232.02813995</v>
      </c>
    </row>
    <row r="8" spans="1:15" s="105" customFormat="1" ht="15" customHeight="1" x14ac:dyDescent="0.2">
      <c r="A8" s="97" t="s">
        <v>203</v>
      </c>
      <c r="B8" s="106" t="s">
        <v>206</v>
      </c>
      <c r="C8" s="97" t="s">
        <v>207</v>
      </c>
      <c r="D8" s="103">
        <v>95850682</v>
      </c>
      <c r="E8" s="103">
        <v>111464064</v>
      </c>
      <c r="F8" s="103">
        <v>130122017</v>
      </c>
      <c r="G8" s="103">
        <v>144653413</v>
      </c>
      <c r="H8" s="103">
        <v>153555215</v>
      </c>
      <c r="I8" s="103">
        <v>159540843</v>
      </c>
      <c r="J8" s="103">
        <v>135624441.58680001</v>
      </c>
      <c r="K8" s="103">
        <v>151026736.64817998</v>
      </c>
      <c r="L8" s="103">
        <v>152314153.96443</v>
      </c>
      <c r="M8" s="104">
        <v>163354673.46527001</v>
      </c>
      <c r="N8" s="104">
        <v>172354533.16326997</v>
      </c>
      <c r="O8" s="104">
        <v>174446048.51158994</v>
      </c>
    </row>
    <row r="9" spans="1:15" s="105" customFormat="1" ht="15" customHeight="1" x14ac:dyDescent="0.2">
      <c r="A9" s="97" t="s">
        <v>203</v>
      </c>
      <c r="B9" s="106" t="s">
        <v>208</v>
      </c>
      <c r="C9" s="97" t="s">
        <v>209</v>
      </c>
      <c r="D9" s="103">
        <v>1081033</v>
      </c>
      <c r="E9" s="103">
        <v>1698008</v>
      </c>
      <c r="F9" s="103">
        <v>2388752</v>
      </c>
      <c r="G9" s="103">
        <v>3768685</v>
      </c>
      <c r="H9" s="103">
        <v>5711091</v>
      </c>
      <c r="I9" s="103">
        <v>7132555</v>
      </c>
      <c r="J9" s="103">
        <v>37800342.626379997</v>
      </c>
      <c r="K9" s="103">
        <v>33878488.123889998</v>
      </c>
      <c r="L9" s="103">
        <v>29636360.10235</v>
      </c>
      <c r="M9" s="104">
        <v>26493105.242859997</v>
      </c>
      <c r="N9" s="104">
        <v>24673933.654690001</v>
      </c>
      <c r="O9" s="104">
        <v>24375183.516550001</v>
      </c>
    </row>
    <row r="10" spans="1:15" s="105" customFormat="1" ht="15" customHeight="1" x14ac:dyDescent="0.2">
      <c r="A10" s="97" t="s">
        <v>203</v>
      </c>
      <c r="B10" s="97" t="s">
        <v>210</v>
      </c>
      <c r="C10" s="102" t="s">
        <v>211</v>
      </c>
      <c r="D10" s="103">
        <v>448753</v>
      </c>
      <c r="E10" s="103">
        <v>547044</v>
      </c>
      <c r="F10" s="103">
        <v>643208</v>
      </c>
      <c r="G10" s="103">
        <v>674226</v>
      </c>
      <c r="H10" s="103">
        <v>677106</v>
      </c>
      <c r="I10" s="103">
        <v>179948</v>
      </c>
      <c r="J10" s="103">
        <v>619731.63228999998</v>
      </c>
      <c r="K10" s="103">
        <v>1217103.30113</v>
      </c>
      <c r="L10" s="103">
        <v>1546082.21795</v>
      </c>
      <c r="M10" s="104">
        <v>1525588.5761299999</v>
      </c>
      <c r="N10" s="104">
        <v>1537873.9051800002</v>
      </c>
      <c r="O10" s="104">
        <v>1382709.87818</v>
      </c>
    </row>
    <row r="11" spans="1:15" s="105" customFormat="1" ht="15" customHeight="1" x14ac:dyDescent="0.2">
      <c r="A11" s="97" t="s">
        <v>203</v>
      </c>
      <c r="B11" s="97" t="s">
        <v>212</v>
      </c>
      <c r="C11" s="97" t="s">
        <v>213</v>
      </c>
      <c r="D11" s="103">
        <v>424352</v>
      </c>
      <c r="E11" s="103">
        <v>486631</v>
      </c>
      <c r="F11" s="103">
        <v>576556</v>
      </c>
      <c r="G11" s="103">
        <v>591804</v>
      </c>
      <c r="H11" s="103">
        <v>573843</v>
      </c>
      <c r="I11" s="103">
        <v>146340</v>
      </c>
      <c r="J11" s="103">
        <v>334268.42801999999</v>
      </c>
      <c r="K11" s="103">
        <v>407771.21714999998</v>
      </c>
      <c r="L11" s="103">
        <v>638224.50777000003</v>
      </c>
      <c r="M11" s="104">
        <v>707567.19143999997</v>
      </c>
      <c r="N11" s="104">
        <v>657866.54505000007</v>
      </c>
      <c r="O11" s="104">
        <v>625605.01301999995</v>
      </c>
    </row>
    <row r="12" spans="1:15" s="105" customFormat="1" ht="15" customHeight="1" x14ac:dyDescent="0.2">
      <c r="A12" s="97" t="s">
        <v>203</v>
      </c>
      <c r="B12" s="106" t="s">
        <v>214</v>
      </c>
      <c r="C12" s="97" t="s">
        <v>215</v>
      </c>
      <c r="D12" s="103">
        <v>24402</v>
      </c>
      <c r="E12" s="103">
        <v>60414</v>
      </c>
      <c r="F12" s="103">
        <v>66652</v>
      </c>
      <c r="G12" s="103">
        <v>82422</v>
      </c>
      <c r="H12" s="103">
        <v>103264</v>
      </c>
      <c r="I12" s="103">
        <v>33607</v>
      </c>
      <c r="J12" s="103">
        <v>285463.20426999999</v>
      </c>
      <c r="K12" s="103">
        <v>809332.08398</v>
      </c>
      <c r="L12" s="103">
        <v>907857.71017999994</v>
      </c>
      <c r="M12" s="104">
        <v>818021.38468999998</v>
      </c>
      <c r="N12" s="104">
        <v>880007.36013000004</v>
      </c>
      <c r="O12" s="104">
        <v>757104.86515999993</v>
      </c>
    </row>
    <row r="13" spans="1:15" s="105" customFormat="1" ht="15" customHeight="1" x14ac:dyDescent="0.2">
      <c r="A13" s="97" t="s">
        <v>203</v>
      </c>
      <c r="B13" s="97" t="s">
        <v>216</v>
      </c>
      <c r="C13" s="102" t="s">
        <v>217</v>
      </c>
      <c r="D13" s="103">
        <v>993613</v>
      </c>
      <c r="E13" s="103">
        <v>1197544</v>
      </c>
      <c r="F13" s="103">
        <v>1568925</v>
      </c>
      <c r="G13" s="103">
        <v>1848802</v>
      </c>
      <c r="H13" s="103">
        <v>2219458</v>
      </c>
      <c r="I13" s="103">
        <v>2282528</v>
      </c>
      <c r="J13" s="103">
        <v>2004710.1585299999</v>
      </c>
      <c r="K13" s="103">
        <v>2783430.35616</v>
      </c>
      <c r="L13" s="103">
        <v>3731093.1497499999</v>
      </c>
      <c r="M13" s="104">
        <v>4585189.29782</v>
      </c>
      <c r="N13" s="104">
        <v>4371744.4422399998</v>
      </c>
      <c r="O13" s="104">
        <v>4408858.5571699999</v>
      </c>
    </row>
    <row r="14" spans="1:15" s="105" customFormat="1" ht="15" customHeight="1" x14ac:dyDescent="0.2">
      <c r="A14" s="97" t="s">
        <v>203</v>
      </c>
      <c r="B14" s="97" t="s">
        <v>218</v>
      </c>
      <c r="C14" s="97" t="s">
        <v>219</v>
      </c>
      <c r="D14" s="103">
        <v>811531</v>
      </c>
      <c r="E14" s="103">
        <v>1003173</v>
      </c>
      <c r="F14" s="103">
        <v>1303904</v>
      </c>
      <c r="G14" s="103">
        <v>1520492</v>
      </c>
      <c r="H14" s="103">
        <v>1676595</v>
      </c>
      <c r="I14" s="103">
        <v>1646658</v>
      </c>
      <c r="J14" s="103">
        <v>1439639.2452799999</v>
      </c>
      <c r="K14" s="103">
        <v>1367425.3200300001</v>
      </c>
      <c r="L14" s="103">
        <v>1437591.7024400001</v>
      </c>
      <c r="M14" s="104">
        <v>1612138.0273000002</v>
      </c>
      <c r="N14" s="104">
        <v>1492410.8551199997</v>
      </c>
      <c r="O14" s="104">
        <v>1492356.8612300002</v>
      </c>
    </row>
    <row r="15" spans="1:15" s="105" customFormat="1" ht="15" customHeight="1" x14ac:dyDescent="0.2">
      <c r="A15" s="97" t="s">
        <v>203</v>
      </c>
      <c r="B15" s="106" t="s">
        <v>220</v>
      </c>
      <c r="C15" s="97" t="s">
        <v>221</v>
      </c>
      <c r="D15" s="103">
        <v>182083</v>
      </c>
      <c r="E15" s="103">
        <v>194371</v>
      </c>
      <c r="F15" s="103">
        <v>265021</v>
      </c>
      <c r="G15" s="103">
        <v>328310</v>
      </c>
      <c r="H15" s="103">
        <v>542863</v>
      </c>
      <c r="I15" s="103">
        <v>635870</v>
      </c>
      <c r="J15" s="103">
        <v>565070.91324999998</v>
      </c>
      <c r="K15" s="103">
        <v>1416005.0361300001</v>
      </c>
      <c r="L15" s="103">
        <v>2293501.4473099997</v>
      </c>
      <c r="M15" s="104">
        <v>2973051.2705199998</v>
      </c>
      <c r="N15" s="104">
        <v>2879333.5871200003</v>
      </c>
      <c r="O15" s="104">
        <v>2916501.69594</v>
      </c>
    </row>
    <row r="16" spans="1:15" s="105" customFormat="1" ht="15" customHeight="1" x14ac:dyDescent="0.2">
      <c r="A16" s="97" t="s">
        <v>203</v>
      </c>
      <c r="B16" s="97" t="s">
        <v>222</v>
      </c>
      <c r="C16" s="102" t="s">
        <v>223</v>
      </c>
      <c r="D16" s="103">
        <v>18672350</v>
      </c>
      <c r="E16" s="103">
        <v>22558358</v>
      </c>
      <c r="F16" s="103">
        <v>21343440</v>
      </c>
      <c r="G16" s="103">
        <v>20933808</v>
      </c>
      <c r="H16" s="103">
        <v>20177208</v>
      </c>
      <c r="I16" s="103">
        <v>16247720</v>
      </c>
      <c r="J16" s="103">
        <v>15670702.75622</v>
      </c>
      <c r="K16" s="103">
        <v>16904787.152879998</v>
      </c>
      <c r="L16" s="103">
        <v>15436648.83932</v>
      </c>
      <c r="M16" s="104">
        <v>17011790.869919997</v>
      </c>
      <c r="N16" s="104">
        <v>15979931.423910003</v>
      </c>
      <c r="O16" s="104">
        <v>15678781.627189999</v>
      </c>
    </row>
    <row r="17" spans="1:15" s="105" customFormat="1" ht="15" customHeight="1" x14ac:dyDescent="0.2">
      <c r="A17" s="97" t="s">
        <v>203</v>
      </c>
      <c r="B17" s="97" t="s">
        <v>224</v>
      </c>
      <c r="C17" s="97" t="s">
        <v>225</v>
      </c>
      <c r="D17" s="103">
        <v>849463</v>
      </c>
      <c r="E17" s="103">
        <v>961396</v>
      </c>
      <c r="F17" s="103">
        <v>1152458</v>
      </c>
      <c r="G17" s="103">
        <v>1272964</v>
      </c>
      <c r="H17" s="103">
        <v>1431732</v>
      </c>
      <c r="I17" s="103">
        <v>8121010</v>
      </c>
      <c r="J17" s="103">
        <v>9952803.7348100003</v>
      </c>
      <c r="K17" s="103">
        <v>8808792.0035400018</v>
      </c>
      <c r="L17" s="103">
        <v>6911909.3313699998</v>
      </c>
      <c r="M17" s="104">
        <v>5702495.3368600011</v>
      </c>
      <c r="N17" s="104">
        <v>5347679.2397200009</v>
      </c>
      <c r="O17" s="104">
        <v>5569084.8978800001</v>
      </c>
    </row>
    <row r="18" spans="1:15" s="105" customFormat="1" ht="15" customHeight="1" x14ac:dyDescent="0.2">
      <c r="A18" s="97" t="s">
        <v>203</v>
      </c>
      <c r="B18" s="97" t="s">
        <v>226</v>
      </c>
      <c r="C18" s="107" t="s">
        <v>227</v>
      </c>
      <c r="D18" s="103">
        <v>-2691169</v>
      </c>
      <c r="E18" s="103">
        <v>-2967363</v>
      </c>
      <c r="F18" s="103">
        <v>-3577678</v>
      </c>
      <c r="G18" s="103">
        <v>-3906881</v>
      </c>
      <c r="H18" s="103">
        <v>-4222029</v>
      </c>
      <c r="I18" s="103">
        <v>-5401700</v>
      </c>
      <c r="J18" s="103">
        <v>-5459964.86601</v>
      </c>
      <c r="K18" s="103">
        <v>-5759321.335</v>
      </c>
      <c r="L18" s="103">
        <v>-6969521.7371699996</v>
      </c>
      <c r="M18" s="104">
        <v>-7851356.9034599997</v>
      </c>
      <c r="N18" s="104">
        <v>-8318247.7986699985</v>
      </c>
      <c r="O18" s="104">
        <v>-8523308.0065899994</v>
      </c>
    </row>
    <row r="19" spans="1:15" s="105" customFormat="1" ht="15" customHeight="1" x14ac:dyDescent="0.2">
      <c r="A19" s="97" t="s">
        <v>203</v>
      </c>
      <c r="B19" s="97" t="s">
        <v>228</v>
      </c>
      <c r="C19" s="372" t="s">
        <v>229</v>
      </c>
      <c r="D19" s="373">
        <v>115204726</v>
      </c>
      <c r="E19" s="373">
        <v>135459051</v>
      </c>
      <c r="F19" s="373">
        <v>153641122</v>
      </c>
      <c r="G19" s="373">
        <v>169245016</v>
      </c>
      <c r="H19" s="373">
        <v>179549781</v>
      </c>
      <c r="I19" s="373">
        <v>188102904</v>
      </c>
      <c r="J19" s="373">
        <v>196212767.62901998</v>
      </c>
      <c r="K19" s="373">
        <v>208860016.25077999</v>
      </c>
      <c r="L19" s="373">
        <v>202606725.868</v>
      </c>
      <c r="M19" s="108">
        <v>210821485.8854</v>
      </c>
      <c r="N19" s="108">
        <v>215947448.03033996</v>
      </c>
      <c r="O19" s="108">
        <v>217337358.98196992</v>
      </c>
    </row>
    <row r="20" spans="1:15" s="101" customFormat="1" ht="3.75" customHeight="1" thickBot="1" x14ac:dyDescent="0.2">
      <c r="A20" s="97"/>
      <c r="B20" s="97"/>
      <c r="C20" s="109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</row>
    <row r="21" spans="1:15" s="101" customFormat="1" ht="15" customHeight="1" thickTop="1" x14ac:dyDescent="0.15">
      <c r="A21" s="97"/>
      <c r="B21" s="97"/>
      <c r="C21" s="111" t="s">
        <v>230</v>
      </c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</row>
    <row r="22" spans="1:15" s="101" customFormat="1" ht="15" customHeight="1" x14ac:dyDescent="0.15">
      <c r="A22" s="97"/>
      <c r="B22" s="97"/>
      <c r="C22" s="111" t="s">
        <v>231</v>
      </c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</row>
    <row r="23" spans="1:15" s="101" customFormat="1" ht="15" customHeight="1" x14ac:dyDescent="0.15">
      <c r="A23" s="97"/>
      <c r="B23" s="97"/>
      <c r="C23" s="111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</row>
  </sheetData>
  <mergeCells count="3">
    <mergeCell ref="C1:O1"/>
    <mergeCell ref="C2:O2"/>
    <mergeCell ref="C3:O3"/>
  </mergeCells>
  <pageMargins left="0.94" right="0.56999999999999995" top="0.64" bottom="0.43" header="0.5" footer="0.39"/>
  <pageSetup scale="3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ED7DB-C487-47C5-8BBE-03C084ED612B}">
  <sheetPr>
    <pageSetUpPr fitToPage="1"/>
  </sheetPr>
  <dimension ref="A1:O29"/>
  <sheetViews>
    <sheetView zoomScaleNormal="100" workbookViewId="0">
      <selection activeCell="D21" sqref="D21"/>
    </sheetView>
  </sheetViews>
  <sheetFormatPr defaultColWidth="11.42578125" defaultRowHeight="12.75" x14ac:dyDescent="0.2"/>
  <cols>
    <col min="1" max="1" width="53.5703125" style="133" customWidth="1"/>
    <col min="2" max="13" width="15.7109375" style="116" customWidth="1"/>
    <col min="14" max="14" width="14.42578125" style="116" customWidth="1"/>
    <col min="15" max="15" width="15.7109375" style="116" customWidth="1"/>
    <col min="16" max="256" width="11.42578125" style="116"/>
    <col min="257" max="257" width="53.5703125" style="116" customWidth="1"/>
    <col min="258" max="269" width="15.7109375" style="116" customWidth="1"/>
    <col min="270" max="270" width="14.42578125" style="116" customWidth="1"/>
    <col min="271" max="271" width="15.7109375" style="116" customWidth="1"/>
    <col min="272" max="512" width="11.42578125" style="116"/>
    <col min="513" max="513" width="53.5703125" style="116" customWidth="1"/>
    <col min="514" max="525" width="15.7109375" style="116" customWidth="1"/>
    <col min="526" max="526" width="14.42578125" style="116" customWidth="1"/>
    <col min="527" max="527" width="15.7109375" style="116" customWidth="1"/>
    <col min="528" max="768" width="11.42578125" style="116"/>
    <col min="769" max="769" width="53.5703125" style="116" customWidth="1"/>
    <col min="770" max="781" width="15.7109375" style="116" customWidth="1"/>
    <col min="782" max="782" width="14.42578125" style="116" customWidth="1"/>
    <col min="783" max="783" width="15.7109375" style="116" customWidth="1"/>
    <col min="784" max="1024" width="11.42578125" style="116"/>
    <col min="1025" max="1025" width="53.5703125" style="116" customWidth="1"/>
    <col min="1026" max="1037" width="15.7109375" style="116" customWidth="1"/>
    <col min="1038" max="1038" width="14.42578125" style="116" customWidth="1"/>
    <col min="1039" max="1039" width="15.7109375" style="116" customWidth="1"/>
    <col min="1040" max="1280" width="11.42578125" style="116"/>
    <col min="1281" max="1281" width="53.5703125" style="116" customWidth="1"/>
    <col min="1282" max="1293" width="15.7109375" style="116" customWidth="1"/>
    <col min="1294" max="1294" width="14.42578125" style="116" customWidth="1"/>
    <col min="1295" max="1295" width="15.7109375" style="116" customWidth="1"/>
    <col min="1296" max="1536" width="11.42578125" style="116"/>
    <col min="1537" max="1537" width="53.5703125" style="116" customWidth="1"/>
    <col min="1538" max="1549" width="15.7109375" style="116" customWidth="1"/>
    <col min="1550" max="1550" width="14.42578125" style="116" customWidth="1"/>
    <col min="1551" max="1551" width="15.7109375" style="116" customWidth="1"/>
    <col min="1552" max="1792" width="11.42578125" style="116"/>
    <col min="1793" max="1793" width="53.5703125" style="116" customWidth="1"/>
    <col min="1794" max="1805" width="15.7109375" style="116" customWidth="1"/>
    <col min="1806" max="1806" width="14.42578125" style="116" customWidth="1"/>
    <col min="1807" max="1807" width="15.7109375" style="116" customWidth="1"/>
    <col min="1808" max="2048" width="11.42578125" style="116"/>
    <col min="2049" max="2049" width="53.5703125" style="116" customWidth="1"/>
    <col min="2050" max="2061" width="15.7109375" style="116" customWidth="1"/>
    <col min="2062" max="2062" width="14.42578125" style="116" customWidth="1"/>
    <col min="2063" max="2063" width="15.7109375" style="116" customWidth="1"/>
    <col min="2064" max="2304" width="11.42578125" style="116"/>
    <col min="2305" max="2305" width="53.5703125" style="116" customWidth="1"/>
    <col min="2306" max="2317" width="15.7109375" style="116" customWidth="1"/>
    <col min="2318" max="2318" width="14.42578125" style="116" customWidth="1"/>
    <col min="2319" max="2319" width="15.7109375" style="116" customWidth="1"/>
    <col min="2320" max="2560" width="11.42578125" style="116"/>
    <col min="2561" max="2561" width="53.5703125" style="116" customWidth="1"/>
    <col min="2562" max="2573" width="15.7109375" style="116" customWidth="1"/>
    <col min="2574" max="2574" width="14.42578125" style="116" customWidth="1"/>
    <col min="2575" max="2575" width="15.7109375" style="116" customWidth="1"/>
    <col min="2576" max="2816" width="11.42578125" style="116"/>
    <col min="2817" max="2817" width="53.5703125" style="116" customWidth="1"/>
    <col min="2818" max="2829" width="15.7109375" style="116" customWidth="1"/>
    <col min="2830" max="2830" width="14.42578125" style="116" customWidth="1"/>
    <col min="2831" max="2831" width="15.7109375" style="116" customWidth="1"/>
    <col min="2832" max="3072" width="11.42578125" style="116"/>
    <col min="3073" max="3073" width="53.5703125" style="116" customWidth="1"/>
    <col min="3074" max="3085" width="15.7109375" style="116" customWidth="1"/>
    <col min="3086" max="3086" width="14.42578125" style="116" customWidth="1"/>
    <col min="3087" max="3087" width="15.7109375" style="116" customWidth="1"/>
    <col min="3088" max="3328" width="11.42578125" style="116"/>
    <col min="3329" max="3329" width="53.5703125" style="116" customWidth="1"/>
    <col min="3330" max="3341" width="15.7109375" style="116" customWidth="1"/>
    <col min="3342" max="3342" width="14.42578125" style="116" customWidth="1"/>
    <col min="3343" max="3343" width="15.7109375" style="116" customWidth="1"/>
    <col min="3344" max="3584" width="11.42578125" style="116"/>
    <col min="3585" max="3585" width="53.5703125" style="116" customWidth="1"/>
    <col min="3586" max="3597" width="15.7109375" style="116" customWidth="1"/>
    <col min="3598" max="3598" width="14.42578125" style="116" customWidth="1"/>
    <col min="3599" max="3599" width="15.7109375" style="116" customWidth="1"/>
    <col min="3600" max="3840" width="11.42578125" style="116"/>
    <col min="3841" max="3841" width="53.5703125" style="116" customWidth="1"/>
    <col min="3842" max="3853" width="15.7109375" style="116" customWidth="1"/>
    <col min="3854" max="3854" width="14.42578125" style="116" customWidth="1"/>
    <col min="3855" max="3855" width="15.7109375" style="116" customWidth="1"/>
    <col min="3856" max="4096" width="11.42578125" style="116"/>
    <col min="4097" max="4097" width="53.5703125" style="116" customWidth="1"/>
    <col min="4098" max="4109" width="15.7109375" style="116" customWidth="1"/>
    <col min="4110" max="4110" width="14.42578125" style="116" customWidth="1"/>
    <col min="4111" max="4111" width="15.7109375" style="116" customWidth="1"/>
    <col min="4112" max="4352" width="11.42578125" style="116"/>
    <col min="4353" max="4353" width="53.5703125" style="116" customWidth="1"/>
    <col min="4354" max="4365" width="15.7109375" style="116" customWidth="1"/>
    <col min="4366" max="4366" width="14.42578125" style="116" customWidth="1"/>
    <col min="4367" max="4367" width="15.7109375" style="116" customWidth="1"/>
    <col min="4368" max="4608" width="11.42578125" style="116"/>
    <col min="4609" max="4609" width="53.5703125" style="116" customWidth="1"/>
    <col min="4610" max="4621" width="15.7109375" style="116" customWidth="1"/>
    <col min="4622" max="4622" width="14.42578125" style="116" customWidth="1"/>
    <col min="4623" max="4623" width="15.7109375" style="116" customWidth="1"/>
    <col min="4624" max="4864" width="11.42578125" style="116"/>
    <col min="4865" max="4865" width="53.5703125" style="116" customWidth="1"/>
    <col min="4866" max="4877" width="15.7109375" style="116" customWidth="1"/>
    <col min="4878" max="4878" width="14.42578125" style="116" customWidth="1"/>
    <col min="4879" max="4879" width="15.7109375" style="116" customWidth="1"/>
    <col min="4880" max="5120" width="11.42578125" style="116"/>
    <col min="5121" max="5121" width="53.5703125" style="116" customWidth="1"/>
    <col min="5122" max="5133" width="15.7109375" style="116" customWidth="1"/>
    <col min="5134" max="5134" width="14.42578125" style="116" customWidth="1"/>
    <col min="5135" max="5135" width="15.7109375" style="116" customWidth="1"/>
    <col min="5136" max="5376" width="11.42578125" style="116"/>
    <col min="5377" max="5377" width="53.5703125" style="116" customWidth="1"/>
    <col min="5378" max="5389" width="15.7109375" style="116" customWidth="1"/>
    <col min="5390" max="5390" width="14.42578125" style="116" customWidth="1"/>
    <col min="5391" max="5391" width="15.7109375" style="116" customWidth="1"/>
    <col min="5392" max="5632" width="11.42578125" style="116"/>
    <col min="5633" max="5633" width="53.5703125" style="116" customWidth="1"/>
    <col min="5634" max="5645" width="15.7109375" style="116" customWidth="1"/>
    <col min="5646" max="5646" width="14.42578125" style="116" customWidth="1"/>
    <col min="5647" max="5647" width="15.7109375" style="116" customWidth="1"/>
    <col min="5648" max="5888" width="11.42578125" style="116"/>
    <col min="5889" max="5889" width="53.5703125" style="116" customWidth="1"/>
    <col min="5890" max="5901" width="15.7109375" style="116" customWidth="1"/>
    <col min="5902" max="5902" width="14.42578125" style="116" customWidth="1"/>
    <col min="5903" max="5903" width="15.7109375" style="116" customWidth="1"/>
    <col min="5904" max="6144" width="11.42578125" style="116"/>
    <col min="6145" max="6145" width="53.5703125" style="116" customWidth="1"/>
    <col min="6146" max="6157" width="15.7109375" style="116" customWidth="1"/>
    <col min="6158" max="6158" width="14.42578125" style="116" customWidth="1"/>
    <col min="6159" max="6159" width="15.7109375" style="116" customWidth="1"/>
    <col min="6160" max="6400" width="11.42578125" style="116"/>
    <col min="6401" max="6401" width="53.5703125" style="116" customWidth="1"/>
    <col min="6402" max="6413" width="15.7109375" style="116" customWidth="1"/>
    <col min="6414" max="6414" width="14.42578125" style="116" customWidth="1"/>
    <col min="6415" max="6415" width="15.7109375" style="116" customWidth="1"/>
    <col min="6416" max="6656" width="11.42578125" style="116"/>
    <col min="6657" max="6657" width="53.5703125" style="116" customWidth="1"/>
    <col min="6658" max="6669" width="15.7109375" style="116" customWidth="1"/>
    <col min="6670" max="6670" width="14.42578125" style="116" customWidth="1"/>
    <col min="6671" max="6671" width="15.7109375" style="116" customWidth="1"/>
    <col min="6672" max="6912" width="11.42578125" style="116"/>
    <col min="6913" max="6913" width="53.5703125" style="116" customWidth="1"/>
    <col min="6914" max="6925" width="15.7109375" style="116" customWidth="1"/>
    <col min="6926" max="6926" width="14.42578125" style="116" customWidth="1"/>
    <col min="6927" max="6927" width="15.7109375" style="116" customWidth="1"/>
    <col min="6928" max="7168" width="11.42578125" style="116"/>
    <col min="7169" max="7169" width="53.5703125" style="116" customWidth="1"/>
    <col min="7170" max="7181" width="15.7109375" style="116" customWidth="1"/>
    <col min="7182" max="7182" width="14.42578125" style="116" customWidth="1"/>
    <col min="7183" max="7183" width="15.7109375" style="116" customWidth="1"/>
    <col min="7184" max="7424" width="11.42578125" style="116"/>
    <col min="7425" max="7425" width="53.5703125" style="116" customWidth="1"/>
    <col min="7426" max="7437" width="15.7109375" style="116" customWidth="1"/>
    <col min="7438" max="7438" width="14.42578125" style="116" customWidth="1"/>
    <col min="7439" max="7439" width="15.7109375" style="116" customWidth="1"/>
    <col min="7440" max="7680" width="11.42578125" style="116"/>
    <col min="7681" max="7681" width="53.5703125" style="116" customWidth="1"/>
    <col min="7682" max="7693" width="15.7109375" style="116" customWidth="1"/>
    <col min="7694" max="7694" width="14.42578125" style="116" customWidth="1"/>
    <col min="7695" max="7695" width="15.7109375" style="116" customWidth="1"/>
    <col min="7696" max="7936" width="11.42578125" style="116"/>
    <col min="7937" max="7937" width="53.5703125" style="116" customWidth="1"/>
    <col min="7938" max="7949" width="15.7109375" style="116" customWidth="1"/>
    <col min="7950" max="7950" width="14.42578125" style="116" customWidth="1"/>
    <col min="7951" max="7951" width="15.7109375" style="116" customWidth="1"/>
    <col min="7952" max="8192" width="11.42578125" style="116"/>
    <col min="8193" max="8193" width="53.5703125" style="116" customWidth="1"/>
    <col min="8194" max="8205" width="15.7109375" style="116" customWidth="1"/>
    <col min="8206" max="8206" width="14.42578125" style="116" customWidth="1"/>
    <col min="8207" max="8207" width="15.7109375" style="116" customWidth="1"/>
    <col min="8208" max="8448" width="11.42578125" style="116"/>
    <col min="8449" max="8449" width="53.5703125" style="116" customWidth="1"/>
    <col min="8450" max="8461" width="15.7109375" style="116" customWidth="1"/>
    <col min="8462" max="8462" width="14.42578125" style="116" customWidth="1"/>
    <col min="8463" max="8463" width="15.7109375" style="116" customWidth="1"/>
    <col min="8464" max="8704" width="11.42578125" style="116"/>
    <col min="8705" max="8705" width="53.5703125" style="116" customWidth="1"/>
    <col min="8706" max="8717" width="15.7109375" style="116" customWidth="1"/>
    <col min="8718" max="8718" width="14.42578125" style="116" customWidth="1"/>
    <col min="8719" max="8719" width="15.7109375" style="116" customWidth="1"/>
    <col min="8720" max="8960" width="11.42578125" style="116"/>
    <col min="8961" max="8961" width="53.5703125" style="116" customWidth="1"/>
    <col min="8962" max="8973" width="15.7109375" style="116" customWidth="1"/>
    <col min="8974" max="8974" width="14.42578125" style="116" customWidth="1"/>
    <col min="8975" max="8975" width="15.7109375" style="116" customWidth="1"/>
    <col min="8976" max="9216" width="11.42578125" style="116"/>
    <col min="9217" max="9217" width="53.5703125" style="116" customWidth="1"/>
    <col min="9218" max="9229" width="15.7109375" style="116" customWidth="1"/>
    <col min="9230" max="9230" width="14.42578125" style="116" customWidth="1"/>
    <col min="9231" max="9231" width="15.7109375" style="116" customWidth="1"/>
    <col min="9232" max="9472" width="11.42578125" style="116"/>
    <col min="9473" max="9473" width="53.5703125" style="116" customWidth="1"/>
    <col min="9474" max="9485" width="15.7109375" style="116" customWidth="1"/>
    <col min="9486" max="9486" width="14.42578125" style="116" customWidth="1"/>
    <col min="9487" max="9487" width="15.7109375" style="116" customWidth="1"/>
    <col min="9488" max="9728" width="11.42578125" style="116"/>
    <col min="9729" max="9729" width="53.5703125" style="116" customWidth="1"/>
    <col min="9730" max="9741" width="15.7109375" style="116" customWidth="1"/>
    <col min="9742" max="9742" width="14.42578125" style="116" customWidth="1"/>
    <col min="9743" max="9743" width="15.7109375" style="116" customWidth="1"/>
    <col min="9744" max="9984" width="11.42578125" style="116"/>
    <col min="9985" max="9985" width="53.5703125" style="116" customWidth="1"/>
    <col min="9986" max="9997" width="15.7109375" style="116" customWidth="1"/>
    <col min="9998" max="9998" width="14.42578125" style="116" customWidth="1"/>
    <col min="9999" max="9999" width="15.7109375" style="116" customWidth="1"/>
    <col min="10000" max="10240" width="11.42578125" style="116"/>
    <col min="10241" max="10241" width="53.5703125" style="116" customWidth="1"/>
    <col min="10242" max="10253" width="15.7109375" style="116" customWidth="1"/>
    <col min="10254" max="10254" width="14.42578125" style="116" customWidth="1"/>
    <col min="10255" max="10255" width="15.7109375" style="116" customWidth="1"/>
    <col min="10256" max="10496" width="11.42578125" style="116"/>
    <col min="10497" max="10497" width="53.5703125" style="116" customWidth="1"/>
    <col min="10498" max="10509" width="15.7109375" style="116" customWidth="1"/>
    <col min="10510" max="10510" width="14.42578125" style="116" customWidth="1"/>
    <col min="10511" max="10511" width="15.7109375" style="116" customWidth="1"/>
    <col min="10512" max="10752" width="11.42578125" style="116"/>
    <col min="10753" max="10753" width="53.5703125" style="116" customWidth="1"/>
    <col min="10754" max="10765" width="15.7109375" style="116" customWidth="1"/>
    <col min="10766" max="10766" width="14.42578125" style="116" customWidth="1"/>
    <col min="10767" max="10767" width="15.7109375" style="116" customWidth="1"/>
    <col min="10768" max="11008" width="11.42578125" style="116"/>
    <col min="11009" max="11009" width="53.5703125" style="116" customWidth="1"/>
    <col min="11010" max="11021" width="15.7109375" style="116" customWidth="1"/>
    <col min="11022" max="11022" width="14.42578125" style="116" customWidth="1"/>
    <col min="11023" max="11023" width="15.7109375" style="116" customWidth="1"/>
    <col min="11024" max="11264" width="11.42578125" style="116"/>
    <col min="11265" max="11265" width="53.5703125" style="116" customWidth="1"/>
    <col min="11266" max="11277" width="15.7109375" style="116" customWidth="1"/>
    <col min="11278" max="11278" width="14.42578125" style="116" customWidth="1"/>
    <col min="11279" max="11279" width="15.7109375" style="116" customWidth="1"/>
    <col min="11280" max="11520" width="11.42578125" style="116"/>
    <col min="11521" max="11521" width="53.5703125" style="116" customWidth="1"/>
    <col min="11522" max="11533" width="15.7109375" style="116" customWidth="1"/>
    <col min="11534" max="11534" width="14.42578125" style="116" customWidth="1"/>
    <col min="11535" max="11535" width="15.7109375" style="116" customWidth="1"/>
    <col min="11536" max="11776" width="11.42578125" style="116"/>
    <col min="11777" max="11777" width="53.5703125" style="116" customWidth="1"/>
    <col min="11778" max="11789" width="15.7109375" style="116" customWidth="1"/>
    <col min="11790" max="11790" width="14.42578125" style="116" customWidth="1"/>
    <col min="11791" max="11791" width="15.7109375" style="116" customWidth="1"/>
    <col min="11792" max="12032" width="11.42578125" style="116"/>
    <col min="12033" max="12033" width="53.5703125" style="116" customWidth="1"/>
    <col min="12034" max="12045" width="15.7109375" style="116" customWidth="1"/>
    <col min="12046" max="12046" width="14.42578125" style="116" customWidth="1"/>
    <col min="12047" max="12047" width="15.7109375" style="116" customWidth="1"/>
    <col min="12048" max="12288" width="11.42578125" style="116"/>
    <col min="12289" max="12289" width="53.5703125" style="116" customWidth="1"/>
    <col min="12290" max="12301" width="15.7109375" style="116" customWidth="1"/>
    <col min="12302" max="12302" width="14.42578125" style="116" customWidth="1"/>
    <col min="12303" max="12303" width="15.7109375" style="116" customWidth="1"/>
    <col min="12304" max="12544" width="11.42578125" style="116"/>
    <col min="12545" max="12545" width="53.5703125" style="116" customWidth="1"/>
    <col min="12546" max="12557" width="15.7109375" style="116" customWidth="1"/>
    <col min="12558" max="12558" width="14.42578125" style="116" customWidth="1"/>
    <col min="12559" max="12559" width="15.7109375" style="116" customWidth="1"/>
    <col min="12560" max="12800" width="11.42578125" style="116"/>
    <col min="12801" max="12801" width="53.5703125" style="116" customWidth="1"/>
    <col min="12802" max="12813" width="15.7109375" style="116" customWidth="1"/>
    <col min="12814" max="12814" width="14.42578125" style="116" customWidth="1"/>
    <col min="12815" max="12815" width="15.7109375" style="116" customWidth="1"/>
    <col min="12816" max="13056" width="11.42578125" style="116"/>
    <col min="13057" max="13057" width="53.5703125" style="116" customWidth="1"/>
    <col min="13058" max="13069" width="15.7109375" style="116" customWidth="1"/>
    <col min="13070" max="13070" width="14.42578125" style="116" customWidth="1"/>
    <col min="13071" max="13071" width="15.7109375" style="116" customWidth="1"/>
    <col min="13072" max="13312" width="11.42578125" style="116"/>
    <col min="13313" max="13313" width="53.5703125" style="116" customWidth="1"/>
    <col min="13314" max="13325" width="15.7109375" style="116" customWidth="1"/>
    <col min="13326" max="13326" width="14.42578125" style="116" customWidth="1"/>
    <col min="13327" max="13327" width="15.7109375" style="116" customWidth="1"/>
    <col min="13328" max="13568" width="11.42578125" style="116"/>
    <col min="13569" max="13569" width="53.5703125" style="116" customWidth="1"/>
    <col min="13570" max="13581" width="15.7109375" style="116" customWidth="1"/>
    <col min="13582" max="13582" width="14.42578125" style="116" customWidth="1"/>
    <col min="13583" max="13583" width="15.7109375" style="116" customWidth="1"/>
    <col min="13584" max="13824" width="11.42578125" style="116"/>
    <col min="13825" max="13825" width="53.5703125" style="116" customWidth="1"/>
    <col min="13826" max="13837" width="15.7109375" style="116" customWidth="1"/>
    <col min="13838" max="13838" width="14.42578125" style="116" customWidth="1"/>
    <col min="13839" max="13839" width="15.7109375" style="116" customWidth="1"/>
    <col min="13840" max="14080" width="11.42578125" style="116"/>
    <col min="14081" max="14081" width="53.5703125" style="116" customWidth="1"/>
    <col min="14082" max="14093" width="15.7109375" style="116" customWidth="1"/>
    <col min="14094" max="14094" width="14.42578125" style="116" customWidth="1"/>
    <col min="14095" max="14095" width="15.7109375" style="116" customWidth="1"/>
    <col min="14096" max="14336" width="11.42578125" style="116"/>
    <col min="14337" max="14337" width="53.5703125" style="116" customWidth="1"/>
    <col min="14338" max="14349" width="15.7109375" style="116" customWidth="1"/>
    <col min="14350" max="14350" width="14.42578125" style="116" customWidth="1"/>
    <col min="14351" max="14351" width="15.7109375" style="116" customWidth="1"/>
    <col min="14352" max="14592" width="11.42578125" style="116"/>
    <col min="14593" max="14593" width="53.5703125" style="116" customWidth="1"/>
    <col min="14594" max="14605" width="15.7109375" style="116" customWidth="1"/>
    <col min="14606" max="14606" width="14.42578125" style="116" customWidth="1"/>
    <col min="14607" max="14607" width="15.7109375" style="116" customWidth="1"/>
    <col min="14608" max="14848" width="11.42578125" style="116"/>
    <col min="14849" max="14849" width="53.5703125" style="116" customWidth="1"/>
    <col min="14850" max="14861" width="15.7109375" style="116" customWidth="1"/>
    <col min="14862" max="14862" width="14.42578125" style="116" customWidth="1"/>
    <col min="14863" max="14863" width="15.7109375" style="116" customWidth="1"/>
    <col min="14864" max="15104" width="11.42578125" style="116"/>
    <col min="15105" max="15105" width="53.5703125" style="116" customWidth="1"/>
    <col min="15106" max="15117" width="15.7109375" style="116" customWidth="1"/>
    <col min="15118" max="15118" width="14.42578125" style="116" customWidth="1"/>
    <col min="15119" max="15119" width="15.7109375" style="116" customWidth="1"/>
    <col min="15120" max="15360" width="11.42578125" style="116"/>
    <col min="15361" max="15361" width="53.5703125" style="116" customWidth="1"/>
    <col min="15362" max="15373" width="15.7109375" style="116" customWidth="1"/>
    <col min="15374" max="15374" width="14.42578125" style="116" customWidth="1"/>
    <col min="15375" max="15375" width="15.7109375" style="116" customWidth="1"/>
    <col min="15376" max="15616" width="11.42578125" style="116"/>
    <col min="15617" max="15617" width="53.5703125" style="116" customWidth="1"/>
    <col min="15618" max="15629" width="15.7109375" style="116" customWidth="1"/>
    <col min="15630" max="15630" width="14.42578125" style="116" customWidth="1"/>
    <col min="15631" max="15631" width="15.7109375" style="116" customWidth="1"/>
    <col min="15632" max="15872" width="11.42578125" style="116"/>
    <col min="15873" max="15873" width="53.5703125" style="116" customWidth="1"/>
    <col min="15874" max="15885" width="15.7109375" style="116" customWidth="1"/>
    <col min="15886" max="15886" width="14.42578125" style="116" customWidth="1"/>
    <col min="15887" max="15887" width="15.7109375" style="116" customWidth="1"/>
    <col min="15888" max="16128" width="11.42578125" style="116"/>
    <col min="16129" max="16129" width="53.5703125" style="116" customWidth="1"/>
    <col min="16130" max="16141" width="15.7109375" style="116" customWidth="1"/>
    <col min="16142" max="16142" width="14.42578125" style="116" customWidth="1"/>
    <col min="16143" max="16143" width="15.7109375" style="116" customWidth="1"/>
    <col min="16144" max="16384" width="11.42578125" style="116"/>
  </cols>
  <sheetData>
    <row r="1" spans="1:15" s="18" customFormat="1" ht="30" customHeight="1" x14ac:dyDescent="0.25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</row>
    <row r="2" spans="1:15" s="18" customFormat="1" ht="15" customHeight="1" x14ac:dyDescent="0.25">
      <c r="A2" s="381" t="s">
        <v>232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</row>
    <row r="3" spans="1:15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</row>
    <row r="4" spans="1:15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ht="15" customHeight="1" x14ac:dyDescent="0.2">
      <c r="A5" s="11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ht="30" customHeight="1" x14ac:dyDescent="0.2">
      <c r="A6" s="117" t="s">
        <v>233</v>
      </c>
      <c r="B6" s="39" t="s">
        <v>70</v>
      </c>
      <c r="C6" s="39" t="s">
        <v>134</v>
      </c>
      <c r="D6" s="39" t="s">
        <v>68</v>
      </c>
      <c r="E6" s="39" t="s">
        <v>67</v>
      </c>
      <c r="F6" s="39" t="s">
        <v>61</v>
      </c>
      <c r="G6" s="39" t="s">
        <v>65</v>
      </c>
      <c r="H6" s="39" t="s">
        <v>62</v>
      </c>
      <c r="I6" s="39" t="s">
        <v>72</v>
      </c>
      <c r="J6" s="39" t="s">
        <v>69</v>
      </c>
      <c r="K6" s="39" t="s">
        <v>66</v>
      </c>
      <c r="L6" s="39" t="s">
        <v>63</v>
      </c>
      <c r="M6" s="39" t="s">
        <v>71</v>
      </c>
      <c r="N6" s="118" t="s">
        <v>234</v>
      </c>
      <c r="O6" s="119" t="s">
        <v>15</v>
      </c>
    </row>
    <row r="7" spans="1:15" ht="15" customHeight="1" x14ac:dyDescent="0.2">
      <c r="A7" s="120" t="s">
        <v>235</v>
      </c>
      <c r="B7" s="121">
        <f>IFERROR(HLOOKUP(B$6,[1]cartera!$C$13:$BT$31,[1]cartera!$A14,FALSE)/1000,0)</f>
        <v>2157994.5546779996</v>
      </c>
      <c r="C7" s="121">
        <f>IFERROR(HLOOKUP(C$6,[1]cartera!$C$13:$BT$31,[1]cartera!$A14,FALSE)/1000,0)</f>
        <v>3309343.7007239996</v>
      </c>
      <c r="D7" s="121">
        <f>IFERROR(HLOOKUP(D$6,[1]cartera!$C$13:$BT$31,[1]cartera!$A14,FALSE)/1000,0)</f>
        <v>1520770.5822659994</v>
      </c>
      <c r="E7" s="121">
        <f>IFERROR(HLOOKUP(E$6,[1]cartera!$C$13:$BT$31,[1]cartera!$A14,FALSE)/1000,0)</f>
        <v>1522290.2162392</v>
      </c>
      <c r="F7" s="121">
        <f>IFERROR(HLOOKUP(F$6,[1]cartera!$C$13:$BT$31,[1]cartera!$A14,FALSE)/1000,0)</f>
        <v>2267754.2203453998</v>
      </c>
      <c r="G7" s="121">
        <f>IFERROR(HLOOKUP(G$6,[1]cartera!$C$13:$BT$31,[1]cartera!$A14,FALSE)/1000,0)</f>
        <v>3418151.3151512011</v>
      </c>
      <c r="H7" s="121">
        <f>IFERROR(HLOOKUP(H$6,[1]cartera!$C$13:$BT$31,[1]cartera!$A14,FALSE)/1000,0)</f>
        <v>1030403.8150934003</v>
      </c>
      <c r="I7" s="121">
        <f>IFERROR(HLOOKUP(I$6,[1]cartera!$C$13:$BT$31,[1]cartera!$A14,FALSE)/1000,0)</f>
        <v>847231.3419199998</v>
      </c>
      <c r="J7" s="121">
        <f>IFERROR(HLOOKUP(J$6,[1]cartera!$C$13:$BT$31,[1]cartera!$A14,FALSE)/1000,0)</f>
        <v>24907.237722399997</v>
      </c>
      <c r="K7" s="121">
        <f>IFERROR(HLOOKUP(K$6,[1]cartera!$C$13:$BT$31,[1]cartera!$A14,FALSE)/1000,0)</f>
        <v>3154307.1126726</v>
      </c>
      <c r="L7" s="121">
        <f>IFERROR(HLOOKUP(L$6,[1]cartera!$C$13:$BT$31,[1]cartera!$A14,FALSE)/1000,0)</f>
        <v>224090.81453000003</v>
      </c>
      <c r="M7" s="121">
        <f>IFERROR(HLOOKUP(M$6,[1]cartera!$C$13:$BT$31,[1]cartera!$A14,FALSE)/1000,0)</f>
        <v>2850348.0716999997</v>
      </c>
      <c r="N7" s="121">
        <f>SUM(B7:M7)</f>
        <v>22327592.983042199</v>
      </c>
      <c r="O7" s="122">
        <f>N7/$N$25</f>
        <v>0.10912119345639087</v>
      </c>
    </row>
    <row r="8" spans="1:15" ht="15" customHeight="1" x14ac:dyDescent="0.2">
      <c r="A8" s="120" t="s">
        <v>236</v>
      </c>
      <c r="B8" s="121">
        <f>IFERROR(HLOOKUP(B$6,[1]cartera!$C$13:$BT$31,[1]cartera!$A15,FALSE)/1000,0)</f>
        <v>1983.2564440000001</v>
      </c>
      <c r="C8" s="121">
        <f>IFERROR(HLOOKUP(C$6,[1]cartera!$C$13:$BT$31,[1]cartera!$A15,FALSE)/1000,0)</f>
        <v>55964.980320000002</v>
      </c>
      <c r="D8" s="121">
        <f>IFERROR(HLOOKUP(D$6,[1]cartera!$C$13:$BT$31,[1]cartera!$A15,FALSE)/1000,0)</f>
        <v>119290.29132780002</v>
      </c>
      <c r="E8" s="121">
        <f>IFERROR(HLOOKUP(E$6,[1]cartera!$C$13:$BT$31,[1]cartera!$A15,FALSE)/1000,0)</f>
        <v>58288.005339999996</v>
      </c>
      <c r="F8" s="121">
        <f>IFERROR(HLOOKUP(F$6,[1]cartera!$C$13:$BT$31,[1]cartera!$A15,FALSE)/1000,0)</f>
        <v>114.99513</v>
      </c>
      <c r="G8" s="121">
        <f>IFERROR(HLOOKUP(G$6,[1]cartera!$C$13:$BT$31,[1]cartera!$A15,FALSE)/1000,0)</f>
        <v>353224.44452999998</v>
      </c>
      <c r="H8" s="121">
        <f>IFERROR(HLOOKUP(H$6,[1]cartera!$C$13:$BT$31,[1]cartera!$A15,FALSE)/1000,0)</f>
        <v>7178.0697500000015</v>
      </c>
      <c r="I8" s="121">
        <f>IFERROR(HLOOKUP(I$6,[1]cartera!$C$13:$BT$31,[1]cartera!$A15,FALSE)/1000,0)</f>
        <v>4286.6605999999983</v>
      </c>
      <c r="J8" s="121">
        <f>IFERROR(HLOOKUP(J$6,[1]cartera!$C$13:$BT$31,[1]cartera!$A15,FALSE)/1000,0)</f>
        <v>0</v>
      </c>
      <c r="K8" s="121">
        <f>IFERROR(HLOOKUP(K$6,[1]cartera!$C$13:$BT$31,[1]cartera!$A15,FALSE)/1000,0)</f>
        <v>57433.462570000032</v>
      </c>
      <c r="L8" s="121">
        <f>IFERROR(HLOOKUP(L$6,[1]cartera!$C$13:$BT$31,[1]cartera!$A15,FALSE)/1000,0)</f>
        <v>10045.157509999997</v>
      </c>
      <c r="M8" s="121">
        <f>IFERROR(HLOOKUP(M$6,[1]cartera!$C$13:$BT$31,[1]cartera!$A15,FALSE)/1000,0)</f>
        <v>93238.316430000021</v>
      </c>
      <c r="N8" s="121">
        <f t="shared" ref="N8:N24" si="0">SUM(B8:M8)</f>
        <v>761047.63995180011</v>
      </c>
      <c r="O8" s="122">
        <f t="shared" ref="O8:O25" si="1">N8/$N$25</f>
        <v>3.7194527332965908E-3</v>
      </c>
    </row>
    <row r="9" spans="1:15" ht="15" customHeight="1" x14ac:dyDescent="0.2">
      <c r="A9" s="120" t="s">
        <v>237</v>
      </c>
      <c r="B9" s="121">
        <f>IFERROR(HLOOKUP(B$6,[1]cartera!$C$13:$BT$31,[1]cartera!$A16,FALSE)/1000,0)</f>
        <v>18747.488074600009</v>
      </c>
      <c r="C9" s="121">
        <f>IFERROR(HLOOKUP(C$6,[1]cartera!$C$13:$BT$31,[1]cartera!$A16,FALSE)/1000,0)</f>
        <v>32772.008278800007</v>
      </c>
      <c r="D9" s="121">
        <f>IFERROR(HLOOKUP(D$6,[1]cartera!$C$13:$BT$31,[1]cartera!$A16,FALSE)/1000,0)</f>
        <v>61064.483739999974</v>
      </c>
      <c r="E9" s="121">
        <f>IFERROR(HLOOKUP(E$6,[1]cartera!$C$13:$BT$31,[1]cartera!$A16,FALSE)/1000,0)</f>
        <v>164008.67349439996</v>
      </c>
      <c r="F9" s="121">
        <f>IFERROR(HLOOKUP(F$6,[1]cartera!$C$13:$BT$31,[1]cartera!$A16,FALSE)/1000,0)</f>
        <v>56179.898070400013</v>
      </c>
      <c r="G9" s="121">
        <f>IFERROR(HLOOKUP(G$6,[1]cartera!$C$13:$BT$31,[1]cartera!$A16,FALSE)/1000,0)</f>
        <v>151837.47347760003</v>
      </c>
      <c r="H9" s="121">
        <f>IFERROR(HLOOKUP(H$6,[1]cartera!$C$13:$BT$31,[1]cartera!$A16,FALSE)/1000,0)</f>
        <v>33224.368978999999</v>
      </c>
      <c r="I9" s="121">
        <f>IFERROR(HLOOKUP(I$6,[1]cartera!$C$13:$BT$31,[1]cartera!$A16,FALSE)/1000,0)</f>
        <v>3356.0914499999999</v>
      </c>
      <c r="J9" s="121">
        <f>IFERROR(HLOOKUP(J$6,[1]cartera!$C$13:$BT$31,[1]cartera!$A16,FALSE)/1000,0)</f>
        <v>0</v>
      </c>
      <c r="K9" s="121">
        <f>IFERROR(HLOOKUP(K$6,[1]cartera!$C$13:$BT$31,[1]cartera!$A16,FALSE)/1000,0)</f>
        <v>7802.7248799999998</v>
      </c>
      <c r="L9" s="121">
        <f>IFERROR(HLOOKUP(L$6,[1]cartera!$C$13:$BT$31,[1]cartera!$A16,FALSE)/1000,0)</f>
        <v>4397.2219699999996</v>
      </c>
      <c r="M9" s="121">
        <f>IFERROR(HLOOKUP(M$6,[1]cartera!$C$13:$BT$31,[1]cartera!$A16,FALSE)/1000,0)</f>
        <v>622.74248</v>
      </c>
      <c r="N9" s="121">
        <f t="shared" si="0"/>
        <v>534013.17489480006</v>
      </c>
      <c r="O9" s="122">
        <f t="shared" si="1"/>
        <v>2.6098717855621363E-3</v>
      </c>
    </row>
    <row r="10" spans="1:15" ht="15" customHeight="1" x14ac:dyDescent="0.2">
      <c r="A10" s="120" t="s">
        <v>238</v>
      </c>
      <c r="B10" s="121">
        <f>IFERROR(HLOOKUP(B$6,[1]cartera!$C$13:$BT$31,[1]cartera!$A17,FALSE)/1000,0)</f>
        <v>137938.63932000002</v>
      </c>
      <c r="C10" s="121">
        <f>IFERROR(HLOOKUP(C$6,[1]cartera!$C$13:$BT$31,[1]cartera!$A17,FALSE)/1000,0)</f>
        <v>66553.172779999994</v>
      </c>
      <c r="D10" s="121">
        <f>IFERROR(HLOOKUP(D$6,[1]cartera!$C$13:$BT$31,[1]cartera!$A17,FALSE)/1000,0)</f>
        <v>167205.82935999997</v>
      </c>
      <c r="E10" s="121">
        <f>IFERROR(HLOOKUP(E$6,[1]cartera!$C$13:$BT$31,[1]cartera!$A17,FALSE)/1000,0)</f>
        <v>849248.5843936</v>
      </c>
      <c r="F10" s="121">
        <f>IFERROR(HLOOKUP(F$6,[1]cartera!$C$13:$BT$31,[1]cartera!$A17,FALSE)/1000,0)</f>
        <v>454988.02496160008</v>
      </c>
      <c r="G10" s="121">
        <f>IFERROR(HLOOKUP(G$6,[1]cartera!$C$13:$BT$31,[1]cartera!$A17,FALSE)/1000,0)</f>
        <v>106951.10254999997</v>
      </c>
      <c r="H10" s="121">
        <f>IFERROR(HLOOKUP(H$6,[1]cartera!$C$13:$BT$31,[1]cartera!$A17,FALSE)/1000,0)</f>
        <v>82167.835120000003</v>
      </c>
      <c r="I10" s="121">
        <f>IFERROR(HLOOKUP(I$6,[1]cartera!$C$13:$BT$31,[1]cartera!$A17,FALSE)/1000,0)</f>
        <v>79386.613420000009</v>
      </c>
      <c r="J10" s="121">
        <f>IFERROR(HLOOKUP(J$6,[1]cartera!$C$13:$BT$31,[1]cartera!$A17,FALSE)/1000,0)</f>
        <v>0</v>
      </c>
      <c r="K10" s="121">
        <f>IFERROR(HLOOKUP(K$6,[1]cartera!$C$13:$BT$31,[1]cartera!$A17,FALSE)/1000,0)</f>
        <v>146146.69183999996</v>
      </c>
      <c r="L10" s="121">
        <f>IFERROR(HLOOKUP(L$6,[1]cartera!$C$13:$BT$31,[1]cartera!$A17,FALSE)/1000,0)</f>
        <v>32461.115833</v>
      </c>
      <c r="M10" s="121">
        <f>IFERROR(HLOOKUP(M$6,[1]cartera!$C$13:$BT$31,[1]cartera!$A17,FALSE)/1000,0)</f>
        <v>171220.39898000006</v>
      </c>
      <c r="N10" s="121">
        <f t="shared" si="0"/>
        <v>2294268.0085582002</v>
      </c>
      <c r="O10" s="122">
        <f t="shared" si="1"/>
        <v>1.1212729620825283E-2</v>
      </c>
    </row>
    <row r="11" spans="1:15" ht="15" customHeight="1" x14ac:dyDescent="0.2">
      <c r="A11" s="120" t="s">
        <v>239</v>
      </c>
      <c r="B11" s="121">
        <f>IFERROR(HLOOKUP(B$6,[1]cartera!$C$13:$BT$31,[1]cartera!$A18,FALSE)/1000,0)</f>
        <v>4554386.5988713996</v>
      </c>
      <c r="C11" s="121">
        <f>IFERROR(HLOOKUP(C$6,[1]cartera!$C$13:$BT$31,[1]cartera!$A18,FALSE)/1000,0)</f>
        <v>6082677.8511417983</v>
      </c>
      <c r="D11" s="121">
        <f>IFERROR(HLOOKUP(D$6,[1]cartera!$C$13:$BT$31,[1]cartera!$A18,FALSE)/1000,0)</f>
        <v>3042302.1728833998</v>
      </c>
      <c r="E11" s="121">
        <f>IFERROR(HLOOKUP(E$6,[1]cartera!$C$13:$BT$31,[1]cartera!$A18,FALSE)/1000,0)</f>
        <v>5793886.5231104009</v>
      </c>
      <c r="F11" s="121">
        <f>IFERROR(HLOOKUP(F$6,[1]cartera!$C$13:$BT$31,[1]cartera!$A18,FALSE)/1000,0)</f>
        <v>4730112.4625577992</v>
      </c>
      <c r="G11" s="121">
        <f>IFERROR(HLOOKUP(G$6,[1]cartera!$C$13:$BT$31,[1]cartera!$A18,FALSE)/1000,0)</f>
        <v>2911035.6152046002</v>
      </c>
      <c r="H11" s="121">
        <f>IFERROR(HLOOKUP(H$6,[1]cartera!$C$13:$BT$31,[1]cartera!$A18,FALSE)/1000,0)</f>
        <v>3082869.8911677999</v>
      </c>
      <c r="I11" s="121">
        <f>IFERROR(HLOOKUP(I$6,[1]cartera!$C$13:$BT$31,[1]cartera!$A18,FALSE)/1000,0)</f>
        <v>6258401.6737352069</v>
      </c>
      <c r="J11" s="121">
        <f>IFERROR(HLOOKUP(J$6,[1]cartera!$C$13:$BT$31,[1]cartera!$A18,FALSE)/1000,0)</f>
        <v>28946.096100000002</v>
      </c>
      <c r="K11" s="121">
        <f>IFERROR(HLOOKUP(K$6,[1]cartera!$C$13:$BT$31,[1]cartera!$A18,FALSE)/1000,0)</f>
        <v>4947045.4951182017</v>
      </c>
      <c r="L11" s="121">
        <f>IFERROR(HLOOKUP(L$6,[1]cartera!$C$13:$BT$31,[1]cartera!$A18,FALSE)/1000,0)</f>
        <v>778401.78266000038</v>
      </c>
      <c r="M11" s="121">
        <f>IFERROR(HLOOKUP(M$6,[1]cartera!$C$13:$BT$31,[1]cartera!$A18,FALSE)/1000,0)</f>
        <v>1654793.2001651998</v>
      </c>
      <c r="N11" s="121">
        <f t="shared" si="0"/>
        <v>43864859.362715803</v>
      </c>
      <c r="O11" s="122">
        <f t="shared" si="1"/>
        <v>0.2143798396939473</v>
      </c>
    </row>
    <row r="12" spans="1:15" ht="15" customHeight="1" x14ac:dyDescent="0.2">
      <c r="A12" s="120" t="s">
        <v>240</v>
      </c>
      <c r="B12" s="121">
        <f>IFERROR(HLOOKUP(B$6,[1]cartera!$C$13:$BT$31,[1]cartera!$A19,FALSE)/1000,0)</f>
        <v>466596.29482999997</v>
      </c>
      <c r="C12" s="121">
        <f>IFERROR(HLOOKUP(C$6,[1]cartera!$C$13:$BT$31,[1]cartera!$A19,FALSE)/1000,0)</f>
        <v>1833725.1169714006</v>
      </c>
      <c r="D12" s="121">
        <f>IFERROR(HLOOKUP(D$6,[1]cartera!$C$13:$BT$31,[1]cartera!$A19,FALSE)/1000,0)</f>
        <v>103221.86362</v>
      </c>
      <c r="E12" s="121">
        <f>IFERROR(HLOOKUP(E$6,[1]cartera!$C$13:$BT$31,[1]cartera!$A19,FALSE)/1000,0)</f>
        <v>645937.30749999988</v>
      </c>
      <c r="F12" s="121">
        <f>IFERROR(HLOOKUP(F$6,[1]cartera!$C$13:$BT$31,[1]cartera!$A19,FALSE)/1000,0)</f>
        <v>594688.95254139975</v>
      </c>
      <c r="G12" s="121">
        <f>IFERROR(HLOOKUP(G$6,[1]cartera!$C$13:$BT$31,[1]cartera!$A19,FALSE)/1000,0)</f>
        <v>339202.38352520007</v>
      </c>
      <c r="H12" s="121">
        <f>IFERROR(HLOOKUP(H$6,[1]cartera!$C$13:$BT$31,[1]cartera!$A19,FALSE)/1000,0)</f>
        <v>225201.48356999998</v>
      </c>
      <c r="I12" s="121">
        <f>IFERROR(HLOOKUP(I$6,[1]cartera!$C$13:$BT$31,[1]cartera!$A19,FALSE)/1000,0)</f>
        <v>12573.531509999999</v>
      </c>
      <c r="J12" s="121">
        <f>IFERROR(HLOOKUP(J$6,[1]cartera!$C$13:$BT$31,[1]cartera!$A19,FALSE)/1000,0)</f>
        <v>0</v>
      </c>
      <c r="K12" s="121">
        <f>IFERROR(HLOOKUP(K$6,[1]cartera!$C$13:$BT$31,[1]cartera!$A19,FALSE)/1000,0)</f>
        <v>138814.55865999998</v>
      </c>
      <c r="L12" s="121">
        <f>IFERROR(HLOOKUP(L$6,[1]cartera!$C$13:$BT$31,[1]cartera!$A19,FALSE)/1000,0)</f>
        <v>26125.853940000001</v>
      </c>
      <c r="M12" s="121">
        <f>IFERROR(HLOOKUP(M$6,[1]cartera!$C$13:$BT$31,[1]cartera!$A19,FALSE)/1000,0)</f>
        <v>6607.5963300000012</v>
      </c>
      <c r="N12" s="121">
        <f t="shared" si="0"/>
        <v>4392694.9429980004</v>
      </c>
      <c r="O12" s="122">
        <f t="shared" si="1"/>
        <v>2.1468329122348761E-2</v>
      </c>
    </row>
    <row r="13" spans="1:15" ht="15" customHeight="1" x14ac:dyDescent="0.2">
      <c r="A13" s="120" t="s">
        <v>182</v>
      </c>
      <c r="B13" s="121">
        <f>IFERROR(HLOOKUP(B$6,[1]cartera!$C$13:$BT$31,[1]cartera!$A20,FALSE)/1000,0)</f>
        <v>805636.28921799955</v>
      </c>
      <c r="C13" s="121">
        <f>IFERROR(HLOOKUP(C$6,[1]cartera!$C$13:$BT$31,[1]cartera!$A20,FALSE)/1000,0)</f>
        <v>2278502.0821120008</v>
      </c>
      <c r="D13" s="121">
        <f>IFERROR(HLOOKUP(D$6,[1]cartera!$C$13:$BT$31,[1]cartera!$A20,FALSE)/1000,0)</f>
        <v>1036151.4487389998</v>
      </c>
      <c r="E13" s="121">
        <f>IFERROR(HLOOKUP(E$6,[1]cartera!$C$13:$BT$31,[1]cartera!$A20,FALSE)/1000,0)</f>
        <v>1405372.1367175998</v>
      </c>
      <c r="F13" s="121">
        <f>IFERROR(HLOOKUP(F$6,[1]cartera!$C$13:$BT$31,[1]cartera!$A20,FALSE)/1000,0)</f>
        <v>199756.31439139997</v>
      </c>
      <c r="G13" s="121">
        <f>IFERROR(HLOOKUP(G$6,[1]cartera!$C$13:$BT$31,[1]cartera!$A20,FALSE)/1000,0)</f>
        <v>508359.91948320001</v>
      </c>
      <c r="H13" s="121">
        <f>IFERROR(HLOOKUP(H$6,[1]cartera!$C$13:$BT$31,[1]cartera!$A20,FALSE)/1000,0)</f>
        <v>618771.05621879979</v>
      </c>
      <c r="I13" s="121">
        <f>IFERROR(HLOOKUP(I$6,[1]cartera!$C$13:$BT$31,[1]cartera!$A20,FALSE)/1000,0)</f>
        <v>2050809.6514062006</v>
      </c>
      <c r="J13" s="121">
        <f>IFERROR(HLOOKUP(J$6,[1]cartera!$C$13:$BT$31,[1]cartera!$A20,FALSE)/1000,0)</f>
        <v>0</v>
      </c>
      <c r="K13" s="121">
        <f>IFERROR(HLOOKUP(K$6,[1]cartera!$C$13:$BT$31,[1]cartera!$A20,FALSE)/1000,0)</f>
        <v>611067.98530119983</v>
      </c>
      <c r="L13" s="121">
        <f>IFERROR(HLOOKUP(L$6,[1]cartera!$C$13:$BT$31,[1]cartera!$A20,FALSE)/1000,0)</f>
        <v>353391.50706440012</v>
      </c>
      <c r="M13" s="121">
        <f>IFERROR(HLOOKUP(M$6,[1]cartera!$C$13:$BT$31,[1]cartera!$A20,FALSE)/1000,0)</f>
        <v>439603.17369999998</v>
      </c>
      <c r="N13" s="121">
        <f t="shared" si="0"/>
        <v>10307421.564351801</v>
      </c>
      <c r="O13" s="122">
        <f t="shared" si="1"/>
        <v>5.0375252872732916E-2</v>
      </c>
    </row>
    <row r="14" spans="1:15" ht="15" customHeight="1" x14ac:dyDescent="0.2">
      <c r="A14" s="120" t="s">
        <v>241</v>
      </c>
      <c r="B14" s="121">
        <f>IFERROR(HLOOKUP(B$6,[1]cartera!$C$13:$BT$31,[1]cartera!$A21,FALSE)/1000,0)</f>
        <v>2654246.1862050011</v>
      </c>
      <c r="C14" s="121">
        <f>IFERROR(HLOOKUP(C$6,[1]cartera!$C$13:$BT$31,[1]cartera!$A21,FALSE)/1000,0)</f>
        <v>4755679.7704443997</v>
      </c>
      <c r="D14" s="121">
        <f>IFERROR(HLOOKUP(D$6,[1]cartera!$C$13:$BT$31,[1]cartera!$A21,FALSE)/1000,0)</f>
        <v>5774385.0515814032</v>
      </c>
      <c r="E14" s="121">
        <f>IFERROR(HLOOKUP(E$6,[1]cartera!$C$13:$BT$31,[1]cartera!$A21,FALSE)/1000,0)</f>
        <v>4746966.4888388012</v>
      </c>
      <c r="F14" s="121">
        <f>IFERROR(HLOOKUP(F$6,[1]cartera!$C$13:$BT$31,[1]cartera!$A21,FALSE)/1000,0)</f>
        <v>3427977.3636856</v>
      </c>
      <c r="G14" s="121">
        <f>IFERROR(HLOOKUP(G$6,[1]cartera!$C$13:$BT$31,[1]cartera!$A21,FALSE)/1000,0)</f>
        <v>3062389.9986536</v>
      </c>
      <c r="H14" s="121">
        <f>IFERROR(HLOOKUP(H$6,[1]cartera!$C$13:$BT$31,[1]cartera!$A21,FALSE)/1000,0)</f>
        <v>2853405.1794241997</v>
      </c>
      <c r="I14" s="121">
        <f>IFERROR(HLOOKUP(I$6,[1]cartera!$C$13:$BT$31,[1]cartera!$A21,FALSE)/1000,0)</f>
        <v>5364812.9962236034</v>
      </c>
      <c r="J14" s="121">
        <f>IFERROR(HLOOKUP(J$6,[1]cartera!$C$13:$BT$31,[1]cartera!$A21,FALSE)/1000,0)</f>
        <v>27575.846890000001</v>
      </c>
      <c r="K14" s="121">
        <f>IFERROR(HLOOKUP(K$6,[1]cartera!$C$13:$BT$31,[1]cartera!$A21,FALSE)/1000,0)</f>
        <v>4835191.6747157993</v>
      </c>
      <c r="L14" s="121">
        <f>IFERROR(HLOOKUP(L$6,[1]cartera!$C$13:$BT$31,[1]cartera!$A21,FALSE)/1000,0)</f>
        <v>1114780.8194477998</v>
      </c>
      <c r="M14" s="121">
        <f>IFERROR(HLOOKUP(M$6,[1]cartera!$C$13:$BT$31,[1]cartera!$A21,FALSE)/1000,0)</f>
        <v>2949875.2760347999</v>
      </c>
      <c r="N14" s="121">
        <f t="shared" si="0"/>
        <v>41567286.652145006</v>
      </c>
      <c r="O14" s="122">
        <f t="shared" si="1"/>
        <v>0.20315095906983627</v>
      </c>
    </row>
    <row r="15" spans="1:15" ht="15" customHeight="1" x14ac:dyDescent="0.2">
      <c r="A15" s="120" t="s">
        <v>242</v>
      </c>
      <c r="B15" s="121">
        <f>IFERROR(HLOOKUP(B$6,[1]cartera!$C$13:$BT$31,[1]cartera!$A22,FALSE)/1000,0)</f>
        <v>354505.17603760003</v>
      </c>
      <c r="C15" s="121">
        <f>IFERROR(HLOOKUP(C$6,[1]cartera!$C$13:$BT$31,[1]cartera!$A22,FALSE)/1000,0)</f>
        <v>840652.65640560049</v>
      </c>
      <c r="D15" s="121">
        <f>IFERROR(HLOOKUP(D$6,[1]cartera!$C$13:$BT$31,[1]cartera!$A22,FALSE)/1000,0)</f>
        <v>814783.29973939981</v>
      </c>
      <c r="E15" s="121">
        <f>IFERROR(HLOOKUP(E$6,[1]cartera!$C$13:$BT$31,[1]cartera!$A22,FALSE)/1000,0)</f>
        <v>573528.65669719968</v>
      </c>
      <c r="F15" s="121">
        <f>IFERROR(HLOOKUP(F$6,[1]cartera!$C$13:$BT$31,[1]cartera!$A22,FALSE)/1000,0)</f>
        <v>215492.98701780001</v>
      </c>
      <c r="G15" s="121">
        <f>IFERROR(HLOOKUP(G$6,[1]cartera!$C$13:$BT$31,[1]cartera!$A22,FALSE)/1000,0)</f>
        <v>229747.05271460002</v>
      </c>
      <c r="H15" s="121">
        <f>IFERROR(HLOOKUP(H$6,[1]cartera!$C$13:$BT$31,[1]cartera!$A22,FALSE)/1000,0)</f>
        <v>359437.31606459984</v>
      </c>
      <c r="I15" s="121">
        <f>IFERROR(HLOOKUP(I$6,[1]cartera!$C$13:$BT$31,[1]cartera!$A22,FALSE)/1000,0)</f>
        <v>1191944.5138125997</v>
      </c>
      <c r="J15" s="121">
        <f>IFERROR(HLOOKUP(J$6,[1]cartera!$C$13:$BT$31,[1]cartera!$A22,FALSE)/1000,0)</f>
        <v>0</v>
      </c>
      <c r="K15" s="121">
        <f>IFERROR(HLOOKUP(K$6,[1]cartera!$C$13:$BT$31,[1]cartera!$A22,FALSE)/1000,0)</f>
        <v>937355.12976620009</v>
      </c>
      <c r="L15" s="121">
        <f>IFERROR(HLOOKUP(L$6,[1]cartera!$C$13:$BT$31,[1]cartera!$A22,FALSE)/1000,0)</f>
        <v>249772.67850939999</v>
      </c>
      <c r="M15" s="121">
        <f>IFERROR(HLOOKUP(M$6,[1]cartera!$C$13:$BT$31,[1]cartera!$A22,FALSE)/1000,0)</f>
        <v>599487.18985000055</v>
      </c>
      <c r="N15" s="121">
        <f t="shared" si="0"/>
        <v>6366706.6566150011</v>
      </c>
      <c r="O15" s="122">
        <f t="shared" si="1"/>
        <v>3.1115876632301292E-2</v>
      </c>
    </row>
    <row r="16" spans="1:15" ht="15" customHeight="1" x14ac:dyDescent="0.2">
      <c r="A16" s="120" t="s">
        <v>243</v>
      </c>
      <c r="B16" s="121">
        <f>IFERROR(HLOOKUP(B$6,[1]cartera!$C$13:$BT$31,[1]cartera!$A23,FALSE)/1000,0)</f>
        <v>626959.7109358001</v>
      </c>
      <c r="C16" s="121">
        <f>IFERROR(HLOOKUP(C$6,[1]cartera!$C$13:$BT$31,[1]cartera!$A23,FALSE)/1000,0)</f>
        <v>1689794.9520864</v>
      </c>
      <c r="D16" s="121">
        <f>IFERROR(HLOOKUP(D$6,[1]cartera!$C$13:$BT$31,[1]cartera!$A23,FALSE)/1000,0)</f>
        <v>1130286.6532557998</v>
      </c>
      <c r="E16" s="121">
        <f>IFERROR(HLOOKUP(E$6,[1]cartera!$C$13:$BT$31,[1]cartera!$A23,FALSE)/1000,0)</f>
        <v>633810.32019079966</v>
      </c>
      <c r="F16" s="121">
        <f>IFERROR(HLOOKUP(F$6,[1]cartera!$C$13:$BT$31,[1]cartera!$A23,FALSE)/1000,0)</f>
        <v>343754.20099860022</v>
      </c>
      <c r="G16" s="121">
        <f>IFERROR(HLOOKUP(G$6,[1]cartera!$C$13:$BT$31,[1]cartera!$A23,FALSE)/1000,0)</f>
        <v>566184.06939839991</v>
      </c>
      <c r="H16" s="121">
        <f>IFERROR(HLOOKUP(H$6,[1]cartera!$C$13:$BT$31,[1]cartera!$A23,FALSE)/1000,0)</f>
        <v>657123.20978960011</v>
      </c>
      <c r="I16" s="121">
        <f>IFERROR(HLOOKUP(I$6,[1]cartera!$C$13:$BT$31,[1]cartera!$A23,FALSE)/1000,0)</f>
        <v>1754584.2787010006</v>
      </c>
      <c r="J16" s="121">
        <f>IFERROR(HLOOKUP(J$6,[1]cartera!$C$13:$BT$31,[1]cartera!$A23,FALSE)/1000,0)</f>
        <v>157.75592</v>
      </c>
      <c r="K16" s="121">
        <f>IFERROR(HLOOKUP(K$6,[1]cartera!$C$13:$BT$31,[1]cartera!$A23,FALSE)/1000,0)</f>
        <v>2166632.8728097999</v>
      </c>
      <c r="L16" s="121">
        <f>IFERROR(HLOOKUP(L$6,[1]cartera!$C$13:$BT$31,[1]cartera!$A23,FALSE)/1000,0)</f>
        <v>306703.85992140003</v>
      </c>
      <c r="M16" s="121">
        <f>IFERROR(HLOOKUP(M$6,[1]cartera!$C$13:$BT$31,[1]cartera!$A23,FALSE)/1000,0)</f>
        <v>987783.74864999985</v>
      </c>
      <c r="N16" s="121">
        <f t="shared" si="0"/>
        <v>10863775.632657601</v>
      </c>
      <c r="O16" s="122">
        <f t="shared" si="1"/>
        <v>5.3094310854663908E-2</v>
      </c>
    </row>
    <row r="17" spans="1:15" ht="15" customHeight="1" x14ac:dyDescent="0.2">
      <c r="A17" s="120" t="s">
        <v>244</v>
      </c>
      <c r="B17" s="121">
        <f>IFERROR(HLOOKUP(B$6,[1]cartera!$C$13:$BT$31,[1]cartera!$A24,FALSE)/1000,0)</f>
        <v>613353.53927999991</v>
      </c>
      <c r="C17" s="121">
        <f>IFERROR(HLOOKUP(C$6,[1]cartera!$C$13:$BT$31,[1]cartera!$A24,FALSE)/1000,0)</f>
        <v>1852101.7763005993</v>
      </c>
      <c r="D17" s="121">
        <f>IFERROR(HLOOKUP(D$6,[1]cartera!$C$13:$BT$31,[1]cartera!$A24,FALSE)/1000,0)</f>
        <v>144011.64669920001</v>
      </c>
      <c r="E17" s="121">
        <f>IFERROR(HLOOKUP(E$6,[1]cartera!$C$13:$BT$31,[1]cartera!$A24,FALSE)/1000,0)</f>
        <v>911236.46285840031</v>
      </c>
      <c r="F17" s="121">
        <f>IFERROR(HLOOKUP(F$6,[1]cartera!$C$13:$BT$31,[1]cartera!$A24,FALSE)/1000,0)</f>
        <v>259489.45041559995</v>
      </c>
      <c r="G17" s="121">
        <f>IFERROR(HLOOKUP(G$6,[1]cartera!$C$13:$BT$31,[1]cartera!$A24,FALSE)/1000,0)</f>
        <v>389264.03093360004</v>
      </c>
      <c r="H17" s="121">
        <f>IFERROR(HLOOKUP(H$6,[1]cartera!$C$13:$BT$31,[1]cartera!$A24,FALSE)/1000,0)</f>
        <v>674653.33396220009</v>
      </c>
      <c r="I17" s="121">
        <f>IFERROR(HLOOKUP(I$6,[1]cartera!$C$13:$BT$31,[1]cartera!$A24,FALSE)/1000,0)</f>
        <v>16308.470370000003</v>
      </c>
      <c r="J17" s="121">
        <f>IFERROR(HLOOKUP(J$6,[1]cartera!$C$13:$BT$31,[1]cartera!$A24,FALSE)/1000,0)</f>
        <v>0</v>
      </c>
      <c r="K17" s="121">
        <f>IFERROR(HLOOKUP(K$6,[1]cartera!$C$13:$BT$31,[1]cartera!$A24,FALSE)/1000,0)</f>
        <v>168576.36786000009</v>
      </c>
      <c r="L17" s="121">
        <f>IFERROR(HLOOKUP(L$6,[1]cartera!$C$13:$BT$31,[1]cartera!$A24,FALSE)/1000,0)</f>
        <v>234753.99577360001</v>
      </c>
      <c r="M17" s="121">
        <f>IFERROR(HLOOKUP(M$6,[1]cartera!$C$13:$BT$31,[1]cartera!$A24,FALSE)/1000,0)</f>
        <v>14322.816740000004</v>
      </c>
      <c r="N17" s="121">
        <f t="shared" si="0"/>
        <v>5278071.891193199</v>
      </c>
      <c r="O17" s="122">
        <f t="shared" si="1"/>
        <v>2.5795413968405165E-2</v>
      </c>
    </row>
    <row r="18" spans="1:15" ht="15" customHeight="1" x14ac:dyDescent="0.2">
      <c r="A18" s="120" t="s">
        <v>245</v>
      </c>
      <c r="B18" s="121">
        <f>IFERROR(HLOOKUP(B$6,[1]cartera!$C$13:$BT$31,[1]cartera!$A25,FALSE)/1000,0)</f>
        <v>2442739.0563357999</v>
      </c>
      <c r="C18" s="121">
        <f>IFERROR(HLOOKUP(C$6,[1]cartera!$C$13:$BT$31,[1]cartera!$A25,FALSE)/1000,0)</f>
        <v>3667092.8820929993</v>
      </c>
      <c r="D18" s="121">
        <f>IFERROR(HLOOKUP(D$6,[1]cartera!$C$13:$BT$31,[1]cartera!$A25,FALSE)/1000,0)</f>
        <v>8829368.6494159997</v>
      </c>
      <c r="E18" s="121">
        <f>IFERROR(HLOOKUP(E$6,[1]cartera!$C$13:$BT$31,[1]cartera!$A25,FALSE)/1000,0)</f>
        <v>819539.89729439991</v>
      </c>
      <c r="F18" s="121">
        <f>IFERROR(HLOOKUP(F$6,[1]cartera!$C$13:$BT$31,[1]cartera!$A25,FALSE)/1000,0)</f>
        <v>1893248.5072495996</v>
      </c>
      <c r="G18" s="121">
        <f>IFERROR(HLOOKUP(G$6,[1]cartera!$C$13:$BT$31,[1]cartera!$A25,FALSE)/1000,0)</f>
        <v>858575.51605179987</v>
      </c>
      <c r="H18" s="121">
        <f>IFERROR(HLOOKUP(H$6,[1]cartera!$C$13:$BT$31,[1]cartera!$A25,FALSE)/1000,0)</f>
        <v>1006548.7189968001</v>
      </c>
      <c r="I18" s="121">
        <f>IFERROR(HLOOKUP(I$6,[1]cartera!$C$13:$BT$31,[1]cartera!$A25,FALSE)/1000,0)</f>
        <v>653559.92236159998</v>
      </c>
      <c r="J18" s="121">
        <f>IFERROR(HLOOKUP(J$6,[1]cartera!$C$13:$BT$31,[1]cartera!$A25,FALSE)/1000,0)</f>
        <v>0</v>
      </c>
      <c r="K18" s="121">
        <f>IFERROR(HLOOKUP(K$6,[1]cartera!$C$13:$BT$31,[1]cartera!$A25,FALSE)/1000,0)</f>
        <v>957588.11855559971</v>
      </c>
      <c r="L18" s="121">
        <f>IFERROR(HLOOKUP(L$6,[1]cartera!$C$13:$BT$31,[1]cartera!$A25,FALSE)/1000,0)</f>
        <v>330205.07216860005</v>
      </c>
      <c r="M18" s="121">
        <f>IFERROR(HLOOKUP(M$6,[1]cartera!$C$13:$BT$31,[1]cartera!$A25,FALSE)/1000,0)</f>
        <v>148042.12800999999</v>
      </c>
      <c r="N18" s="121">
        <f t="shared" si="0"/>
        <v>21606508.468533199</v>
      </c>
      <c r="O18" s="122">
        <f t="shared" si="1"/>
        <v>0.10559705169754091</v>
      </c>
    </row>
    <row r="19" spans="1:15" ht="15" customHeight="1" x14ac:dyDescent="0.2">
      <c r="A19" s="120" t="s">
        <v>246</v>
      </c>
      <c r="B19" s="121">
        <f>IFERROR(HLOOKUP(B$6,[1]cartera!$C$13:$BT$31,[1]cartera!$A26,FALSE)/1000,0)</f>
        <v>64210.548327400007</v>
      </c>
      <c r="C19" s="121">
        <f>IFERROR(HLOOKUP(C$6,[1]cartera!$C$13:$BT$31,[1]cartera!$A26,FALSE)/1000,0)</f>
        <v>2941066.7108740015</v>
      </c>
      <c r="D19" s="121">
        <f>IFERROR(HLOOKUP(D$6,[1]cartera!$C$13:$BT$31,[1]cartera!$A26,FALSE)/1000,0)</f>
        <v>3874912.9559147991</v>
      </c>
      <c r="E19" s="121">
        <f>IFERROR(HLOOKUP(E$6,[1]cartera!$C$13:$BT$31,[1]cartera!$A26,FALSE)/1000,0)</f>
        <v>839015.21092479979</v>
      </c>
      <c r="F19" s="121">
        <f>IFERROR(HLOOKUP(F$6,[1]cartera!$C$13:$BT$31,[1]cartera!$A26,FALSE)/1000,0)</f>
        <v>745441.66972339991</v>
      </c>
      <c r="G19" s="121">
        <f>IFERROR(HLOOKUP(G$6,[1]cartera!$C$13:$BT$31,[1]cartera!$A26,FALSE)/1000,0)</f>
        <v>258180.88082319987</v>
      </c>
      <c r="H19" s="121">
        <f>IFERROR(HLOOKUP(H$6,[1]cartera!$C$13:$BT$31,[1]cartera!$A26,FALSE)/1000,0)</f>
        <v>54127.067832000015</v>
      </c>
      <c r="I19" s="121">
        <f>IFERROR(HLOOKUP(I$6,[1]cartera!$C$13:$BT$31,[1]cartera!$A26,FALSE)/1000,0)</f>
        <v>37561.35118000002</v>
      </c>
      <c r="J19" s="121">
        <f>IFERROR(HLOOKUP(J$6,[1]cartera!$C$13:$BT$31,[1]cartera!$A26,FALSE)/1000,0)</f>
        <v>30.410550000000001</v>
      </c>
      <c r="K19" s="121">
        <f>IFERROR(HLOOKUP(K$6,[1]cartera!$C$13:$BT$31,[1]cartera!$A26,FALSE)/1000,0)</f>
        <v>186120.87611079999</v>
      </c>
      <c r="L19" s="121">
        <f>IFERROR(HLOOKUP(L$6,[1]cartera!$C$13:$BT$31,[1]cartera!$A26,FALSE)/1000,0)</f>
        <v>49843.165102799998</v>
      </c>
      <c r="M19" s="121">
        <f>IFERROR(HLOOKUP(M$6,[1]cartera!$C$13:$BT$31,[1]cartera!$A26,FALSE)/1000,0)</f>
        <v>17562.645299999996</v>
      </c>
      <c r="N19" s="121">
        <f t="shared" si="0"/>
        <v>9068073.4926632028</v>
      </c>
      <c r="O19" s="122">
        <f t="shared" si="1"/>
        <v>4.4318212116335638E-2</v>
      </c>
    </row>
    <row r="20" spans="1:15" ht="15" customHeight="1" x14ac:dyDescent="0.2">
      <c r="A20" s="120" t="s">
        <v>247</v>
      </c>
      <c r="B20" s="121">
        <f>IFERROR(HLOOKUP(B$6,[1]cartera!$C$13:$BT$31,[1]cartera!$A27,FALSE)/1000,0)</f>
        <v>138745.97360579998</v>
      </c>
      <c r="C20" s="121">
        <f>IFERROR(HLOOKUP(C$6,[1]cartera!$C$13:$BT$31,[1]cartera!$A27,FALSE)/1000,0)</f>
        <v>3087660.0661753989</v>
      </c>
      <c r="D20" s="121">
        <f>IFERROR(HLOOKUP(D$6,[1]cartera!$C$13:$BT$31,[1]cartera!$A27,FALSE)/1000,0)</f>
        <v>142877.83887819995</v>
      </c>
      <c r="E20" s="121">
        <f>IFERROR(HLOOKUP(E$6,[1]cartera!$C$13:$BT$31,[1]cartera!$A27,FALSE)/1000,0)</f>
        <v>396152.64040620014</v>
      </c>
      <c r="F20" s="121">
        <f>IFERROR(HLOOKUP(F$6,[1]cartera!$C$13:$BT$31,[1]cartera!$A27,FALSE)/1000,0)</f>
        <v>45242.72310659998</v>
      </c>
      <c r="G20" s="121">
        <f>IFERROR(HLOOKUP(G$6,[1]cartera!$C$13:$BT$31,[1]cartera!$A27,FALSE)/1000,0)</f>
        <v>603312.20332800003</v>
      </c>
      <c r="H20" s="121">
        <f>IFERROR(HLOOKUP(H$6,[1]cartera!$C$13:$BT$31,[1]cartera!$A27,FALSE)/1000,0)</f>
        <v>529335.62507719989</v>
      </c>
      <c r="I20" s="121">
        <f>IFERROR(HLOOKUP(I$6,[1]cartera!$C$13:$BT$31,[1]cartera!$A27,FALSE)/1000,0)</f>
        <v>80557.13428480002</v>
      </c>
      <c r="J20" s="121">
        <f>IFERROR(HLOOKUP(J$6,[1]cartera!$C$13:$BT$31,[1]cartera!$A27,FALSE)/1000,0)</f>
        <v>0</v>
      </c>
      <c r="K20" s="121">
        <f>IFERROR(HLOOKUP(K$6,[1]cartera!$C$13:$BT$31,[1]cartera!$A27,FALSE)/1000,0)</f>
        <v>196809.46542999995</v>
      </c>
      <c r="L20" s="121">
        <f>IFERROR(HLOOKUP(L$6,[1]cartera!$C$13:$BT$31,[1]cartera!$A27,FALSE)/1000,0)</f>
        <v>84941.603128199989</v>
      </c>
      <c r="M20" s="121">
        <f>IFERROR(HLOOKUP(M$6,[1]cartera!$C$13:$BT$31,[1]cartera!$A27,FALSE)/1000,0)</f>
        <v>29188.867189999983</v>
      </c>
      <c r="N20" s="121">
        <f t="shared" si="0"/>
        <v>5334824.1406103987</v>
      </c>
      <c r="O20" s="122">
        <f t="shared" si="1"/>
        <v>2.6072778088776005E-2</v>
      </c>
    </row>
    <row r="21" spans="1:15" ht="15" customHeight="1" x14ac:dyDescent="0.2">
      <c r="A21" s="120" t="s">
        <v>248</v>
      </c>
      <c r="B21" s="121">
        <f>IFERROR(HLOOKUP(B$6,[1]cartera!$C$13:$BT$31,[1]cartera!$A28,FALSE)/1000,0)</f>
        <v>8308960.6444507977</v>
      </c>
      <c r="C21" s="121">
        <f>IFERROR(HLOOKUP(C$6,[1]cartera!$C$13:$BT$31,[1]cartera!$A28,FALSE)/1000,0)</f>
        <v>2579611.7401701999</v>
      </c>
      <c r="D21" s="121">
        <f>IFERROR(HLOOKUP(D$6,[1]cartera!$C$13:$BT$31,[1]cartera!$A28,FALSE)/1000,0)</f>
        <v>963992.46268040012</v>
      </c>
      <c r="E21" s="121">
        <f>IFERROR(HLOOKUP(E$6,[1]cartera!$C$13:$BT$31,[1]cartera!$A28,FALSE)/1000,0)</f>
        <v>641396.47022479936</v>
      </c>
      <c r="F21" s="121">
        <f>IFERROR(HLOOKUP(F$6,[1]cartera!$C$13:$BT$31,[1]cartera!$A28,FALSE)/1000,0)</f>
        <v>3218754.0290079983</v>
      </c>
      <c r="G21" s="121">
        <f>IFERROR(HLOOKUP(G$6,[1]cartera!$C$13:$BT$31,[1]cartera!$A28,FALSE)/1000,0)</f>
        <v>776712.50208100001</v>
      </c>
      <c r="H21" s="121">
        <f>IFERROR(HLOOKUP(H$6,[1]cartera!$C$13:$BT$31,[1]cartera!$A28,FALSE)/1000,0)</f>
        <v>628302.53080340009</v>
      </c>
      <c r="I21" s="121">
        <f>IFERROR(HLOOKUP(I$6,[1]cartera!$C$13:$BT$31,[1]cartera!$A28,FALSE)/1000,0)</f>
        <v>701217.34262680006</v>
      </c>
      <c r="J21" s="121">
        <f>IFERROR(HLOOKUP(J$6,[1]cartera!$C$13:$BT$31,[1]cartera!$A28,FALSE)/1000,0)</f>
        <v>118.3235</v>
      </c>
      <c r="K21" s="121">
        <f>IFERROR(HLOOKUP(K$6,[1]cartera!$C$13:$BT$31,[1]cartera!$A28,FALSE)/1000,0)</f>
        <v>913579.17686000024</v>
      </c>
      <c r="L21" s="121">
        <f>IFERROR(HLOOKUP(L$6,[1]cartera!$C$13:$BT$31,[1]cartera!$A28,FALSE)/1000,0)</f>
        <v>231898.8200308001</v>
      </c>
      <c r="M21" s="121">
        <f>IFERROR(HLOOKUP(M$6,[1]cartera!$C$13:$BT$31,[1]cartera!$A28,FALSE)/1000,0)</f>
        <v>172423.64338999998</v>
      </c>
      <c r="N21" s="121">
        <f t="shared" si="0"/>
        <v>19136967.685826197</v>
      </c>
      <c r="O21" s="122">
        <f t="shared" si="1"/>
        <v>9.3527714993719452E-2</v>
      </c>
    </row>
    <row r="22" spans="1:15" ht="15" customHeight="1" x14ac:dyDescent="0.2">
      <c r="A22" s="120" t="s">
        <v>249</v>
      </c>
      <c r="B22" s="121">
        <f>IFERROR(HLOOKUP(B$6,[1]cartera!$C$13:$BT$31,[1]cartera!$A29,FALSE)/1000,0)</f>
        <v>0</v>
      </c>
      <c r="C22" s="121">
        <f>IFERROR(HLOOKUP(C$6,[1]cartera!$C$13:$BT$31,[1]cartera!$A29,FALSE)/1000,0)</f>
        <v>5479.3842300000024</v>
      </c>
      <c r="D22" s="121">
        <f>IFERROR(HLOOKUP(D$6,[1]cartera!$C$13:$BT$31,[1]cartera!$A29,FALSE)/1000,0)</f>
        <v>784.10297000000003</v>
      </c>
      <c r="E22" s="121">
        <f>IFERROR(HLOOKUP(E$6,[1]cartera!$C$13:$BT$31,[1]cartera!$A29,FALSE)/1000,0)</f>
        <v>83.27782999999998</v>
      </c>
      <c r="F22" s="121">
        <f>IFERROR(HLOOKUP(F$6,[1]cartera!$C$13:$BT$31,[1]cartera!$A29,FALSE)/1000,0)</f>
        <v>1793.6315499999996</v>
      </c>
      <c r="G22" s="121">
        <f>IFERROR(HLOOKUP(G$6,[1]cartera!$C$13:$BT$31,[1]cartera!$A29,FALSE)/1000,0)</f>
        <v>960.43439999999987</v>
      </c>
      <c r="H22" s="121">
        <f>IFERROR(HLOOKUP(H$6,[1]cartera!$C$13:$BT$31,[1]cartera!$A29,FALSE)/1000,0)</f>
        <v>606.02807999999982</v>
      </c>
      <c r="I22" s="121">
        <f>IFERROR(HLOOKUP(I$6,[1]cartera!$C$13:$BT$31,[1]cartera!$A29,FALSE)/1000,0)</f>
        <v>49250.902710000009</v>
      </c>
      <c r="J22" s="121">
        <f>IFERROR(HLOOKUP(J$6,[1]cartera!$C$13:$BT$31,[1]cartera!$A29,FALSE)/1000,0)</f>
        <v>0</v>
      </c>
      <c r="K22" s="121">
        <f>IFERROR(HLOOKUP(K$6,[1]cartera!$C$13:$BT$31,[1]cartera!$A29,FALSE)/1000,0)</f>
        <v>4098.7154699999992</v>
      </c>
      <c r="L22" s="121">
        <f>IFERROR(HLOOKUP(L$6,[1]cartera!$C$13:$BT$31,[1]cartera!$A29,FALSE)/1000,0)</f>
        <v>1101.7802000000001</v>
      </c>
      <c r="M22" s="121">
        <f>IFERROR(HLOOKUP(M$6,[1]cartera!$C$13:$BT$31,[1]cartera!$A29,FALSE)/1000,0)</f>
        <v>291.98216999999994</v>
      </c>
      <c r="N22" s="121">
        <f t="shared" si="0"/>
        <v>64450.239610000011</v>
      </c>
      <c r="O22" s="122">
        <f t="shared" si="1"/>
        <v>3.1498635209514222E-4</v>
      </c>
    </row>
    <row r="23" spans="1:15" ht="15" customHeight="1" x14ac:dyDescent="0.2">
      <c r="A23" s="120" t="s">
        <v>250</v>
      </c>
      <c r="B23" s="121">
        <f>IFERROR(HLOOKUP(B$6,[1]cartera!$C$13:$BT$31,[1]cartera!$A30,FALSE)/1000,0)</f>
        <v>933.01440000000002</v>
      </c>
      <c r="C23" s="121">
        <f>IFERROR(HLOOKUP(C$6,[1]cartera!$C$13:$BT$31,[1]cartera!$A30,FALSE)/1000,0)</f>
        <v>11187.411689999999</v>
      </c>
      <c r="D23" s="121">
        <f>IFERROR(HLOOKUP(D$6,[1]cartera!$C$13:$BT$31,[1]cartera!$A30,FALSE)/1000,0)</f>
        <v>1117.3306599999999</v>
      </c>
      <c r="E23" s="121">
        <f>IFERROR(HLOOKUP(E$6,[1]cartera!$C$13:$BT$31,[1]cartera!$A30,FALSE)/1000,0)</f>
        <v>18001.36421</v>
      </c>
      <c r="F23" s="121">
        <f>IFERROR(HLOOKUP(F$6,[1]cartera!$C$13:$BT$31,[1]cartera!$A30,FALSE)/1000,0)</f>
        <v>2002.3821304000001</v>
      </c>
      <c r="G23" s="121">
        <f>IFERROR(HLOOKUP(G$6,[1]cartera!$C$13:$BT$31,[1]cartera!$A30,FALSE)/1000,0)</f>
        <v>11092.79155</v>
      </c>
      <c r="H23" s="121">
        <f>IFERROR(HLOOKUP(H$6,[1]cartera!$C$13:$BT$31,[1]cartera!$A30,FALSE)/1000,0)</f>
        <v>3157.7432000000003</v>
      </c>
      <c r="I23" s="121">
        <f>IFERROR(HLOOKUP(I$6,[1]cartera!$C$13:$BT$31,[1]cartera!$A30,FALSE)/1000,0)</f>
        <v>103.54389999999999</v>
      </c>
      <c r="J23" s="121">
        <f>IFERROR(HLOOKUP(J$6,[1]cartera!$C$13:$BT$31,[1]cartera!$A30,FALSE)/1000,0)</f>
        <v>0</v>
      </c>
      <c r="K23" s="121">
        <f>IFERROR(HLOOKUP(K$6,[1]cartera!$C$13:$BT$31,[1]cartera!$A30,FALSE)/1000,0)</f>
        <v>240.31370000000001</v>
      </c>
      <c r="L23" s="121">
        <f>IFERROR(HLOOKUP(L$6,[1]cartera!$C$13:$BT$31,[1]cartera!$A30,FALSE)/1000,0)</f>
        <v>203.21127999999996</v>
      </c>
      <c r="M23" s="121">
        <f>IFERROR(HLOOKUP(M$6,[1]cartera!$C$13:$BT$31,[1]cartera!$A30,FALSE)/1000,0)</f>
        <v>0</v>
      </c>
      <c r="N23" s="121">
        <f t="shared" si="0"/>
        <v>48039.106720399999</v>
      </c>
      <c r="O23" s="122">
        <f t="shared" si="1"/>
        <v>2.3478055435220165E-4</v>
      </c>
    </row>
    <row r="24" spans="1:15" s="38" customFormat="1" ht="15" customHeight="1" x14ac:dyDescent="0.25">
      <c r="A24" s="120" t="s">
        <v>251</v>
      </c>
      <c r="B24" s="121">
        <f>IFERROR(HLOOKUP(B$6,[1]cartera!$C$13:$BT$31,[1]cartera!$A31,FALSE)/1000,0)</f>
        <v>18062.409432399996</v>
      </c>
      <c r="C24" s="121">
        <f>IFERROR(HLOOKUP(C$6,[1]cartera!$C$13:$BT$31,[1]cartera!$A31,FALSE)/1000,0)</f>
        <v>220515.95606199992</v>
      </c>
      <c r="D24" s="121">
        <f>IFERROR(HLOOKUP(D$6,[1]cartera!$C$13:$BT$31,[1]cartera!$A31,FALSE)/1000,0)</f>
        <v>150106.429164</v>
      </c>
      <c r="E24" s="121">
        <f>IFERROR(HLOOKUP(E$6,[1]cartera!$C$13:$BT$31,[1]cartera!$A31,FALSE)/1000,0)</f>
        <v>85424.553306999995</v>
      </c>
      <c r="F24" s="121">
        <f>IFERROR(HLOOKUP(F$6,[1]cartera!$C$13:$BT$31,[1]cartera!$A31,FALSE)/1000,0)</f>
        <v>106354.07139139999</v>
      </c>
      <c r="G24" s="121">
        <f>IFERROR(HLOOKUP(G$6,[1]cartera!$C$13:$BT$31,[1]cartera!$A31,FALSE)/1000,0)</f>
        <v>129504.71239879999</v>
      </c>
      <c r="H24" s="121">
        <f>IFERROR(HLOOKUP(H$6,[1]cartera!$C$13:$BT$31,[1]cartera!$A31,FALSE)/1000,0)</f>
        <v>20092.257363399993</v>
      </c>
      <c r="I24" s="121">
        <f>IFERROR(HLOOKUP(I$6,[1]cartera!$C$13:$BT$31,[1]cartera!$A31,FALSE)/1000,0)</f>
        <v>12016.19514</v>
      </c>
      <c r="J24" s="121">
        <f>IFERROR(HLOOKUP(J$6,[1]cartera!$C$13:$BT$31,[1]cartera!$A31,FALSE)/1000,0)</f>
        <v>0</v>
      </c>
      <c r="K24" s="121">
        <f>IFERROR(HLOOKUP(K$6,[1]cartera!$C$13:$BT$31,[1]cartera!$A31,FALSE)/1000,0)</f>
        <v>25045.027950000018</v>
      </c>
      <c r="L24" s="121">
        <f>IFERROR(HLOOKUP(L$6,[1]cartera!$C$13:$BT$31,[1]cartera!$A31,FALSE)/1000,0)</f>
        <v>19737.751712399997</v>
      </c>
      <c r="M24" s="121">
        <f>IFERROR(HLOOKUP(M$6,[1]cartera!$C$13:$BT$31,[1]cartera!$A31,FALSE)/1000,0)</f>
        <v>9339.456589999998</v>
      </c>
      <c r="N24" s="121">
        <f t="shared" si="0"/>
        <v>796198.82051139965</v>
      </c>
      <c r="O24" s="122">
        <f t="shared" si="1"/>
        <v>3.8912463868703471E-3</v>
      </c>
    </row>
    <row r="25" spans="1:15" ht="15" customHeight="1" x14ac:dyDescent="0.2">
      <c r="A25" s="123" t="s">
        <v>252</v>
      </c>
      <c r="B25" s="124">
        <f>SUM(B7:B24)</f>
        <v>23365999.380446598</v>
      </c>
      <c r="C25" s="124">
        <f t="shared" ref="C25:N25" si="2">SUM(C7:C24)</f>
        <v>35310382.218859598</v>
      </c>
      <c r="D25" s="124">
        <f t="shared" si="2"/>
        <v>27876633.0928954</v>
      </c>
      <c r="E25" s="124">
        <f t="shared" si="2"/>
        <v>20104186.789577596</v>
      </c>
      <c r="F25" s="124">
        <f t="shared" si="2"/>
        <v>18563145.884274993</v>
      </c>
      <c r="G25" s="124">
        <f t="shared" si="2"/>
        <v>14674686.446254797</v>
      </c>
      <c r="H25" s="124">
        <f t="shared" si="2"/>
        <v>11866605.530492399</v>
      </c>
      <c r="I25" s="124">
        <f t="shared" si="2"/>
        <v>19117962.215351809</v>
      </c>
      <c r="J25" s="124">
        <f t="shared" si="2"/>
        <v>81735.670682399999</v>
      </c>
      <c r="K25" s="124">
        <f t="shared" si="2"/>
        <v>19453855.770270202</v>
      </c>
      <c r="L25" s="124">
        <f t="shared" si="2"/>
        <v>4052856.2107824003</v>
      </c>
      <c r="M25" s="124">
        <f t="shared" si="2"/>
        <v>10144751.253710002</v>
      </c>
      <c r="N25" s="124">
        <f t="shared" si="2"/>
        <v>204612800.46359816</v>
      </c>
      <c r="O25" s="125">
        <f t="shared" si="1"/>
        <v>1</v>
      </c>
    </row>
    <row r="26" spans="1:15" ht="15" customHeight="1" x14ac:dyDescent="0.2">
      <c r="A26" s="126" t="s">
        <v>253</v>
      </c>
      <c r="B26" s="122">
        <f>B25/$N$25</f>
        <v>0.11419617603349087</v>
      </c>
      <c r="C26" s="122">
        <f t="shared" ref="C26:N26" si="3">C25/$N$25</f>
        <v>0.17257171662210607</v>
      </c>
      <c r="D26" s="122">
        <f t="shared" si="3"/>
        <v>0.13624090491765112</v>
      </c>
      <c r="E26" s="122">
        <f t="shared" si="3"/>
        <v>9.8254785350803356E-2</v>
      </c>
      <c r="F26" s="122">
        <f t="shared" si="3"/>
        <v>9.0723287312503634E-2</v>
      </c>
      <c r="G26" s="122">
        <f t="shared" si="3"/>
        <v>7.171929817199052E-2</v>
      </c>
      <c r="H26" s="122">
        <f t="shared" si="3"/>
        <v>5.7995421125197587E-2</v>
      </c>
      <c r="I26" s="122">
        <f t="shared" si="3"/>
        <v>9.3434829942386763E-2</v>
      </c>
      <c r="J26" s="122">
        <f t="shared" si="3"/>
        <v>3.9946508965816761E-4</v>
      </c>
      <c r="K26" s="122">
        <f t="shared" si="3"/>
        <v>9.507643571757457E-2</v>
      </c>
      <c r="L26" s="122">
        <f t="shared" si="3"/>
        <v>1.9807442161974748E-2</v>
      </c>
      <c r="M26" s="122">
        <f t="shared" si="3"/>
        <v>4.9580237554662732E-2</v>
      </c>
      <c r="N26" s="122">
        <f t="shared" si="3"/>
        <v>1</v>
      </c>
      <c r="O26" s="122"/>
    </row>
    <row r="27" spans="1:15" ht="15" customHeight="1" thickBot="1" x14ac:dyDescent="0.25">
      <c r="A27" s="127"/>
      <c r="B27" s="128"/>
      <c r="C27" s="129"/>
      <c r="D27" s="129"/>
      <c r="E27" s="129"/>
      <c r="F27" s="129"/>
      <c r="G27" s="129"/>
      <c r="H27" s="128"/>
      <c r="I27" s="128"/>
      <c r="J27" s="128"/>
      <c r="K27" s="128"/>
      <c r="L27" s="128"/>
      <c r="M27" s="128"/>
      <c r="N27" s="128"/>
      <c r="O27" s="130"/>
    </row>
    <row r="28" spans="1:15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47"/>
      <c r="I28" s="47"/>
      <c r="J28" s="47"/>
      <c r="K28" s="47"/>
      <c r="L28" s="47"/>
      <c r="M28" s="47"/>
      <c r="N28" s="47"/>
      <c r="O28" s="47"/>
    </row>
    <row r="29" spans="1:15" ht="15" customHeight="1" x14ac:dyDescent="0.2">
      <c r="A29" s="132"/>
      <c r="B29" s="38"/>
      <c r="C29" s="121"/>
      <c r="D29" s="121"/>
      <c r="E29" s="121"/>
      <c r="F29" s="121"/>
      <c r="G29" s="121"/>
      <c r="H29" s="38"/>
      <c r="I29" s="38"/>
      <c r="J29" s="38"/>
      <c r="K29" s="38"/>
      <c r="L29" s="38"/>
      <c r="M29" s="38"/>
      <c r="N29" s="38"/>
      <c r="O29" s="47"/>
    </row>
  </sheetData>
  <mergeCells count="4">
    <mergeCell ref="A1:O1"/>
    <mergeCell ref="A2:O2"/>
    <mergeCell ref="A3:O3"/>
    <mergeCell ref="A4:O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F856C-0A2E-44F2-9A2B-EF398064AAE9}">
  <sheetPr>
    <pageSetUpPr fitToPage="1"/>
  </sheetPr>
  <dimension ref="A1:O29"/>
  <sheetViews>
    <sheetView zoomScaleNormal="100" workbookViewId="0">
      <selection activeCell="G25" sqref="G25"/>
    </sheetView>
  </sheetViews>
  <sheetFormatPr defaultColWidth="11.42578125" defaultRowHeight="12.75" x14ac:dyDescent="0.2"/>
  <cols>
    <col min="1" max="1" width="53.5703125" style="133" customWidth="1"/>
    <col min="2" max="13" width="15.7109375" style="116" customWidth="1"/>
    <col min="14" max="14" width="14.42578125" style="116" customWidth="1"/>
    <col min="15" max="15" width="15.7109375" style="116" customWidth="1"/>
    <col min="16" max="256" width="11.42578125" style="116"/>
    <col min="257" max="257" width="53.5703125" style="116" customWidth="1"/>
    <col min="258" max="269" width="15.7109375" style="116" customWidth="1"/>
    <col min="270" max="270" width="14.42578125" style="116" customWidth="1"/>
    <col min="271" max="271" width="15.7109375" style="116" customWidth="1"/>
    <col min="272" max="512" width="11.42578125" style="116"/>
    <col min="513" max="513" width="53.5703125" style="116" customWidth="1"/>
    <col min="514" max="525" width="15.7109375" style="116" customWidth="1"/>
    <col min="526" max="526" width="14.42578125" style="116" customWidth="1"/>
    <col min="527" max="527" width="15.7109375" style="116" customWidth="1"/>
    <col min="528" max="768" width="11.42578125" style="116"/>
    <col min="769" max="769" width="53.5703125" style="116" customWidth="1"/>
    <col min="770" max="781" width="15.7109375" style="116" customWidth="1"/>
    <col min="782" max="782" width="14.42578125" style="116" customWidth="1"/>
    <col min="783" max="783" width="15.7109375" style="116" customWidth="1"/>
    <col min="784" max="1024" width="11.42578125" style="116"/>
    <col min="1025" max="1025" width="53.5703125" style="116" customWidth="1"/>
    <col min="1026" max="1037" width="15.7109375" style="116" customWidth="1"/>
    <col min="1038" max="1038" width="14.42578125" style="116" customWidth="1"/>
    <col min="1039" max="1039" width="15.7109375" style="116" customWidth="1"/>
    <col min="1040" max="1280" width="11.42578125" style="116"/>
    <col min="1281" max="1281" width="53.5703125" style="116" customWidth="1"/>
    <col min="1282" max="1293" width="15.7109375" style="116" customWidth="1"/>
    <col min="1294" max="1294" width="14.42578125" style="116" customWidth="1"/>
    <col min="1295" max="1295" width="15.7109375" style="116" customWidth="1"/>
    <col min="1296" max="1536" width="11.42578125" style="116"/>
    <col min="1537" max="1537" width="53.5703125" style="116" customWidth="1"/>
    <col min="1538" max="1549" width="15.7109375" style="116" customWidth="1"/>
    <col min="1550" max="1550" width="14.42578125" style="116" customWidth="1"/>
    <col min="1551" max="1551" width="15.7109375" style="116" customWidth="1"/>
    <col min="1552" max="1792" width="11.42578125" style="116"/>
    <col min="1793" max="1793" width="53.5703125" style="116" customWidth="1"/>
    <col min="1794" max="1805" width="15.7109375" style="116" customWidth="1"/>
    <col min="1806" max="1806" width="14.42578125" style="116" customWidth="1"/>
    <col min="1807" max="1807" width="15.7109375" style="116" customWidth="1"/>
    <col min="1808" max="2048" width="11.42578125" style="116"/>
    <col min="2049" max="2049" width="53.5703125" style="116" customWidth="1"/>
    <col min="2050" max="2061" width="15.7109375" style="116" customWidth="1"/>
    <col min="2062" max="2062" width="14.42578125" style="116" customWidth="1"/>
    <col min="2063" max="2063" width="15.7109375" style="116" customWidth="1"/>
    <col min="2064" max="2304" width="11.42578125" style="116"/>
    <col min="2305" max="2305" width="53.5703125" style="116" customWidth="1"/>
    <col min="2306" max="2317" width="15.7109375" style="116" customWidth="1"/>
    <col min="2318" max="2318" width="14.42578125" style="116" customWidth="1"/>
    <col min="2319" max="2319" width="15.7109375" style="116" customWidth="1"/>
    <col min="2320" max="2560" width="11.42578125" style="116"/>
    <col min="2561" max="2561" width="53.5703125" style="116" customWidth="1"/>
    <col min="2562" max="2573" width="15.7109375" style="116" customWidth="1"/>
    <col min="2574" max="2574" width="14.42578125" style="116" customWidth="1"/>
    <col min="2575" max="2575" width="15.7109375" style="116" customWidth="1"/>
    <col min="2576" max="2816" width="11.42578125" style="116"/>
    <col min="2817" max="2817" width="53.5703125" style="116" customWidth="1"/>
    <col min="2818" max="2829" width="15.7109375" style="116" customWidth="1"/>
    <col min="2830" max="2830" width="14.42578125" style="116" customWidth="1"/>
    <col min="2831" max="2831" width="15.7109375" style="116" customWidth="1"/>
    <col min="2832" max="3072" width="11.42578125" style="116"/>
    <col min="3073" max="3073" width="53.5703125" style="116" customWidth="1"/>
    <col min="3074" max="3085" width="15.7109375" style="116" customWidth="1"/>
    <col min="3086" max="3086" width="14.42578125" style="116" customWidth="1"/>
    <col min="3087" max="3087" width="15.7109375" style="116" customWidth="1"/>
    <col min="3088" max="3328" width="11.42578125" style="116"/>
    <col min="3329" max="3329" width="53.5703125" style="116" customWidth="1"/>
    <col min="3330" max="3341" width="15.7109375" style="116" customWidth="1"/>
    <col min="3342" max="3342" width="14.42578125" style="116" customWidth="1"/>
    <col min="3343" max="3343" width="15.7109375" style="116" customWidth="1"/>
    <col min="3344" max="3584" width="11.42578125" style="116"/>
    <col min="3585" max="3585" width="53.5703125" style="116" customWidth="1"/>
    <col min="3586" max="3597" width="15.7109375" style="116" customWidth="1"/>
    <col min="3598" max="3598" width="14.42578125" style="116" customWidth="1"/>
    <col min="3599" max="3599" width="15.7109375" style="116" customWidth="1"/>
    <col min="3600" max="3840" width="11.42578125" style="116"/>
    <col min="3841" max="3841" width="53.5703125" style="116" customWidth="1"/>
    <col min="3842" max="3853" width="15.7109375" style="116" customWidth="1"/>
    <col min="3854" max="3854" width="14.42578125" style="116" customWidth="1"/>
    <col min="3855" max="3855" width="15.7109375" style="116" customWidth="1"/>
    <col min="3856" max="4096" width="11.42578125" style="116"/>
    <col min="4097" max="4097" width="53.5703125" style="116" customWidth="1"/>
    <col min="4098" max="4109" width="15.7109375" style="116" customWidth="1"/>
    <col min="4110" max="4110" width="14.42578125" style="116" customWidth="1"/>
    <col min="4111" max="4111" width="15.7109375" style="116" customWidth="1"/>
    <col min="4112" max="4352" width="11.42578125" style="116"/>
    <col min="4353" max="4353" width="53.5703125" style="116" customWidth="1"/>
    <col min="4354" max="4365" width="15.7109375" style="116" customWidth="1"/>
    <col min="4366" max="4366" width="14.42578125" style="116" customWidth="1"/>
    <col min="4367" max="4367" width="15.7109375" style="116" customWidth="1"/>
    <col min="4368" max="4608" width="11.42578125" style="116"/>
    <col min="4609" max="4609" width="53.5703125" style="116" customWidth="1"/>
    <col min="4610" max="4621" width="15.7109375" style="116" customWidth="1"/>
    <col min="4622" max="4622" width="14.42578125" style="116" customWidth="1"/>
    <col min="4623" max="4623" width="15.7109375" style="116" customWidth="1"/>
    <col min="4624" max="4864" width="11.42578125" style="116"/>
    <col min="4865" max="4865" width="53.5703125" style="116" customWidth="1"/>
    <col min="4866" max="4877" width="15.7109375" style="116" customWidth="1"/>
    <col min="4878" max="4878" width="14.42578125" style="116" customWidth="1"/>
    <col min="4879" max="4879" width="15.7109375" style="116" customWidth="1"/>
    <col min="4880" max="5120" width="11.42578125" style="116"/>
    <col min="5121" max="5121" width="53.5703125" style="116" customWidth="1"/>
    <col min="5122" max="5133" width="15.7109375" style="116" customWidth="1"/>
    <col min="5134" max="5134" width="14.42578125" style="116" customWidth="1"/>
    <col min="5135" max="5135" width="15.7109375" style="116" customWidth="1"/>
    <col min="5136" max="5376" width="11.42578125" style="116"/>
    <col min="5377" max="5377" width="53.5703125" style="116" customWidth="1"/>
    <col min="5378" max="5389" width="15.7109375" style="116" customWidth="1"/>
    <col min="5390" max="5390" width="14.42578125" style="116" customWidth="1"/>
    <col min="5391" max="5391" width="15.7109375" style="116" customWidth="1"/>
    <col min="5392" max="5632" width="11.42578125" style="116"/>
    <col min="5633" max="5633" width="53.5703125" style="116" customWidth="1"/>
    <col min="5634" max="5645" width="15.7109375" style="116" customWidth="1"/>
    <col min="5646" max="5646" width="14.42578125" style="116" customWidth="1"/>
    <col min="5647" max="5647" width="15.7109375" style="116" customWidth="1"/>
    <col min="5648" max="5888" width="11.42578125" style="116"/>
    <col min="5889" max="5889" width="53.5703125" style="116" customWidth="1"/>
    <col min="5890" max="5901" width="15.7109375" style="116" customWidth="1"/>
    <col min="5902" max="5902" width="14.42578125" style="116" customWidth="1"/>
    <col min="5903" max="5903" width="15.7109375" style="116" customWidth="1"/>
    <col min="5904" max="6144" width="11.42578125" style="116"/>
    <col min="6145" max="6145" width="53.5703125" style="116" customWidth="1"/>
    <col min="6146" max="6157" width="15.7109375" style="116" customWidth="1"/>
    <col min="6158" max="6158" width="14.42578125" style="116" customWidth="1"/>
    <col min="6159" max="6159" width="15.7109375" style="116" customWidth="1"/>
    <col min="6160" max="6400" width="11.42578125" style="116"/>
    <col min="6401" max="6401" width="53.5703125" style="116" customWidth="1"/>
    <col min="6402" max="6413" width="15.7109375" style="116" customWidth="1"/>
    <col min="6414" max="6414" width="14.42578125" style="116" customWidth="1"/>
    <col min="6415" max="6415" width="15.7109375" style="116" customWidth="1"/>
    <col min="6416" max="6656" width="11.42578125" style="116"/>
    <col min="6657" max="6657" width="53.5703125" style="116" customWidth="1"/>
    <col min="6658" max="6669" width="15.7109375" style="116" customWidth="1"/>
    <col min="6670" max="6670" width="14.42578125" style="116" customWidth="1"/>
    <col min="6671" max="6671" width="15.7109375" style="116" customWidth="1"/>
    <col min="6672" max="6912" width="11.42578125" style="116"/>
    <col min="6913" max="6913" width="53.5703125" style="116" customWidth="1"/>
    <col min="6914" max="6925" width="15.7109375" style="116" customWidth="1"/>
    <col min="6926" max="6926" width="14.42578125" style="116" customWidth="1"/>
    <col min="6927" max="6927" width="15.7109375" style="116" customWidth="1"/>
    <col min="6928" max="7168" width="11.42578125" style="116"/>
    <col min="7169" max="7169" width="53.5703125" style="116" customWidth="1"/>
    <col min="7170" max="7181" width="15.7109375" style="116" customWidth="1"/>
    <col min="7182" max="7182" width="14.42578125" style="116" customWidth="1"/>
    <col min="7183" max="7183" width="15.7109375" style="116" customWidth="1"/>
    <col min="7184" max="7424" width="11.42578125" style="116"/>
    <col min="7425" max="7425" width="53.5703125" style="116" customWidth="1"/>
    <col min="7426" max="7437" width="15.7109375" style="116" customWidth="1"/>
    <col min="7438" max="7438" width="14.42578125" style="116" customWidth="1"/>
    <col min="7439" max="7439" width="15.7109375" style="116" customWidth="1"/>
    <col min="7440" max="7680" width="11.42578125" style="116"/>
    <col min="7681" max="7681" width="53.5703125" style="116" customWidth="1"/>
    <col min="7682" max="7693" width="15.7109375" style="116" customWidth="1"/>
    <col min="7694" max="7694" width="14.42578125" style="116" customWidth="1"/>
    <col min="7695" max="7695" width="15.7109375" style="116" customWidth="1"/>
    <col min="7696" max="7936" width="11.42578125" style="116"/>
    <col min="7937" max="7937" width="53.5703125" style="116" customWidth="1"/>
    <col min="7938" max="7949" width="15.7109375" style="116" customWidth="1"/>
    <col min="7950" max="7950" width="14.42578125" style="116" customWidth="1"/>
    <col min="7951" max="7951" width="15.7109375" style="116" customWidth="1"/>
    <col min="7952" max="8192" width="11.42578125" style="116"/>
    <col min="8193" max="8193" width="53.5703125" style="116" customWidth="1"/>
    <col min="8194" max="8205" width="15.7109375" style="116" customWidth="1"/>
    <col min="8206" max="8206" width="14.42578125" style="116" customWidth="1"/>
    <col min="8207" max="8207" width="15.7109375" style="116" customWidth="1"/>
    <col min="8208" max="8448" width="11.42578125" style="116"/>
    <col min="8449" max="8449" width="53.5703125" style="116" customWidth="1"/>
    <col min="8450" max="8461" width="15.7109375" style="116" customWidth="1"/>
    <col min="8462" max="8462" width="14.42578125" style="116" customWidth="1"/>
    <col min="8463" max="8463" width="15.7109375" style="116" customWidth="1"/>
    <col min="8464" max="8704" width="11.42578125" style="116"/>
    <col min="8705" max="8705" width="53.5703125" style="116" customWidth="1"/>
    <col min="8706" max="8717" width="15.7109375" style="116" customWidth="1"/>
    <col min="8718" max="8718" width="14.42578125" style="116" customWidth="1"/>
    <col min="8719" max="8719" width="15.7109375" style="116" customWidth="1"/>
    <col min="8720" max="8960" width="11.42578125" style="116"/>
    <col min="8961" max="8961" width="53.5703125" style="116" customWidth="1"/>
    <col min="8962" max="8973" width="15.7109375" style="116" customWidth="1"/>
    <col min="8974" max="8974" width="14.42578125" style="116" customWidth="1"/>
    <col min="8975" max="8975" width="15.7109375" style="116" customWidth="1"/>
    <col min="8976" max="9216" width="11.42578125" style="116"/>
    <col min="9217" max="9217" width="53.5703125" style="116" customWidth="1"/>
    <col min="9218" max="9229" width="15.7109375" style="116" customWidth="1"/>
    <col min="9230" max="9230" width="14.42578125" style="116" customWidth="1"/>
    <col min="9231" max="9231" width="15.7109375" style="116" customWidth="1"/>
    <col min="9232" max="9472" width="11.42578125" style="116"/>
    <col min="9473" max="9473" width="53.5703125" style="116" customWidth="1"/>
    <col min="9474" max="9485" width="15.7109375" style="116" customWidth="1"/>
    <col min="9486" max="9486" width="14.42578125" style="116" customWidth="1"/>
    <col min="9487" max="9487" width="15.7109375" style="116" customWidth="1"/>
    <col min="9488" max="9728" width="11.42578125" style="116"/>
    <col min="9729" max="9729" width="53.5703125" style="116" customWidth="1"/>
    <col min="9730" max="9741" width="15.7109375" style="116" customWidth="1"/>
    <col min="9742" max="9742" width="14.42578125" style="116" customWidth="1"/>
    <col min="9743" max="9743" width="15.7109375" style="116" customWidth="1"/>
    <col min="9744" max="9984" width="11.42578125" style="116"/>
    <col min="9985" max="9985" width="53.5703125" style="116" customWidth="1"/>
    <col min="9986" max="9997" width="15.7109375" style="116" customWidth="1"/>
    <col min="9998" max="9998" width="14.42578125" style="116" customWidth="1"/>
    <col min="9999" max="9999" width="15.7109375" style="116" customWidth="1"/>
    <col min="10000" max="10240" width="11.42578125" style="116"/>
    <col min="10241" max="10241" width="53.5703125" style="116" customWidth="1"/>
    <col min="10242" max="10253" width="15.7109375" style="116" customWidth="1"/>
    <col min="10254" max="10254" width="14.42578125" style="116" customWidth="1"/>
    <col min="10255" max="10255" width="15.7109375" style="116" customWidth="1"/>
    <col min="10256" max="10496" width="11.42578125" style="116"/>
    <col min="10497" max="10497" width="53.5703125" style="116" customWidth="1"/>
    <col min="10498" max="10509" width="15.7109375" style="116" customWidth="1"/>
    <col min="10510" max="10510" width="14.42578125" style="116" customWidth="1"/>
    <col min="10511" max="10511" width="15.7109375" style="116" customWidth="1"/>
    <col min="10512" max="10752" width="11.42578125" style="116"/>
    <col min="10753" max="10753" width="53.5703125" style="116" customWidth="1"/>
    <col min="10754" max="10765" width="15.7109375" style="116" customWidth="1"/>
    <col min="10766" max="10766" width="14.42578125" style="116" customWidth="1"/>
    <col min="10767" max="10767" width="15.7109375" style="116" customWidth="1"/>
    <col min="10768" max="11008" width="11.42578125" style="116"/>
    <col min="11009" max="11009" width="53.5703125" style="116" customWidth="1"/>
    <col min="11010" max="11021" width="15.7109375" style="116" customWidth="1"/>
    <col min="11022" max="11022" width="14.42578125" style="116" customWidth="1"/>
    <col min="11023" max="11023" width="15.7109375" style="116" customWidth="1"/>
    <col min="11024" max="11264" width="11.42578125" style="116"/>
    <col min="11265" max="11265" width="53.5703125" style="116" customWidth="1"/>
    <col min="11266" max="11277" width="15.7109375" style="116" customWidth="1"/>
    <col min="11278" max="11278" width="14.42578125" style="116" customWidth="1"/>
    <col min="11279" max="11279" width="15.7109375" style="116" customWidth="1"/>
    <col min="11280" max="11520" width="11.42578125" style="116"/>
    <col min="11521" max="11521" width="53.5703125" style="116" customWidth="1"/>
    <col min="11522" max="11533" width="15.7109375" style="116" customWidth="1"/>
    <col min="11534" max="11534" width="14.42578125" style="116" customWidth="1"/>
    <col min="11535" max="11535" width="15.7109375" style="116" customWidth="1"/>
    <col min="11536" max="11776" width="11.42578125" style="116"/>
    <col min="11777" max="11777" width="53.5703125" style="116" customWidth="1"/>
    <col min="11778" max="11789" width="15.7109375" style="116" customWidth="1"/>
    <col min="11790" max="11790" width="14.42578125" style="116" customWidth="1"/>
    <col min="11791" max="11791" width="15.7109375" style="116" customWidth="1"/>
    <col min="11792" max="12032" width="11.42578125" style="116"/>
    <col min="12033" max="12033" width="53.5703125" style="116" customWidth="1"/>
    <col min="12034" max="12045" width="15.7109375" style="116" customWidth="1"/>
    <col min="12046" max="12046" width="14.42578125" style="116" customWidth="1"/>
    <col min="12047" max="12047" width="15.7109375" style="116" customWidth="1"/>
    <col min="12048" max="12288" width="11.42578125" style="116"/>
    <col min="12289" max="12289" width="53.5703125" style="116" customWidth="1"/>
    <col min="12290" max="12301" width="15.7109375" style="116" customWidth="1"/>
    <col min="12302" max="12302" width="14.42578125" style="116" customWidth="1"/>
    <col min="12303" max="12303" width="15.7109375" style="116" customWidth="1"/>
    <col min="12304" max="12544" width="11.42578125" style="116"/>
    <col min="12545" max="12545" width="53.5703125" style="116" customWidth="1"/>
    <col min="12546" max="12557" width="15.7109375" style="116" customWidth="1"/>
    <col min="12558" max="12558" width="14.42578125" style="116" customWidth="1"/>
    <col min="12559" max="12559" width="15.7109375" style="116" customWidth="1"/>
    <col min="12560" max="12800" width="11.42578125" style="116"/>
    <col min="12801" max="12801" width="53.5703125" style="116" customWidth="1"/>
    <col min="12802" max="12813" width="15.7109375" style="116" customWidth="1"/>
    <col min="12814" max="12814" width="14.42578125" style="116" customWidth="1"/>
    <col min="12815" max="12815" width="15.7109375" style="116" customWidth="1"/>
    <col min="12816" max="13056" width="11.42578125" style="116"/>
    <col min="13057" max="13057" width="53.5703125" style="116" customWidth="1"/>
    <col min="13058" max="13069" width="15.7109375" style="116" customWidth="1"/>
    <col min="13070" max="13070" width="14.42578125" style="116" customWidth="1"/>
    <col min="13071" max="13071" width="15.7109375" style="116" customWidth="1"/>
    <col min="13072" max="13312" width="11.42578125" style="116"/>
    <col min="13313" max="13313" width="53.5703125" style="116" customWidth="1"/>
    <col min="13314" max="13325" width="15.7109375" style="116" customWidth="1"/>
    <col min="13326" max="13326" width="14.42578125" style="116" customWidth="1"/>
    <col min="13327" max="13327" width="15.7109375" style="116" customWidth="1"/>
    <col min="13328" max="13568" width="11.42578125" style="116"/>
    <col min="13569" max="13569" width="53.5703125" style="116" customWidth="1"/>
    <col min="13570" max="13581" width="15.7109375" style="116" customWidth="1"/>
    <col min="13582" max="13582" width="14.42578125" style="116" customWidth="1"/>
    <col min="13583" max="13583" width="15.7109375" style="116" customWidth="1"/>
    <col min="13584" max="13824" width="11.42578125" style="116"/>
    <col min="13825" max="13825" width="53.5703125" style="116" customWidth="1"/>
    <col min="13826" max="13837" width="15.7109375" style="116" customWidth="1"/>
    <col min="13838" max="13838" width="14.42578125" style="116" customWidth="1"/>
    <col min="13839" max="13839" width="15.7109375" style="116" customWidth="1"/>
    <col min="13840" max="14080" width="11.42578125" style="116"/>
    <col min="14081" max="14081" width="53.5703125" style="116" customWidth="1"/>
    <col min="14082" max="14093" width="15.7109375" style="116" customWidth="1"/>
    <col min="14094" max="14094" width="14.42578125" style="116" customWidth="1"/>
    <col min="14095" max="14095" width="15.7109375" style="116" customWidth="1"/>
    <col min="14096" max="14336" width="11.42578125" style="116"/>
    <col min="14337" max="14337" width="53.5703125" style="116" customWidth="1"/>
    <col min="14338" max="14349" width="15.7109375" style="116" customWidth="1"/>
    <col min="14350" max="14350" width="14.42578125" style="116" customWidth="1"/>
    <col min="14351" max="14351" width="15.7109375" style="116" customWidth="1"/>
    <col min="14352" max="14592" width="11.42578125" style="116"/>
    <col min="14593" max="14593" width="53.5703125" style="116" customWidth="1"/>
    <col min="14594" max="14605" width="15.7109375" style="116" customWidth="1"/>
    <col min="14606" max="14606" width="14.42578125" style="116" customWidth="1"/>
    <col min="14607" max="14607" width="15.7109375" style="116" customWidth="1"/>
    <col min="14608" max="14848" width="11.42578125" style="116"/>
    <col min="14849" max="14849" width="53.5703125" style="116" customWidth="1"/>
    <col min="14850" max="14861" width="15.7109375" style="116" customWidth="1"/>
    <col min="14862" max="14862" width="14.42578125" style="116" customWidth="1"/>
    <col min="14863" max="14863" width="15.7109375" style="116" customWidth="1"/>
    <col min="14864" max="15104" width="11.42578125" style="116"/>
    <col min="15105" max="15105" width="53.5703125" style="116" customWidth="1"/>
    <col min="15106" max="15117" width="15.7109375" style="116" customWidth="1"/>
    <col min="15118" max="15118" width="14.42578125" style="116" customWidth="1"/>
    <col min="15119" max="15119" width="15.7109375" style="116" customWidth="1"/>
    <col min="15120" max="15360" width="11.42578125" style="116"/>
    <col min="15361" max="15361" width="53.5703125" style="116" customWidth="1"/>
    <col min="15362" max="15373" width="15.7109375" style="116" customWidth="1"/>
    <col min="15374" max="15374" width="14.42578125" style="116" customWidth="1"/>
    <col min="15375" max="15375" width="15.7109375" style="116" customWidth="1"/>
    <col min="15376" max="15616" width="11.42578125" style="116"/>
    <col min="15617" max="15617" width="53.5703125" style="116" customWidth="1"/>
    <col min="15618" max="15629" width="15.7109375" style="116" customWidth="1"/>
    <col min="15630" max="15630" width="14.42578125" style="116" customWidth="1"/>
    <col min="15631" max="15631" width="15.7109375" style="116" customWidth="1"/>
    <col min="15632" max="15872" width="11.42578125" style="116"/>
    <col min="15873" max="15873" width="53.5703125" style="116" customWidth="1"/>
    <col min="15874" max="15885" width="15.7109375" style="116" customWidth="1"/>
    <col min="15886" max="15886" width="14.42578125" style="116" customWidth="1"/>
    <col min="15887" max="15887" width="15.7109375" style="116" customWidth="1"/>
    <col min="15888" max="16128" width="11.42578125" style="116"/>
    <col min="16129" max="16129" width="53.5703125" style="116" customWidth="1"/>
    <col min="16130" max="16141" width="15.7109375" style="116" customWidth="1"/>
    <col min="16142" max="16142" width="14.42578125" style="116" customWidth="1"/>
    <col min="16143" max="16143" width="15.7109375" style="116" customWidth="1"/>
    <col min="16144" max="16384" width="11.42578125" style="116"/>
  </cols>
  <sheetData>
    <row r="1" spans="1:15" s="18" customFormat="1" ht="30" customHeight="1" x14ac:dyDescent="0.25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</row>
    <row r="2" spans="1:15" s="18" customFormat="1" ht="15" customHeight="1" x14ac:dyDescent="0.25">
      <c r="A2" s="381" t="s">
        <v>255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</row>
    <row r="3" spans="1:15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</row>
    <row r="4" spans="1:15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ht="15" customHeight="1" x14ac:dyDescent="0.2">
      <c r="A5" s="11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ht="30" customHeight="1" x14ac:dyDescent="0.2">
      <c r="A6" s="117" t="s">
        <v>233</v>
      </c>
      <c r="B6" s="39" t="s">
        <v>70</v>
      </c>
      <c r="C6" s="39" t="s">
        <v>134</v>
      </c>
      <c r="D6" s="39" t="s">
        <v>68</v>
      </c>
      <c r="E6" s="39" t="s">
        <v>67</v>
      </c>
      <c r="F6" s="39" t="s">
        <v>61</v>
      </c>
      <c r="G6" s="39" t="s">
        <v>65</v>
      </c>
      <c r="H6" s="39" t="s">
        <v>62</v>
      </c>
      <c r="I6" s="39" t="s">
        <v>72</v>
      </c>
      <c r="J6" s="39" t="s">
        <v>69</v>
      </c>
      <c r="K6" s="39" t="s">
        <v>66</v>
      </c>
      <c r="L6" s="39" t="s">
        <v>63</v>
      </c>
      <c r="M6" s="39" t="s">
        <v>71</v>
      </c>
      <c r="N6" s="118" t="s">
        <v>234</v>
      </c>
      <c r="O6" s="119" t="s">
        <v>15</v>
      </c>
    </row>
    <row r="7" spans="1:15" ht="15" customHeight="1" x14ac:dyDescent="0.2">
      <c r="A7" s="120" t="s">
        <v>235</v>
      </c>
      <c r="B7" s="121">
        <f>IFERROR(HLOOKUP(B$6,[1]contingente!$C$13:$BT$31,[1]contingente!$A14,FALSE)/1000,0)</f>
        <v>21297.566199999987</v>
      </c>
      <c r="C7" s="121">
        <f>IFERROR(HLOOKUP(C$6,[1]contingente!$C$13:$BT$31,[1]contingente!$A14,FALSE)/1000,0)</f>
        <v>1304.9342351999999</v>
      </c>
      <c r="D7" s="121">
        <f>IFERROR(HLOOKUP(D$6,[1]contingente!$C$13:$BT$31,[1]contingente!$A14,FALSE)/1000,0)</f>
        <v>16266.235909999999</v>
      </c>
      <c r="E7" s="121">
        <f>IFERROR(HLOOKUP(E$6,[1]contingente!$C$13:$BT$31,[1]contingente!$A14,FALSE)/1000,0)</f>
        <v>7130.1344000000026</v>
      </c>
      <c r="F7" s="121">
        <f>IFERROR(HLOOKUP(F$6,[1]contingente!$C$13:$BT$31,[1]contingente!$A14,FALSE)/1000,0)</f>
        <v>5786.9951846000022</v>
      </c>
      <c r="G7" s="121">
        <f>IFERROR(HLOOKUP(G$6,[1]contingente!$C$13:$BT$31,[1]contingente!$A14,FALSE)/1000,0)</f>
        <v>34945.17887280001</v>
      </c>
      <c r="H7" s="121">
        <f>IFERROR(HLOOKUP(H$6,[1]contingente!$C$13:$BT$31,[1]contingente!$A14,FALSE)/1000,0)</f>
        <v>99967.774020000012</v>
      </c>
      <c r="I7" s="121">
        <f>IFERROR(HLOOKUP(I$6,[1]contingente!$C$13:$BT$31,[1]contingente!$A14,FALSE)/1000,0)</f>
        <v>0</v>
      </c>
      <c r="J7" s="121">
        <f>IFERROR(HLOOKUP(J$6,[1]contingente!$C$13:$BT$31,[1]contingente!$A14,FALSE)/1000,0)</f>
        <v>0</v>
      </c>
      <c r="K7" s="121">
        <f>IFERROR(HLOOKUP(K$6,[1]contingente!$C$13:$BT$31,[1]contingente!$A14,FALSE)/1000,0)</f>
        <v>529.74322999999993</v>
      </c>
      <c r="L7" s="121">
        <f>IFERROR(HLOOKUP(L$6,[1]contingente!$C$13:$BT$31,[1]contingente!$A14,FALSE)/1000,0)</f>
        <v>1124.5160500000002</v>
      </c>
      <c r="M7" s="121">
        <f>IFERROR(HLOOKUP(M$6,[1]contingente!$C$13:$BT$31,[1]contingente!$A14,FALSE)/1000,0)</f>
        <v>52523.421300000002</v>
      </c>
      <c r="N7" s="121">
        <f>SUM(B7:M7)</f>
        <v>240876.49940259999</v>
      </c>
      <c r="O7" s="122">
        <f>N7/$N$25</f>
        <v>1.5407062980643474E-2</v>
      </c>
    </row>
    <row r="8" spans="1:15" ht="15" customHeight="1" x14ac:dyDescent="0.2">
      <c r="A8" s="120" t="s">
        <v>236</v>
      </c>
      <c r="B8" s="121">
        <f>IFERROR(HLOOKUP(B$6,[1]contingente!$C$13:$BT$31,[1]contingente!$A15,FALSE)/1000,0)</f>
        <v>1.7948500000000001</v>
      </c>
      <c r="C8" s="121">
        <f>IFERROR(HLOOKUP(C$6,[1]contingente!$C$13:$BT$31,[1]contingente!$A15,FALSE)/1000,0)</f>
        <v>63.941739999999996</v>
      </c>
      <c r="D8" s="121">
        <f>IFERROR(HLOOKUP(D$6,[1]contingente!$C$13:$BT$31,[1]contingente!$A15,FALSE)/1000,0)</f>
        <v>151.20016000000001</v>
      </c>
      <c r="E8" s="121">
        <f>IFERROR(HLOOKUP(E$6,[1]contingente!$C$13:$BT$31,[1]contingente!$A15,FALSE)/1000,0)</f>
        <v>328.20647000000002</v>
      </c>
      <c r="F8" s="121">
        <f>IFERROR(HLOOKUP(F$6,[1]contingente!$C$13:$BT$31,[1]contingente!$A15,FALSE)/1000,0)</f>
        <v>0.46708999999999995</v>
      </c>
      <c r="G8" s="121">
        <f>IFERROR(HLOOKUP(G$6,[1]contingente!$C$13:$BT$31,[1]contingente!$A15,FALSE)/1000,0)</f>
        <v>899.44488999999999</v>
      </c>
      <c r="H8" s="121">
        <f>IFERROR(HLOOKUP(H$6,[1]contingente!$C$13:$BT$31,[1]contingente!$A15,FALSE)/1000,0)</f>
        <v>148.72304</v>
      </c>
      <c r="I8" s="121">
        <f>IFERROR(HLOOKUP(I$6,[1]contingente!$C$13:$BT$31,[1]contingente!$A15,FALSE)/1000,0)</f>
        <v>0</v>
      </c>
      <c r="J8" s="121">
        <f>IFERROR(HLOOKUP(J$6,[1]contingente!$C$13:$BT$31,[1]contingente!$A15,FALSE)/1000,0)</f>
        <v>0</v>
      </c>
      <c r="K8" s="121">
        <f>IFERROR(HLOOKUP(K$6,[1]contingente!$C$13:$BT$31,[1]contingente!$A15,FALSE)/1000,0)</f>
        <v>0</v>
      </c>
      <c r="L8" s="121">
        <f>IFERROR(HLOOKUP(L$6,[1]contingente!$C$13:$BT$31,[1]contingente!$A15,FALSE)/1000,0)</f>
        <v>2.5739200000000002</v>
      </c>
      <c r="M8" s="121">
        <f>IFERROR(HLOOKUP(M$6,[1]contingente!$C$13:$BT$31,[1]contingente!$A15,FALSE)/1000,0)</f>
        <v>4079.9406500000009</v>
      </c>
      <c r="N8" s="121">
        <f t="shared" ref="N8:N24" si="0">SUM(B8:M8)</f>
        <v>5676.2928100000008</v>
      </c>
      <c r="O8" s="122">
        <f t="shared" ref="O8:O25" si="1">N8/$N$25</f>
        <v>3.6306987621101134E-4</v>
      </c>
    </row>
    <row r="9" spans="1:15" ht="15" customHeight="1" x14ac:dyDescent="0.2">
      <c r="A9" s="120" t="s">
        <v>237</v>
      </c>
      <c r="B9" s="121">
        <f>IFERROR(HLOOKUP(B$6,[1]contingente!$C$13:$BT$31,[1]contingente!$A16,FALSE)/1000,0)</f>
        <v>4508.700783799999</v>
      </c>
      <c r="C9" s="121">
        <f>IFERROR(HLOOKUP(C$6,[1]contingente!$C$13:$BT$31,[1]contingente!$A16,FALSE)/1000,0)</f>
        <v>33647.949126</v>
      </c>
      <c r="D9" s="121">
        <f>IFERROR(HLOOKUP(D$6,[1]contingente!$C$13:$BT$31,[1]contingente!$A16,FALSE)/1000,0)</f>
        <v>10977.5928248</v>
      </c>
      <c r="E9" s="121">
        <f>IFERROR(HLOOKUP(E$6,[1]contingente!$C$13:$BT$31,[1]contingente!$A16,FALSE)/1000,0)</f>
        <v>121824.68578759997</v>
      </c>
      <c r="F9" s="121">
        <f>IFERROR(HLOOKUP(F$6,[1]contingente!$C$13:$BT$31,[1]contingente!$A16,FALSE)/1000,0)</f>
        <v>11953.257989600002</v>
      </c>
      <c r="G9" s="121">
        <f>IFERROR(HLOOKUP(G$6,[1]contingente!$C$13:$BT$31,[1]contingente!$A16,FALSE)/1000,0)</f>
        <v>17571.720000400011</v>
      </c>
      <c r="H9" s="121">
        <f>IFERROR(HLOOKUP(H$6,[1]contingente!$C$13:$BT$31,[1]contingente!$A16,FALSE)/1000,0)</f>
        <v>5804.8454552000012</v>
      </c>
      <c r="I9" s="121">
        <f>IFERROR(HLOOKUP(I$6,[1]contingente!$C$13:$BT$31,[1]contingente!$A16,FALSE)/1000,0)</f>
        <v>0</v>
      </c>
      <c r="J9" s="121">
        <f>IFERROR(HLOOKUP(J$6,[1]contingente!$C$13:$BT$31,[1]contingente!$A16,FALSE)/1000,0)</f>
        <v>0</v>
      </c>
      <c r="K9" s="121">
        <f>IFERROR(HLOOKUP(K$6,[1]contingente!$C$13:$BT$31,[1]contingente!$A16,FALSE)/1000,0)</f>
        <v>7627.4645399999999</v>
      </c>
      <c r="L9" s="121">
        <f>IFERROR(HLOOKUP(L$6,[1]contingente!$C$13:$BT$31,[1]contingente!$A16,FALSE)/1000,0)</f>
        <v>178.49846000000002</v>
      </c>
      <c r="M9" s="121">
        <f>IFERROR(HLOOKUP(M$6,[1]contingente!$C$13:$BT$31,[1]contingente!$A16,FALSE)/1000,0)</f>
        <v>1992.4824599999999</v>
      </c>
      <c r="N9" s="121">
        <f t="shared" si="0"/>
        <v>216087.19742739998</v>
      </c>
      <c r="O9" s="122">
        <f t="shared" si="1"/>
        <v>1.3821477264621674E-2</v>
      </c>
    </row>
    <row r="10" spans="1:15" ht="15" customHeight="1" x14ac:dyDescent="0.2">
      <c r="A10" s="120" t="s">
        <v>238</v>
      </c>
      <c r="B10" s="121">
        <f>IFERROR(HLOOKUP(B$6,[1]contingente!$C$13:$BT$31,[1]contingente!$A17,FALSE)/1000,0)</f>
        <v>25355.615650000003</v>
      </c>
      <c r="C10" s="121">
        <f>IFERROR(HLOOKUP(C$6,[1]contingente!$C$13:$BT$31,[1]contingente!$A17,FALSE)/1000,0)</f>
        <v>159.37305000000001</v>
      </c>
      <c r="D10" s="121">
        <f>IFERROR(HLOOKUP(D$6,[1]contingente!$C$13:$BT$31,[1]contingente!$A17,FALSE)/1000,0)</f>
        <v>27506.123159999999</v>
      </c>
      <c r="E10" s="121">
        <f>IFERROR(HLOOKUP(E$6,[1]contingente!$C$13:$BT$31,[1]contingente!$A17,FALSE)/1000,0)</f>
        <v>16863.300179999998</v>
      </c>
      <c r="F10" s="121">
        <f>IFERROR(HLOOKUP(F$6,[1]contingente!$C$13:$BT$31,[1]contingente!$A17,FALSE)/1000,0)</f>
        <v>584.32034839999994</v>
      </c>
      <c r="G10" s="121">
        <f>IFERROR(HLOOKUP(G$6,[1]contingente!$C$13:$BT$31,[1]contingente!$A17,FALSE)/1000,0)</f>
        <v>2053.7946400000005</v>
      </c>
      <c r="H10" s="121">
        <f>IFERROR(HLOOKUP(H$6,[1]contingente!$C$13:$BT$31,[1]contingente!$A17,FALSE)/1000,0)</f>
        <v>1156.5928100000003</v>
      </c>
      <c r="I10" s="121">
        <f>IFERROR(HLOOKUP(I$6,[1]contingente!$C$13:$BT$31,[1]contingente!$A17,FALSE)/1000,0)</f>
        <v>0</v>
      </c>
      <c r="J10" s="121">
        <f>IFERROR(HLOOKUP(J$6,[1]contingente!$C$13:$BT$31,[1]contingente!$A17,FALSE)/1000,0)</f>
        <v>0</v>
      </c>
      <c r="K10" s="121">
        <f>IFERROR(HLOOKUP(K$6,[1]contingente!$C$13:$BT$31,[1]contingente!$A17,FALSE)/1000,0)</f>
        <v>10509.388929999999</v>
      </c>
      <c r="L10" s="121">
        <f>IFERROR(HLOOKUP(L$6,[1]contingente!$C$13:$BT$31,[1]contingente!$A17,FALSE)/1000,0)</f>
        <v>46.962949999999999</v>
      </c>
      <c r="M10" s="121">
        <f>IFERROR(HLOOKUP(M$6,[1]contingente!$C$13:$BT$31,[1]contingente!$A17,FALSE)/1000,0)</f>
        <v>5491.8001399999985</v>
      </c>
      <c r="N10" s="121">
        <f t="shared" si="0"/>
        <v>89727.271858399996</v>
      </c>
      <c r="O10" s="122">
        <f t="shared" si="1"/>
        <v>5.7391805843752877E-3</v>
      </c>
    </row>
    <row r="11" spans="1:15" ht="15" customHeight="1" x14ac:dyDescent="0.2">
      <c r="A11" s="120" t="s">
        <v>239</v>
      </c>
      <c r="B11" s="121">
        <f>IFERROR(HLOOKUP(B$6,[1]contingente!$C$13:$BT$31,[1]contingente!$A18,FALSE)/1000,0)</f>
        <v>339919.24789660005</v>
      </c>
      <c r="C11" s="121">
        <f>IFERROR(HLOOKUP(C$6,[1]contingente!$C$13:$BT$31,[1]contingente!$A18,FALSE)/1000,0)</f>
        <v>139942.03012519999</v>
      </c>
      <c r="D11" s="121">
        <f>IFERROR(HLOOKUP(D$6,[1]contingente!$C$13:$BT$31,[1]contingente!$A18,FALSE)/1000,0)</f>
        <v>30755.40208</v>
      </c>
      <c r="E11" s="121">
        <f>IFERROR(HLOOKUP(E$6,[1]contingente!$C$13:$BT$31,[1]contingente!$A18,FALSE)/1000,0)</f>
        <v>413890.77411999996</v>
      </c>
      <c r="F11" s="121">
        <f>IFERROR(HLOOKUP(F$6,[1]contingente!$C$13:$BT$31,[1]contingente!$A18,FALSE)/1000,0)</f>
        <v>163936.17275939989</v>
      </c>
      <c r="G11" s="121">
        <f>IFERROR(HLOOKUP(G$6,[1]contingente!$C$13:$BT$31,[1]contingente!$A18,FALSE)/1000,0)</f>
        <v>34305.67897600001</v>
      </c>
      <c r="H11" s="121">
        <f>IFERROR(HLOOKUP(H$6,[1]contingente!$C$13:$BT$31,[1]contingente!$A18,FALSE)/1000,0)</f>
        <v>179901.27204999997</v>
      </c>
      <c r="I11" s="121">
        <f>IFERROR(HLOOKUP(I$6,[1]contingente!$C$13:$BT$31,[1]contingente!$A18,FALSE)/1000,0)</f>
        <v>0</v>
      </c>
      <c r="J11" s="121">
        <f>IFERROR(HLOOKUP(J$6,[1]contingente!$C$13:$BT$31,[1]contingente!$A18,FALSE)/1000,0)</f>
        <v>1702.41183</v>
      </c>
      <c r="K11" s="121">
        <f>IFERROR(HLOOKUP(K$6,[1]contingente!$C$13:$BT$31,[1]contingente!$A18,FALSE)/1000,0)</f>
        <v>266671.74249000003</v>
      </c>
      <c r="L11" s="121">
        <f>IFERROR(HLOOKUP(L$6,[1]contingente!$C$13:$BT$31,[1]contingente!$A18,FALSE)/1000,0)</f>
        <v>21503.99758000001</v>
      </c>
      <c r="M11" s="121">
        <f>IFERROR(HLOOKUP(M$6,[1]contingente!$C$13:$BT$31,[1]contingente!$A18,FALSE)/1000,0)</f>
        <v>46242.79015999999</v>
      </c>
      <c r="N11" s="121">
        <f t="shared" si="0"/>
        <v>1638771.5200672003</v>
      </c>
      <c r="O11" s="122">
        <f t="shared" si="1"/>
        <v>0.10481992258763149</v>
      </c>
    </row>
    <row r="12" spans="1:15" ht="15" customHeight="1" x14ac:dyDescent="0.2">
      <c r="A12" s="120" t="s">
        <v>240</v>
      </c>
      <c r="B12" s="121">
        <f>IFERROR(HLOOKUP(B$6,[1]contingente!$C$13:$BT$31,[1]contingente!$A19,FALSE)/1000,0)</f>
        <v>338080.79905999999</v>
      </c>
      <c r="C12" s="121">
        <f>IFERROR(HLOOKUP(C$6,[1]contingente!$C$13:$BT$31,[1]contingente!$A19,FALSE)/1000,0)</f>
        <v>416128.48444999999</v>
      </c>
      <c r="D12" s="121">
        <f>IFERROR(HLOOKUP(D$6,[1]contingente!$C$13:$BT$31,[1]contingente!$A19,FALSE)/1000,0)</f>
        <v>100889.17743</v>
      </c>
      <c r="E12" s="121">
        <f>IFERROR(HLOOKUP(E$6,[1]contingente!$C$13:$BT$31,[1]contingente!$A19,FALSE)/1000,0)</f>
        <v>82603.833640000012</v>
      </c>
      <c r="F12" s="121">
        <f>IFERROR(HLOOKUP(F$6,[1]contingente!$C$13:$BT$31,[1]contingente!$A19,FALSE)/1000,0)</f>
        <v>108028.28500579999</v>
      </c>
      <c r="G12" s="121">
        <f>IFERROR(HLOOKUP(G$6,[1]contingente!$C$13:$BT$31,[1]contingente!$A19,FALSE)/1000,0)</f>
        <v>5858.4267099999988</v>
      </c>
      <c r="H12" s="121">
        <f>IFERROR(HLOOKUP(H$6,[1]contingente!$C$13:$BT$31,[1]contingente!$A19,FALSE)/1000,0)</f>
        <v>13665.848140000002</v>
      </c>
      <c r="I12" s="121">
        <f>IFERROR(HLOOKUP(I$6,[1]contingente!$C$13:$BT$31,[1]contingente!$A19,FALSE)/1000,0)</f>
        <v>0</v>
      </c>
      <c r="J12" s="121">
        <f>IFERROR(HLOOKUP(J$6,[1]contingente!$C$13:$BT$31,[1]contingente!$A19,FALSE)/1000,0)</f>
        <v>0</v>
      </c>
      <c r="K12" s="121">
        <f>IFERROR(HLOOKUP(K$6,[1]contingente!$C$13:$BT$31,[1]contingente!$A19,FALSE)/1000,0)</f>
        <v>0</v>
      </c>
      <c r="L12" s="121">
        <f>IFERROR(HLOOKUP(L$6,[1]contingente!$C$13:$BT$31,[1]contingente!$A19,FALSE)/1000,0)</f>
        <v>2848.15681</v>
      </c>
      <c r="M12" s="121">
        <f>IFERROR(HLOOKUP(M$6,[1]contingente!$C$13:$BT$31,[1]contingente!$A19,FALSE)/1000,0)</f>
        <v>239.1892</v>
      </c>
      <c r="N12" s="121">
        <f t="shared" si="0"/>
        <v>1068342.2004457999</v>
      </c>
      <c r="O12" s="122">
        <f t="shared" si="1"/>
        <v>6.8333837497515565E-2</v>
      </c>
    </row>
    <row r="13" spans="1:15" ht="15" customHeight="1" x14ac:dyDescent="0.2">
      <c r="A13" s="120" t="s">
        <v>182</v>
      </c>
      <c r="B13" s="121">
        <f>IFERROR(HLOOKUP(B$6,[1]contingente!$C$13:$BT$31,[1]contingente!$A20,FALSE)/1000,0)</f>
        <v>647026.59509680024</v>
      </c>
      <c r="C13" s="121">
        <f>IFERROR(HLOOKUP(C$6,[1]contingente!$C$13:$BT$31,[1]contingente!$A20,FALSE)/1000,0)</f>
        <v>391988.13148519985</v>
      </c>
      <c r="D13" s="121">
        <f>IFERROR(HLOOKUP(D$6,[1]contingente!$C$13:$BT$31,[1]contingente!$A20,FALSE)/1000,0)</f>
        <v>86650.380281199978</v>
      </c>
      <c r="E13" s="121">
        <f>IFERROR(HLOOKUP(E$6,[1]contingente!$C$13:$BT$31,[1]contingente!$A20,FALSE)/1000,0)</f>
        <v>404091.54951000016</v>
      </c>
      <c r="F13" s="121">
        <f>IFERROR(HLOOKUP(F$6,[1]contingente!$C$13:$BT$31,[1]contingente!$A20,FALSE)/1000,0)</f>
        <v>42978.126032999993</v>
      </c>
      <c r="G13" s="121">
        <f>IFERROR(HLOOKUP(G$6,[1]contingente!$C$13:$BT$31,[1]contingente!$A20,FALSE)/1000,0)</f>
        <v>109883.69231240005</v>
      </c>
      <c r="H13" s="121">
        <f>IFERROR(HLOOKUP(H$6,[1]contingente!$C$13:$BT$31,[1]contingente!$A20,FALSE)/1000,0)</f>
        <v>250750.50109280006</v>
      </c>
      <c r="I13" s="121">
        <f>IFERROR(HLOOKUP(I$6,[1]contingente!$C$13:$BT$31,[1]contingente!$A20,FALSE)/1000,0)</f>
        <v>13.72</v>
      </c>
      <c r="J13" s="121">
        <f>IFERROR(HLOOKUP(J$6,[1]contingente!$C$13:$BT$31,[1]contingente!$A20,FALSE)/1000,0)</f>
        <v>0</v>
      </c>
      <c r="K13" s="121">
        <f>IFERROR(HLOOKUP(K$6,[1]contingente!$C$13:$BT$31,[1]contingente!$A20,FALSE)/1000,0)</f>
        <v>5779.6418700000013</v>
      </c>
      <c r="L13" s="121">
        <f>IFERROR(HLOOKUP(L$6,[1]contingente!$C$13:$BT$31,[1]contingente!$A20,FALSE)/1000,0)</f>
        <v>183866.29674119991</v>
      </c>
      <c r="M13" s="121">
        <f>IFERROR(HLOOKUP(M$6,[1]contingente!$C$13:$BT$31,[1]contingente!$A20,FALSE)/1000,0)</f>
        <v>366506.78715999989</v>
      </c>
      <c r="N13" s="121">
        <f t="shared" si="0"/>
        <v>2489535.4215825996</v>
      </c>
      <c r="O13" s="122">
        <f t="shared" si="1"/>
        <v>0.15923690824133549</v>
      </c>
    </row>
    <row r="14" spans="1:15" ht="15" customHeight="1" x14ac:dyDescent="0.2">
      <c r="A14" s="120" t="s">
        <v>241</v>
      </c>
      <c r="B14" s="121">
        <f>IFERROR(HLOOKUP(B$6,[1]contingente!$C$13:$BT$31,[1]contingente!$A21,FALSE)/1000,0)</f>
        <v>211903.81661420013</v>
      </c>
      <c r="C14" s="121">
        <f>IFERROR(HLOOKUP(C$6,[1]contingente!$C$13:$BT$31,[1]contingente!$A21,FALSE)/1000,0)</f>
        <v>37671.790490000014</v>
      </c>
      <c r="D14" s="121">
        <f>IFERROR(HLOOKUP(D$6,[1]contingente!$C$13:$BT$31,[1]contingente!$A21,FALSE)/1000,0)</f>
        <v>191264.86516579991</v>
      </c>
      <c r="E14" s="121">
        <f>IFERROR(HLOOKUP(E$6,[1]contingente!$C$13:$BT$31,[1]contingente!$A21,FALSE)/1000,0)</f>
        <v>644620.39960699982</v>
      </c>
      <c r="F14" s="121">
        <f>IFERROR(HLOOKUP(F$6,[1]contingente!$C$13:$BT$31,[1]contingente!$A21,FALSE)/1000,0)</f>
        <v>111002.17318339999</v>
      </c>
      <c r="G14" s="121">
        <f>IFERROR(HLOOKUP(G$6,[1]contingente!$C$13:$BT$31,[1]contingente!$A21,FALSE)/1000,0)</f>
        <v>86933.139907200006</v>
      </c>
      <c r="H14" s="121">
        <f>IFERROR(HLOOKUP(H$6,[1]contingente!$C$13:$BT$31,[1]contingente!$A21,FALSE)/1000,0)</f>
        <v>161574.69871999999</v>
      </c>
      <c r="I14" s="121">
        <f>IFERROR(HLOOKUP(I$6,[1]contingente!$C$13:$BT$31,[1]contingente!$A21,FALSE)/1000,0)</f>
        <v>26.935400000000001</v>
      </c>
      <c r="J14" s="121">
        <f>IFERROR(HLOOKUP(J$6,[1]contingente!$C$13:$BT$31,[1]contingente!$A21,FALSE)/1000,0)</f>
        <v>3606.3595295999999</v>
      </c>
      <c r="K14" s="121">
        <f>IFERROR(HLOOKUP(K$6,[1]contingente!$C$13:$BT$31,[1]contingente!$A21,FALSE)/1000,0)</f>
        <v>44029.203133800002</v>
      </c>
      <c r="L14" s="121">
        <f>IFERROR(HLOOKUP(L$6,[1]contingente!$C$13:$BT$31,[1]contingente!$A21,FALSE)/1000,0)</f>
        <v>9147.9113000000034</v>
      </c>
      <c r="M14" s="121">
        <f>IFERROR(HLOOKUP(M$6,[1]contingente!$C$13:$BT$31,[1]contingente!$A21,FALSE)/1000,0)</f>
        <v>160802.18829999995</v>
      </c>
      <c r="N14" s="121">
        <f t="shared" si="0"/>
        <v>1662583.481351</v>
      </c>
      <c r="O14" s="122">
        <f t="shared" si="1"/>
        <v>0.10634299515013564</v>
      </c>
    </row>
    <row r="15" spans="1:15" ht="15" customHeight="1" x14ac:dyDescent="0.2">
      <c r="A15" s="120" t="s">
        <v>242</v>
      </c>
      <c r="B15" s="121">
        <f>IFERROR(HLOOKUP(B$6,[1]contingente!$C$13:$BT$31,[1]contingente!$A22,FALSE)/1000,0)</f>
        <v>9353.1427200000016</v>
      </c>
      <c r="C15" s="121">
        <f>IFERROR(HLOOKUP(C$6,[1]contingente!$C$13:$BT$31,[1]contingente!$A22,FALSE)/1000,0)</f>
        <v>1337.7527168000001</v>
      </c>
      <c r="D15" s="121">
        <f>IFERROR(HLOOKUP(D$6,[1]contingente!$C$13:$BT$31,[1]contingente!$A22,FALSE)/1000,0)</f>
        <v>6294.1528600000001</v>
      </c>
      <c r="E15" s="121">
        <f>IFERROR(HLOOKUP(E$6,[1]contingente!$C$13:$BT$31,[1]contingente!$A22,FALSE)/1000,0)</f>
        <v>5574.8782499999998</v>
      </c>
      <c r="F15" s="121">
        <f>IFERROR(HLOOKUP(F$6,[1]contingente!$C$13:$BT$31,[1]contingente!$A22,FALSE)/1000,0)</f>
        <v>2588.4309911999999</v>
      </c>
      <c r="G15" s="121">
        <f>IFERROR(HLOOKUP(G$6,[1]contingente!$C$13:$BT$31,[1]contingente!$A22,FALSE)/1000,0)</f>
        <v>6430.5822567999994</v>
      </c>
      <c r="H15" s="121">
        <f>IFERROR(HLOOKUP(H$6,[1]contingente!$C$13:$BT$31,[1]contingente!$A22,FALSE)/1000,0)</f>
        <v>6990.3597900000032</v>
      </c>
      <c r="I15" s="121">
        <f>IFERROR(HLOOKUP(I$6,[1]contingente!$C$13:$BT$31,[1]contingente!$A22,FALSE)/1000,0)</f>
        <v>0</v>
      </c>
      <c r="J15" s="121">
        <f>IFERROR(HLOOKUP(J$6,[1]contingente!$C$13:$BT$31,[1]contingente!$A22,FALSE)/1000,0)</f>
        <v>0</v>
      </c>
      <c r="K15" s="121">
        <f>IFERROR(HLOOKUP(K$6,[1]contingente!$C$13:$BT$31,[1]contingente!$A22,FALSE)/1000,0)</f>
        <v>84.938290000000009</v>
      </c>
      <c r="L15" s="121">
        <f>IFERROR(HLOOKUP(L$6,[1]contingente!$C$13:$BT$31,[1]contingente!$A22,FALSE)/1000,0)</f>
        <v>1887.0460499999999</v>
      </c>
      <c r="M15" s="121">
        <f>IFERROR(HLOOKUP(M$6,[1]contingente!$C$13:$BT$31,[1]contingente!$A22,FALSE)/1000,0)</f>
        <v>31038.156349999987</v>
      </c>
      <c r="N15" s="121">
        <f t="shared" si="0"/>
        <v>71579.440274799985</v>
      </c>
      <c r="O15" s="122">
        <f t="shared" si="1"/>
        <v>4.5783999151772278E-3</v>
      </c>
    </row>
    <row r="16" spans="1:15" ht="15" customHeight="1" x14ac:dyDescent="0.2">
      <c r="A16" s="120" t="s">
        <v>243</v>
      </c>
      <c r="B16" s="121">
        <f>IFERROR(HLOOKUP(B$6,[1]contingente!$C$13:$BT$31,[1]contingente!$A23,FALSE)/1000,0)</f>
        <v>26870.623997199993</v>
      </c>
      <c r="C16" s="121">
        <f>IFERROR(HLOOKUP(C$6,[1]contingente!$C$13:$BT$31,[1]contingente!$A23,FALSE)/1000,0)</f>
        <v>13174.585541800001</v>
      </c>
      <c r="D16" s="121">
        <f>IFERROR(HLOOKUP(D$6,[1]contingente!$C$13:$BT$31,[1]contingente!$A23,FALSE)/1000,0)</f>
        <v>8784.3454400000028</v>
      </c>
      <c r="E16" s="121">
        <f>IFERROR(HLOOKUP(E$6,[1]contingente!$C$13:$BT$31,[1]contingente!$A23,FALSE)/1000,0)</f>
        <v>70988.269947599998</v>
      </c>
      <c r="F16" s="121">
        <f>IFERROR(HLOOKUP(F$6,[1]contingente!$C$13:$BT$31,[1]contingente!$A23,FALSE)/1000,0)</f>
        <v>25861.758376599992</v>
      </c>
      <c r="G16" s="121">
        <f>IFERROR(HLOOKUP(G$6,[1]contingente!$C$13:$BT$31,[1]contingente!$A23,FALSE)/1000,0)</f>
        <v>15984.17300000001</v>
      </c>
      <c r="H16" s="121">
        <f>IFERROR(HLOOKUP(H$6,[1]contingente!$C$13:$BT$31,[1]contingente!$A23,FALSE)/1000,0)</f>
        <v>27685.657157799986</v>
      </c>
      <c r="I16" s="121">
        <f>IFERROR(HLOOKUP(I$6,[1]contingente!$C$13:$BT$31,[1]contingente!$A23,FALSE)/1000,0)</f>
        <v>0</v>
      </c>
      <c r="J16" s="121">
        <f>IFERROR(HLOOKUP(J$6,[1]contingente!$C$13:$BT$31,[1]contingente!$A23,FALSE)/1000,0)</f>
        <v>560.71187999999984</v>
      </c>
      <c r="K16" s="121">
        <f>IFERROR(HLOOKUP(K$6,[1]contingente!$C$13:$BT$31,[1]contingente!$A23,FALSE)/1000,0)</f>
        <v>8904.809140000003</v>
      </c>
      <c r="L16" s="121">
        <f>IFERROR(HLOOKUP(L$6,[1]contingente!$C$13:$BT$31,[1]contingente!$A23,FALSE)/1000,0)</f>
        <v>2214.5454199999999</v>
      </c>
      <c r="M16" s="121">
        <f>IFERROR(HLOOKUP(M$6,[1]contingente!$C$13:$BT$31,[1]contingente!$A23,FALSE)/1000,0)</f>
        <v>38753.13564000003</v>
      </c>
      <c r="N16" s="121">
        <f t="shared" si="0"/>
        <v>239782.61554100001</v>
      </c>
      <c r="O16" s="122">
        <f t="shared" si="1"/>
        <v>1.5337095434656301E-2</v>
      </c>
    </row>
    <row r="17" spans="1:15" ht="15" customHeight="1" x14ac:dyDescent="0.2">
      <c r="A17" s="120" t="s">
        <v>244</v>
      </c>
      <c r="B17" s="121">
        <f>IFERROR(HLOOKUP(B$6,[1]contingente!$C$13:$BT$31,[1]contingente!$A24,FALSE)/1000,0)</f>
        <v>364574.15849359997</v>
      </c>
      <c r="C17" s="121">
        <f>IFERROR(HLOOKUP(C$6,[1]contingente!$C$13:$BT$31,[1]contingente!$A24,FALSE)/1000,0)</f>
        <v>422363.36514119984</v>
      </c>
      <c r="D17" s="121">
        <f>IFERROR(HLOOKUP(D$6,[1]contingente!$C$13:$BT$31,[1]contingente!$A24,FALSE)/1000,0)</f>
        <v>777563.65058380028</v>
      </c>
      <c r="E17" s="121">
        <f>IFERROR(HLOOKUP(E$6,[1]contingente!$C$13:$BT$31,[1]contingente!$A24,FALSE)/1000,0)</f>
        <v>4075750.2492796006</v>
      </c>
      <c r="F17" s="121">
        <f>IFERROR(HLOOKUP(F$6,[1]contingente!$C$13:$BT$31,[1]contingente!$A24,FALSE)/1000,0)</f>
        <v>554954.18329939968</v>
      </c>
      <c r="G17" s="121">
        <f>IFERROR(HLOOKUP(G$6,[1]contingente!$C$13:$BT$31,[1]contingente!$A24,FALSE)/1000,0)</f>
        <v>190018.23098920006</v>
      </c>
      <c r="H17" s="121">
        <f>IFERROR(HLOOKUP(H$6,[1]contingente!$C$13:$BT$31,[1]contingente!$A24,FALSE)/1000,0)</f>
        <v>43370.146940000013</v>
      </c>
      <c r="I17" s="121">
        <f>IFERROR(HLOOKUP(I$6,[1]contingente!$C$13:$BT$31,[1]contingente!$A24,FALSE)/1000,0)</f>
        <v>0</v>
      </c>
      <c r="J17" s="121">
        <f>IFERROR(HLOOKUP(J$6,[1]contingente!$C$13:$BT$31,[1]contingente!$A24,FALSE)/1000,0)</f>
        <v>12976</v>
      </c>
      <c r="K17" s="121">
        <f>IFERROR(HLOOKUP(K$6,[1]contingente!$C$13:$BT$31,[1]contingente!$A24,FALSE)/1000,0)</f>
        <v>6386.0007700000015</v>
      </c>
      <c r="L17" s="121">
        <f>IFERROR(HLOOKUP(L$6,[1]contingente!$C$13:$BT$31,[1]contingente!$A24,FALSE)/1000,0)</f>
        <v>8661.6345200000014</v>
      </c>
      <c r="M17" s="121">
        <f>IFERROR(HLOOKUP(M$6,[1]contingente!$C$13:$BT$31,[1]contingente!$A24,FALSE)/1000,0)</f>
        <v>618.22203999999999</v>
      </c>
      <c r="N17" s="121">
        <f t="shared" si="0"/>
        <v>6457235.8420568006</v>
      </c>
      <c r="O17" s="122">
        <f t="shared" si="1"/>
        <v>0.4130209445345488</v>
      </c>
    </row>
    <row r="18" spans="1:15" ht="15" customHeight="1" x14ac:dyDescent="0.2">
      <c r="A18" s="120" t="s">
        <v>245</v>
      </c>
      <c r="B18" s="121">
        <f>IFERROR(HLOOKUP(B$6,[1]contingente!$C$13:$BT$31,[1]contingente!$A25,FALSE)/1000,0)</f>
        <v>89647.500845600021</v>
      </c>
      <c r="C18" s="121">
        <f>IFERROR(HLOOKUP(C$6,[1]contingente!$C$13:$BT$31,[1]contingente!$A25,FALSE)/1000,0)</f>
        <v>15000.530957599996</v>
      </c>
      <c r="D18" s="121">
        <f>IFERROR(HLOOKUP(D$6,[1]contingente!$C$13:$BT$31,[1]contingente!$A25,FALSE)/1000,0)</f>
        <v>197104.88762719993</v>
      </c>
      <c r="E18" s="121">
        <f>IFERROR(HLOOKUP(E$6,[1]contingente!$C$13:$BT$31,[1]contingente!$A25,FALSE)/1000,0)</f>
        <v>130379.51217919993</v>
      </c>
      <c r="F18" s="121">
        <f>IFERROR(HLOOKUP(F$6,[1]contingente!$C$13:$BT$31,[1]contingente!$A25,FALSE)/1000,0)</f>
        <v>95771.604620400016</v>
      </c>
      <c r="G18" s="121">
        <f>IFERROR(HLOOKUP(G$6,[1]contingente!$C$13:$BT$31,[1]contingente!$A25,FALSE)/1000,0)</f>
        <v>35128.543197800012</v>
      </c>
      <c r="H18" s="121">
        <f>IFERROR(HLOOKUP(H$6,[1]contingente!$C$13:$BT$31,[1]contingente!$A25,FALSE)/1000,0)</f>
        <v>59444.691246800016</v>
      </c>
      <c r="I18" s="121">
        <f>IFERROR(HLOOKUP(I$6,[1]contingente!$C$13:$BT$31,[1]contingente!$A25,FALSE)/1000,0)</f>
        <v>0</v>
      </c>
      <c r="J18" s="121">
        <f>IFERROR(HLOOKUP(J$6,[1]contingente!$C$13:$BT$31,[1]contingente!$A25,FALSE)/1000,0)</f>
        <v>1683.76324</v>
      </c>
      <c r="K18" s="121">
        <f>IFERROR(HLOOKUP(K$6,[1]contingente!$C$13:$BT$31,[1]contingente!$A25,FALSE)/1000,0)</f>
        <v>1291.2547200000001</v>
      </c>
      <c r="L18" s="121">
        <f>IFERROR(HLOOKUP(L$6,[1]contingente!$C$13:$BT$31,[1]contingente!$A25,FALSE)/1000,0)</f>
        <v>13010.129770200005</v>
      </c>
      <c r="M18" s="121">
        <f>IFERROR(HLOOKUP(M$6,[1]contingente!$C$13:$BT$31,[1]contingente!$A25,FALSE)/1000,0)</f>
        <v>33883.916750000026</v>
      </c>
      <c r="N18" s="121">
        <f t="shared" si="0"/>
        <v>672346.33515479986</v>
      </c>
      <c r="O18" s="122">
        <f t="shared" si="1"/>
        <v>4.3004952148615515E-2</v>
      </c>
    </row>
    <row r="19" spans="1:15" ht="15" customHeight="1" x14ac:dyDescent="0.2">
      <c r="A19" s="120" t="s">
        <v>246</v>
      </c>
      <c r="B19" s="121">
        <f>IFERROR(HLOOKUP(B$6,[1]contingente!$C$13:$BT$31,[1]contingente!$A26,FALSE)/1000,0)</f>
        <v>186.91281000000004</v>
      </c>
      <c r="C19" s="121">
        <f>IFERROR(HLOOKUP(C$6,[1]contingente!$C$13:$BT$31,[1]contingente!$A26,FALSE)/1000,0)</f>
        <v>26253.123832199999</v>
      </c>
      <c r="D19" s="121">
        <f>IFERROR(HLOOKUP(D$6,[1]contingente!$C$13:$BT$31,[1]contingente!$A26,FALSE)/1000,0)</f>
        <v>19785.734621200008</v>
      </c>
      <c r="E19" s="121">
        <f>IFERROR(HLOOKUP(E$6,[1]contingente!$C$13:$BT$31,[1]contingente!$A26,FALSE)/1000,0)</f>
        <v>7930.4672000000019</v>
      </c>
      <c r="F19" s="121">
        <f>IFERROR(HLOOKUP(F$6,[1]contingente!$C$13:$BT$31,[1]contingente!$A26,FALSE)/1000,0)</f>
        <v>18828.962754600001</v>
      </c>
      <c r="G19" s="121">
        <f>IFERROR(HLOOKUP(G$6,[1]contingente!$C$13:$BT$31,[1]contingente!$A26,FALSE)/1000,0)</f>
        <v>5956.3116</v>
      </c>
      <c r="H19" s="121">
        <f>IFERROR(HLOOKUP(H$6,[1]contingente!$C$13:$BT$31,[1]contingente!$A26,FALSE)/1000,0)</f>
        <v>2556.0889899999997</v>
      </c>
      <c r="I19" s="121">
        <f>IFERROR(HLOOKUP(I$6,[1]contingente!$C$13:$BT$31,[1]contingente!$A26,FALSE)/1000,0)</f>
        <v>0</v>
      </c>
      <c r="J19" s="121">
        <f>IFERROR(HLOOKUP(J$6,[1]contingente!$C$13:$BT$31,[1]contingente!$A26,FALSE)/1000,0)</f>
        <v>0</v>
      </c>
      <c r="K19" s="121">
        <f>IFERROR(HLOOKUP(K$6,[1]contingente!$C$13:$BT$31,[1]contingente!$A26,FALSE)/1000,0)</f>
        <v>63.6</v>
      </c>
      <c r="L19" s="121">
        <f>IFERROR(HLOOKUP(L$6,[1]contingente!$C$13:$BT$31,[1]contingente!$A26,FALSE)/1000,0)</f>
        <v>726.8459600000001</v>
      </c>
      <c r="M19" s="121">
        <f>IFERROR(HLOOKUP(M$6,[1]contingente!$C$13:$BT$31,[1]contingente!$A26,FALSE)/1000,0)</f>
        <v>1114.4735600000001</v>
      </c>
      <c r="N19" s="121">
        <f t="shared" si="0"/>
        <v>83402.521328000017</v>
      </c>
      <c r="O19" s="122">
        <f t="shared" si="1"/>
        <v>5.3346337315257697E-3</v>
      </c>
    </row>
    <row r="20" spans="1:15" ht="15" customHeight="1" x14ac:dyDescent="0.2">
      <c r="A20" s="120" t="s">
        <v>247</v>
      </c>
      <c r="B20" s="121">
        <f>IFERROR(HLOOKUP(B$6,[1]contingente!$C$13:$BT$31,[1]contingente!$A27,FALSE)/1000,0)</f>
        <v>19880.506799999999</v>
      </c>
      <c r="C20" s="121">
        <f>IFERROR(HLOOKUP(C$6,[1]contingente!$C$13:$BT$31,[1]contingente!$A27,FALSE)/1000,0)</f>
        <v>5113.3093882000003</v>
      </c>
      <c r="D20" s="121">
        <f>IFERROR(HLOOKUP(D$6,[1]contingente!$C$13:$BT$31,[1]contingente!$A27,FALSE)/1000,0)</f>
        <v>2512.6056499999995</v>
      </c>
      <c r="E20" s="121">
        <f>IFERROR(HLOOKUP(E$6,[1]contingente!$C$13:$BT$31,[1]contingente!$A27,FALSE)/1000,0)</f>
        <v>10527.19737</v>
      </c>
      <c r="F20" s="121">
        <f>IFERROR(HLOOKUP(F$6,[1]contingente!$C$13:$BT$31,[1]contingente!$A27,FALSE)/1000,0)</f>
        <v>1465.6711592000004</v>
      </c>
      <c r="G20" s="121">
        <f>IFERROR(HLOOKUP(G$6,[1]contingente!$C$13:$BT$31,[1]contingente!$A27,FALSE)/1000,0)</f>
        <v>9251.6066499999997</v>
      </c>
      <c r="H20" s="121">
        <f>IFERROR(HLOOKUP(H$6,[1]contingente!$C$13:$BT$31,[1]contingente!$A27,FALSE)/1000,0)</f>
        <v>6383.2572600000021</v>
      </c>
      <c r="I20" s="121">
        <f>IFERROR(HLOOKUP(I$6,[1]contingente!$C$13:$BT$31,[1]contingente!$A27,FALSE)/1000,0)</f>
        <v>0</v>
      </c>
      <c r="J20" s="121">
        <f>IFERROR(HLOOKUP(J$6,[1]contingente!$C$13:$BT$31,[1]contingente!$A27,FALSE)/1000,0)</f>
        <v>0</v>
      </c>
      <c r="K20" s="121">
        <f>IFERROR(HLOOKUP(K$6,[1]contingente!$C$13:$BT$31,[1]contingente!$A27,FALSE)/1000,0)</f>
        <v>0</v>
      </c>
      <c r="L20" s="121">
        <f>IFERROR(HLOOKUP(L$6,[1]contingente!$C$13:$BT$31,[1]contingente!$A27,FALSE)/1000,0)</f>
        <v>1190.2570000000003</v>
      </c>
      <c r="M20" s="121">
        <f>IFERROR(HLOOKUP(M$6,[1]contingente!$C$13:$BT$31,[1]contingente!$A27,FALSE)/1000,0)</f>
        <v>1962.1567699999996</v>
      </c>
      <c r="N20" s="121">
        <f t="shared" si="0"/>
        <v>58286.568047399996</v>
      </c>
      <c r="O20" s="122">
        <f t="shared" si="1"/>
        <v>3.7281545815347401E-3</v>
      </c>
    </row>
    <row r="21" spans="1:15" ht="15" customHeight="1" x14ac:dyDescent="0.2">
      <c r="A21" s="120" t="s">
        <v>248</v>
      </c>
      <c r="B21" s="121">
        <f>IFERROR(HLOOKUP(B$6,[1]contingente!$C$13:$BT$31,[1]contingente!$A28,FALSE)/1000,0)</f>
        <v>237392.18596640005</v>
      </c>
      <c r="C21" s="121">
        <f>IFERROR(HLOOKUP(C$6,[1]contingente!$C$13:$BT$31,[1]contingente!$A28,FALSE)/1000,0)</f>
        <v>16176.346056000004</v>
      </c>
      <c r="D21" s="121">
        <f>IFERROR(HLOOKUP(D$6,[1]contingente!$C$13:$BT$31,[1]contingente!$A28,FALSE)/1000,0)</f>
        <v>17364.164270000005</v>
      </c>
      <c r="E21" s="121">
        <f>IFERROR(HLOOKUP(E$6,[1]contingente!$C$13:$BT$31,[1]contingente!$A28,FALSE)/1000,0)</f>
        <v>31845.918489999996</v>
      </c>
      <c r="F21" s="121">
        <f>IFERROR(HLOOKUP(F$6,[1]contingente!$C$13:$BT$31,[1]contingente!$A28,FALSE)/1000,0)</f>
        <v>132703.28106119996</v>
      </c>
      <c r="G21" s="121">
        <f>IFERROR(HLOOKUP(G$6,[1]contingente!$C$13:$BT$31,[1]contingente!$A28,FALSE)/1000,0)</f>
        <v>38570.205820000017</v>
      </c>
      <c r="H21" s="121">
        <f>IFERROR(HLOOKUP(H$6,[1]contingente!$C$13:$BT$31,[1]contingente!$A28,FALSE)/1000,0)</f>
        <v>87730.65661999998</v>
      </c>
      <c r="I21" s="121">
        <f>IFERROR(HLOOKUP(I$6,[1]contingente!$C$13:$BT$31,[1]contingente!$A28,FALSE)/1000,0)</f>
        <v>0</v>
      </c>
      <c r="J21" s="121">
        <f>IFERROR(HLOOKUP(J$6,[1]contingente!$C$13:$BT$31,[1]contingente!$A28,FALSE)/1000,0)</f>
        <v>100.14359</v>
      </c>
      <c r="K21" s="121">
        <f>IFERROR(HLOOKUP(K$6,[1]contingente!$C$13:$BT$31,[1]contingente!$A28,FALSE)/1000,0)</f>
        <v>1121.80008</v>
      </c>
      <c r="L21" s="121">
        <f>IFERROR(HLOOKUP(L$6,[1]contingente!$C$13:$BT$31,[1]contingente!$A28,FALSE)/1000,0)</f>
        <v>7166.8883699999988</v>
      </c>
      <c r="M21" s="121">
        <f>IFERROR(HLOOKUP(M$6,[1]contingente!$C$13:$BT$31,[1]contingente!$A28,FALSE)/1000,0)</f>
        <v>9690.13465</v>
      </c>
      <c r="N21" s="121">
        <f t="shared" si="0"/>
        <v>579861.72497360001</v>
      </c>
      <c r="O21" s="122">
        <f t="shared" si="1"/>
        <v>3.7089405313054741E-2</v>
      </c>
    </row>
    <row r="22" spans="1:15" ht="15" customHeight="1" x14ac:dyDescent="0.2">
      <c r="A22" s="120" t="s">
        <v>249</v>
      </c>
      <c r="B22" s="121">
        <f>IFERROR(HLOOKUP(B$6,[1]contingente!$C$13:$BT$31,[1]contingente!$A29,FALSE)/1000,0)</f>
        <v>0</v>
      </c>
      <c r="C22" s="121">
        <f>IFERROR(HLOOKUP(C$6,[1]contingente!$C$13:$BT$31,[1]contingente!$A29,FALSE)/1000,0)</f>
        <v>15.951319999999999</v>
      </c>
      <c r="D22" s="121">
        <f>IFERROR(HLOOKUP(D$6,[1]contingente!$C$13:$BT$31,[1]contingente!$A29,FALSE)/1000,0)</f>
        <v>39.107289999999999</v>
      </c>
      <c r="E22" s="121">
        <f>IFERROR(HLOOKUP(E$6,[1]contingente!$C$13:$BT$31,[1]contingente!$A29,FALSE)/1000,0)</f>
        <v>71.079840000000004</v>
      </c>
      <c r="F22" s="121">
        <f>IFERROR(HLOOKUP(F$6,[1]contingente!$C$13:$BT$31,[1]contingente!$A29,FALSE)/1000,0)</f>
        <v>25.136330000000001</v>
      </c>
      <c r="G22" s="121">
        <f>IFERROR(HLOOKUP(G$6,[1]contingente!$C$13:$BT$31,[1]contingente!$A29,FALSE)/1000,0)</f>
        <v>263.99735000000004</v>
      </c>
      <c r="H22" s="121">
        <f>IFERROR(HLOOKUP(H$6,[1]contingente!$C$13:$BT$31,[1]contingente!$A29,FALSE)/1000,0)</f>
        <v>81.462419999999995</v>
      </c>
      <c r="I22" s="121">
        <f>IFERROR(HLOOKUP(I$6,[1]contingente!$C$13:$BT$31,[1]contingente!$A29,FALSE)/1000,0)</f>
        <v>0</v>
      </c>
      <c r="J22" s="121">
        <f>IFERROR(HLOOKUP(J$6,[1]contingente!$C$13:$BT$31,[1]contingente!$A29,FALSE)/1000,0)</f>
        <v>0</v>
      </c>
      <c r="K22" s="121">
        <f>IFERROR(HLOOKUP(K$6,[1]contingente!$C$13:$BT$31,[1]contingente!$A29,FALSE)/1000,0)</f>
        <v>0</v>
      </c>
      <c r="L22" s="121">
        <f>IFERROR(HLOOKUP(L$6,[1]contingente!$C$13:$BT$31,[1]contingente!$A29,FALSE)/1000,0)</f>
        <v>0.29072000000000003</v>
      </c>
      <c r="M22" s="121">
        <f>IFERROR(HLOOKUP(M$6,[1]contingente!$C$13:$BT$31,[1]contingente!$A29,FALSE)/1000,0)</f>
        <v>46.466360000000002</v>
      </c>
      <c r="N22" s="121">
        <f t="shared" si="0"/>
        <v>543.4916300000001</v>
      </c>
      <c r="O22" s="122">
        <f t="shared" si="1"/>
        <v>3.4763083130276499E-5</v>
      </c>
    </row>
    <row r="23" spans="1:15" ht="15" customHeight="1" x14ac:dyDescent="0.2">
      <c r="A23" s="120" t="s">
        <v>250</v>
      </c>
      <c r="B23" s="121">
        <f>IFERROR(HLOOKUP(B$6,[1]contingente!$C$13:$BT$31,[1]contingente!$A30,FALSE)/1000,0)</f>
        <v>178.61109999999996</v>
      </c>
      <c r="C23" s="121">
        <f>IFERROR(HLOOKUP(C$6,[1]contingente!$C$13:$BT$31,[1]contingente!$A30,FALSE)/1000,0)</f>
        <v>74.470439999999996</v>
      </c>
      <c r="D23" s="121">
        <f>IFERROR(HLOOKUP(D$6,[1]contingente!$C$13:$BT$31,[1]contingente!$A30,FALSE)/1000,0)</f>
        <v>87.200530000000001</v>
      </c>
      <c r="E23" s="121">
        <f>IFERROR(HLOOKUP(E$6,[1]contingente!$C$13:$BT$31,[1]contingente!$A30,FALSE)/1000,0)</f>
        <v>2833.6098400000005</v>
      </c>
      <c r="F23" s="121">
        <f>IFERROR(HLOOKUP(F$6,[1]contingente!$C$13:$BT$31,[1]contingente!$A30,FALSE)/1000,0)</f>
        <v>158.64809960000002</v>
      </c>
      <c r="G23" s="121">
        <f>IFERROR(HLOOKUP(G$6,[1]contingente!$C$13:$BT$31,[1]contingente!$A30,FALSE)/1000,0)</f>
        <v>1339.3131799999999</v>
      </c>
      <c r="H23" s="121">
        <f>IFERROR(HLOOKUP(H$6,[1]contingente!$C$13:$BT$31,[1]contingente!$A30,FALSE)/1000,0)</f>
        <v>221.10065999999998</v>
      </c>
      <c r="I23" s="121">
        <f>IFERROR(HLOOKUP(I$6,[1]contingente!$C$13:$BT$31,[1]contingente!$A30,FALSE)/1000,0)</f>
        <v>0</v>
      </c>
      <c r="J23" s="121">
        <f>IFERROR(HLOOKUP(J$6,[1]contingente!$C$13:$BT$31,[1]contingente!$A30,FALSE)/1000,0)</f>
        <v>0</v>
      </c>
      <c r="K23" s="121">
        <f>IFERROR(HLOOKUP(K$6,[1]contingente!$C$13:$BT$31,[1]contingente!$A30,FALSE)/1000,0)</f>
        <v>0</v>
      </c>
      <c r="L23" s="121">
        <f>IFERROR(HLOOKUP(L$6,[1]contingente!$C$13:$BT$31,[1]contingente!$A30,FALSE)/1000,0)</f>
        <v>5</v>
      </c>
      <c r="M23" s="121">
        <f>IFERROR(HLOOKUP(M$6,[1]contingente!$C$13:$BT$31,[1]contingente!$A30,FALSE)/1000,0)</f>
        <v>0</v>
      </c>
      <c r="N23" s="121">
        <f t="shared" si="0"/>
        <v>4897.9538496000005</v>
      </c>
      <c r="O23" s="122">
        <f t="shared" si="1"/>
        <v>3.1328537081960691E-4</v>
      </c>
    </row>
    <row r="24" spans="1:15" s="38" customFormat="1" ht="15" customHeight="1" x14ac:dyDescent="0.25">
      <c r="A24" s="120" t="s">
        <v>251</v>
      </c>
      <c r="B24" s="121">
        <f>IFERROR(HLOOKUP(B$6,[1]contingente!$C$13:$BT$31,[1]contingente!$A31,FALSE)/1000,0)</f>
        <v>5816.701869999999</v>
      </c>
      <c r="C24" s="121">
        <f>IFERROR(HLOOKUP(C$6,[1]contingente!$C$13:$BT$31,[1]contingente!$A31,FALSE)/1000,0)</f>
        <v>5433.8486339999999</v>
      </c>
      <c r="D24" s="121">
        <f>IFERROR(HLOOKUP(D$6,[1]contingente!$C$13:$BT$31,[1]contingente!$A31,FALSE)/1000,0)</f>
        <v>8049.1095799999957</v>
      </c>
      <c r="E24" s="121">
        <f>IFERROR(HLOOKUP(E$6,[1]contingente!$C$13:$BT$31,[1]contingente!$A31,FALSE)/1000,0)</f>
        <v>6656.9175700000023</v>
      </c>
      <c r="F24" s="121">
        <f>IFERROR(HLOOKUP(F$6,[1]contingente!$C$13:$BT$31,[1]contingente!$A31,FALSE)/1000,0)</f>
        <v>18636.831157599991</v>
      </c>
      <c r="G24" s="121">
        <f>IFERROR(HLOOKUP(G$6,[1]contingente!$C$13:$BT$31,[1]contingente!$A31,FALSE)/1000,0)</f>
        <v>6471.2654699999994</v>
      </c>
      <c r="H24" s="121">
        <f>IFERROR(HLOOKUP(H$6,[1]contingente!$C$13:$BT$31,[1]contingente!$A31,FALSE)/1000,0)</f>
        <v>1902.4191400000002</v>
      </c>
      <c r="I24" s="121">
        <f>IFERROR(HLOOKUP(I$6,[1]contingente!$C$13:$BT$31,[1]contingente!$A31,FALSE)/1000,0)</f>
        <v>0</v>
      </c>
      <c r="J24" s="121">
        <f>IFERROR(HLOOKUP(J$6,[1]contingente!$C$13:$BT$31,[1]contingente!$A31,FALSE)/1000,0)</f>
        <v>0</v>
      </c>
      <c r="K24" s="121">
        <f>IFERROR(HLOOKUP(K$6,[1]contingente!$C$13:$BT$31,[1]contingente!$A31,FALSE)/1000,0)</f>
        <v>0</v>
      </c>
      <c r="L24" s="121">
        <f>IFERROR(HLOOKUP(L$6,[1]contingente!$C$13:$BT$31,[1]contingente!$A31,FALSE)/1000,0)</f>
        <v>729.16542000000015</v>
      </c>
      <c r="M24" s="121">
        <f>IFERROR(HLOOKUP(M$6,[1]contingente!$C$13:$BT$31,[1]contingente!$A31,FALSE)/1000,0)</f>
        <v>928.11841000000004</v>
      </c>
      <c r="N24" s="121">
        <f t="shared" si="0"/>
        <v>54624.377251599988</v>
      </c>
      <c r="O24" s="122">
        <f t="shared" si="1"/>
        <v>3.4939117044671961E-3</v>
      </c>
    </row>
    <row r="25" spans="1:15" ht="15" customHeight="1" x14ac:dyDescent="0.2">
      <c r="A25" s="123" t="s">
        <v>252</v>
      </c>
      <c r="B25" s="124">
        <f>SUM(B7:B24)</f>
        <v>2341994.4807541999</v>
      </c>
      <c r="C25" s="124">
        <f t="shared" ref="C25:N25" si="2">SUM(C7:C24)</f>
        <v>1525849.9187293998</v>
      </c>
      <c r="D25" s="124">
        <f t="shared" si="2"/>
        <v>1502045.9354640001</v>
      </c>
      <c r="E25" s="124">
        <f t="shared" si="2"/>
        <v>6033910.9836809998</v>
      </c>
      <c r="F25" s="124">
        <f t="shared" si="2"/>
        <v>1295264.3054439996</v>
      </c>
      <c r="G25" s="124">
        <f t="shared" si="2"/>
        <v>601865.30582260014</v>
      </c>
      <c r="H25" s="124">
        <f t="shared" si="2"/>
        <v>949336.09555260011</v>
      </c>
      <c r="I25" s="124">
        <f t="shared" si="2"/>
        <v>40.6554</v>
      </c>
      <c r="J25" s="124">
        <f t="shared" si="2"/>
        <v>20629.390069599998</v>
      </c>
      <c r="K25" s="124">
        <f t="shared" si="2"/>
        <v>352999.58719380008</v>
      </c>
      <c r="L25" s="124">
        <f t="shared" si="2"/>
        <v>254310.71704139994</v>
      </c>
      <c r="M25" s="124">
        <f t="shared" si="2"/>
        <v>755913.37989999971</v>
      </c>
      <c r="N25" s="124">
        <f t="shared" si="2"/>
        <v>15634160.755052604</v>
      </c>
      <c r="O25" s="125">
        <f t="shared" si="1"/>
        <v>1</v>
      </c>
    </row>
    <row r="26" spans="1:15" ht="15" customHeight="1" x14ac:dyDescent="0.2">
      <c r="A26" s="126" t="s">
        <v>253</v>
      </c>
      <c r="B26" s="122">
        <f>B25/$N$25</f>
        <v>0.14979982088244301</v>
      </c>
      <c r="C26" s="122">
        <f t="shared" ref="C26:N26" si="3">C25/$N$25</f>
        <v>9.7597174714752752E-2</v>
      </c>
      <c r="D26" s="122">
        <f t="shared" si="3"/>
        <v>9.6074612446246793E-2</v>
      </c>
      <c r="E26" s="122">
        <f t="shared" si="3"/>
        <v>0.38594402847821413</v>
      </c>
      <c r="F26" s="122">
        <f t="shared" si="3"/>
        <v>8.2848342532578848E-2</v>
      </c>
      <c r="G26" s="122">
        <f t="shared" si="3"/>
        <v>3.8496809342841831E-2</v>
      </c>
      <c r="H26" s="122">
        <f t="shared" si="3"/>
        <v>6.0721909568813688E-2</v>
      </c>
      <c r="I26" s="122">
        <f t="shared" si="3"/>
        <v>2.600421003529793E-6</v>
      </c>
      <c r="J26" s="122">
        <f t="shared" si="3"/>
        <v>1.3195073527009148E-3</v>
      </c>
      <c r="K26" s="122">
        <f t="shared" si="3"/>
        <v>2.2578735931170379E-2</v>
      </c>
      <c r="L26" s="122">
        <f t="shared" si="3"/>
        <v>1.6266349120096679E-2</v>
      </c>
      <c r="M26" s="122">
        <f t="shared" si="3"/>
        <v>4.8350109209137161E-2</v>
      </c>
      <c r="N26" s="122">
        <f t="shared" si="3"/>
        <v>1</v>
      </c>
      <c r="O26" s="122"/>
    </row>
    <row r="27" spans="1:15" ht="15" customHeight="1" thickBot="1" x14ac:dyDescent="0.25">
      <c r="A27" s="127"/>
      <c r="B27" s="128"/>
      <c r="C27" s="129"/>
      <c r="D27" s="129"/>
      <c r="E27" s="129"/>
      <c r="F27" s="129"/>
      <c r="G27" s="129"/>
      <c r="H27" s="128"/>
      <c r="I27" s="128"/>
      <c r="J27" s="128"/>
      <c r="K27" s="128"/>
      <c r="L27" s="128"/>
      <c r="M27" s="128"/>
      <c r="N27" s="128"/>
      <c r="O27" s="130"/>
    </row>
    <row r="28" spans="1:15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47"/>
      <c r="I28" s="47"/>
      <c r="J28" s="47"/>
      <c r="K28" s="47"/>
      <c r="L28" s="47"/>
      <c r="M28" s="47"/>
      <c r="N28" s="47"/>
      <c r="O28" s="47"/>
    </row>
    <row r="29" spans="1:15" ht="15" customHeight="1" x14ac:dyDescent="0.2">
      <c r="A29" s="132"/>
      <c r="B29" s="38"/>
      <c r="C29" s="121"/>
      <c r="D29" s="121"/>
      <c r="E29" s="121"/>
      <c r="F29" s="121"/>
      <c r="G29" s="121"/>
      <c r="H29" s="38"/>
      <c r="I29" s="38"/>
      <c r="J29" s="38"/>
      <c r="K29" s="38"/>
      <c r="L29" s="38"/>
      <c r="M29" s="38"/>
      <c r="N29" s="38"/>
      <c r="O29" s="47"/>
    </row>
  </sheetData>
  <mergeCells count="4">
    <mergeCell ref="A1:O1"/>
    <mergeCell ref="A2:O2"/>
    <mergeCell ref="A3:O3"/>
    <mergeCell ref="A4:O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8DCA6-022F-42FA-910B-0BDDC0E35ECE}">
  <sheetPr>
    <pageSetUpPr fitToPage="1"/>
  </sheetPr>
  <dimension ref="A1:O29"/>
  <sheetViews>
    <sheetView zoomScaleNormal="100" workbookViewId="0">
      <selection activeCell="A4" sqref="A4:O4"/>
    </sheetView>
  </sheetViews>
  <sheetFormatPr defaultColWidth="11.42578125" defaultRowHeight="12.75" x14ac:dyDescent="0.2"/>
  <cols>
    <col min="1" max="1" width="53.5703125" style="133" customWidth="1"/>
    <col min="2" max="13" width="15.7109375" style="116" customWidth="1"/>
    <col min="14" max="14" width="14.42578125" style="116" customWidth="1"/>
    <col min="15" max="15" width="15.7109375" style="116" customWidth="1"/>
    <col min="16" max="256" width="11.42578125" style="116"/>
    <col min="257" max="257" width="53.5703125" style="116" customWidth="1"/>
    <col min="258" max="269" width="15.7109375" style="116" customWidth="1"/>
    <col min="270" max="270" width="14.42578125" style="116" customWidth="1"/>
    <col min="271" max="271" width="15.7109375" style="116" customWidth="1"/>
    <col min="272" max="512" width="11.42578125" style="116"/>
    <col min="513" max="513" width="53.5703125" style="116" customWidth="1"/>
    <col min="514" max="525" width="15.7109375" style="116" customWidth="1"/>
    <col min="526" max="526" width="14.42578125" style="116" customWidth="1"/>
    <col min="527" max="527" width="15.7109375" style="116" customWidth="1"/>
    <col min="528" max="768" width="11.42578125" style="116"/>
    <col min="769" max="769" width="53.5703125" style="116" customWidth="1"/>
    <col min="770" max="781" width="15.7109375" style="116" customWidth="1"/>
    <col min="782" max="782" width="14.42578125" style="116" customWidth="1"/>
    <col min="783" max="783" width="15.7109375" style="116" customWidth="1"/>
    <col min="784" max="1024" width="11.42578125" style="116"/>
    <col min="1025" max="1025" width="53.5703125" style="116" customWidth="1"/>
    <col min="1026" max="1037" width="15.7109375" style="116" customWidth="1"/>
    <col min="1038" max="1038" width="14.42578125" style="116" customWidth="1"/>
    <col min="1039" max="1039" width="15.7109375" style="116" customWidth="1"/>
    <col min="1040" max="1280" width="11.42578125" style="116"/>
    <col min="1281" max="1281" width="53.5703125" style="116" customWidth="1"/>
    <col min="1282" max="1293" width="15.7109375" style="116" customWidth="1"/>
    <col min="1294" max="1294" width="14.42578125" style="116" customWidth="1"/>
    <col min="1295" max="1295" width="15.7109375" style="116" customWidth="1"/>
    <col min="1296" max="1536" width="11.42578125" style="116"/>
    <col min="1537" max="1537" width="53.5703125" style="116" customWidth="1"/>
    <col min="1538" max="1549" width="15.7109375" style="116" customWidth="1"/>
    <col min="1550" max="1550" width="14.42578125" style="116" customWidth="1"/>
    <col min="1551" max="1551" width="15.7109375" style="116" customWidth="1"/>
    <col min="1552" max="1792" width="11.42578125" style="116"/>
    <col min="1793" max="1793" width="53.5703125" style="116" customWidth="1"/>
    <col min="1794" max="1805" width="15.7109375" style="116" customWidth="1"/>
    <col min="1806" max="1806" width="14.42578125" style="116" customWidth="1"/>
    <col min="1807" max="1807" width="15.7109375" style="116" customWidth="1"/>
    <col min="1808" max="2048" width="11.42578125" style="116"/>
    <col min="2049" max="2049" width="53.5703125" style="116" customWidth="1"/>
    <col min="2050" max="2061" width="15.7109375" style="116" customWidth="1"/>
    <col min="2062" max="2062" width="14.42578125" style="116" customWidth="1"/>
    <col min="2063" max="2063" width="15.7109375" style="116" customWidth="1"/>
    <col min="2064" max="2304" width="11.42578125" style="116"/>
    <col min="2305" max="2305" width="53.5703125" style="116" customWidth="1"/>
    <col min="2306" max="2317" width="15.7109375" style="116" customWidth="1"/>
    <col min="2318" max="2318" width="14.42578125" style="116" customWidth="1"/>
    <col min="2319" max="2319" width="15.7109375" style="116" customWidth="1"/>
    <col min="2320" max="2560" width="11.42578125" style="116"/>
    <col min="2561" max="2561" width="53.5703125" style="116" customWidth="1"/>
    <col min="2562" max="2573" width="15.7109375" style="116" customWidth="1"/>
    <col min="2574" max="2574" width="14.42578125" style="116" customWidth="1"/>
    <col min="2575" max="2575" width="15.7109375" style="116" customWidth="1"/>
    <col min="2576" max="2816" width="11.42578125" style="116"/>
    <col min="2817" max="2817" width="53.5703125" style="116" customWidth="1"/>
    <col min="2818" max="2829" width="15.7109375" style="116" customWidth="1"/>
    <col min="2830" max="2830" width="14.42578125" style="116" customWidth="1"/>
    <col min="2831" max="2831" width="15.7109375" style="116" customWidth="1"/>
    <col min="2832" max="3072" width="11.42578125" style="116"/>
    <col min="3073" max="3073" width="53.5703125" style="116" customWidth="1"/>
    <col min="3074" max="3085" width="15.7109375" style="116" customWidth="1"/>
    <col min="3086" max="3086" width="14.42578125" style="116" customWidth="1"/>
    <col min="3087" max="3087" width="15.7109375" style="116" customWidth="1"/>
    <col min="3088" max="3328" width="11.42578125" style="116"/>
    <col min="3329" max="3329" width="53.5703125" style="116" customWidth="1"/>
    <col min="3330" max="3341" width="15.7109375" style="116" customWidth="1"/>
    <col min="3342" max="3342" width="14.42578125" style="116" customWidth="1"/>
    <col min="3343" max="3343" width="15.7109375" style="116" customWidth="1"/>
    <col min="3344" max="3584" width="11.42578125" style="116"/>
    <col min="3585" max="3585" width="53.5703125" style="116" customWidth="1"/>
    <col min="3586" max="3597" width="15.7109375" style="116" customWidth="1"/>
    <col min="3598" max="3598" width="14.42578125" style="116" customWidth="1"/>
    <col min="3599" max="3599" width="15.7109375" style="116" customWidth="1"/>
    <col min="3600" max="3840" width="11.42578125" style="116"/>
    <col min="3841" max="3841" width="53.5703125" style="116" customWidth="1"/>
    <col min="3842" max="3853" width="15.7109375" style="116" customWidth="1"/>
    <col min="3854" max="3854" width="14.42578125" style="116" customWidth="1"/>
    <col min="3855" max="3855" width="15.7109375" style="116" customWidth="1"/>
    <col min="3856" max="4096" width="11.42578125" style="116"/>
    <col min="4097" max="4097" width="53.5703125" style="116" customWidth="1"/>
    <col min="4098" max="4109" width="15.7109375" style="116" customWidth="1"/>
    <col min="4110" max="4110" width="14.42578125" style="116" customWidth="1"/>
    <col min="4111" max="4111" width="15.7109375" style="116" customWidth="1"/>
    <col min="4112" max="4352" width="11.42578125" style="116"/>
    <col min="4353" max="4353" width="53.5703125" style="116" customWidth="1"/>
    <col min="4354" max="4365" width="15.7109375" style="116" customWidth="1"/>
    <col min="4366" max="4366" width="14.42578125" style="116" customWidth="1"/>
    <col min="4367" max="4367" width="15.7109375" style="116" customWidth="1"/>
    <col min="4368" max="4608" width="11.42578125" style="116"/>
    <col min="4609" max="4609" width="53.5703125" style="116" customWidth="1"/>
    <col min="4610" max="4621" width="15.7109375" style="116" customWidth="1"/>
    <col min="4622" max="4622" width="14.42578125" style="116" customWidth="1"/>
    <col min="4623" max="4623" width="15.7109375" style="116" customWidth="1"/>
    <col min="4624" max="4864" width="11.42578125" style="116"/>
    <col min="4865" max="4865" width="53.5703125" style="116" customWidth="1"/>
    <col min="4866" max="4877" width="15.7109375" style="116" customWidth="1"/>
    <col min="4878" max="4878" width="14.42578125" style="116" customWidth="1"/>
    <col min="4879" max="4879" width="15.7109375" style="116" customWidth="1"/>
    <col min="4880" max="5120" width="11.42578125" style="116"/>
    <col min="5121" max="5121" width="53.5703125" style="116" customWidth="1"/>
    <col min="5122" max="5133" width="15.7109375" style="116" customWidth="1"/>
    <col min="5134" max="5134" width="14.42578125" style="116" customWidth="1"/>
    <col min="5135" max="5135" width="15.7109375" style="116" customWidth="1"/>
    <col min="5136" max="5376" width="11.42578125" style="116"/>
    <col min="5377" max="5377" width="53.5703125" style="116" customWidth="1"/>
    <col min="5378" max="5389" width="15.7109375" style="116" customWidth="1"/>
    <col min="5390" max="5390" width="14.42578125" style="116" customWidth="1"/>
    <col min="5391" max="5391" width="15.7109375" style="116" customWidth="1"/>
    <col min="5392" max="5632" width="11.42578125" style="116"/>
    <col min="5633" max="5633" width="53.5703125" style="116" customWidth="1"/>
    <col min="5634" max="5645" width="15.7109375" style="116" customWidth="1"/>
    <col min="5646" max="5646" width="14.42578125" style="116" customWidth="1"/>
    <col min="5647" max="5647" width="15.7109375" style="116" customWidth="1"/>
    <col min="5648" max="5888" width="11.42578125" style="116"/>
    <col min="5889" max="5889" width="53.5703125" style="116" customWidth="1"/>
    <col min="5890" max="5901" width="15.7109375" style="116" customWidth="1"/>
    <col min="5902" max="5902" width="14.42578125" style="116" customWidth="1"/>
    <col min="5903" max="5903" width="15.7109375" style="116" customWidth="1"/>
    <col min="5904" max="6144" width="11.42578125" style="116"/>
    <col min="6145" max="6145" width="53.5703125" style="116" customWidth="1"/>
    <col min="6146" max="6157" width="15.7109375" style="116" customWidth="1"/>
    <col min="6158" max="6158" width="14.42578125" style="116" customWidth="1"/>
    <col min="6159" max="6159" width="15.7109375" style="116" customWidth="1"/>
    <col min="6160" max="6400" width="11.42578125" style="116"/>
    <col min="6401" max="6401" width="53.5703125" style="116" customWidth="1"/>
    <col min="6402" max="6413" width="15.7109375" style="116" customWidth="1"/>
    <col min="6414" max="6414" width="14.42578125" style="116" customWidth="1"/>
    <col min="6415" max="6415" width="15.7109375" style="116" customWidth="1"/>
    <col min="6416" max="6656" width="11.42578125" style="116"/>
    <col min="6657" max="6657" width="53.5703125" style="116" customWidth="1"/>
    <col min="6658" max="6669" width="15.7109375" style="116" customWidth="1"/>
    <col min="6670" max="6670" width="14.42578125" style="116" customWidth="1"/>
    <col min="6671" max="6671" width="15.7109375" style="116" customWidth="1"/>
    <col min="6672" max="6912" width="11.42578125" style="116"/>
    <col min="6913" max="6913" width="53.5703125" style="116" customWidth="1"/>
    <col min="6914" max="6925" width="15.7109375" style="116" customWidth="1"/>
    <col min="6926" max="6926" width="14.42578125" style="116" customWidth="1"/>
    <col min="6927" max="6927" width="15.7109375" style="116" customWidth="1"/>
    <col min="6928" max="7168" width="11.42578125" style="116"/>
    <col min="7169" max="7169" width="53.5703125" style="116" customWidth="1"/>
    <col min="7170" max="7181" width="15.7109375" style="116" customWidth="1"/>
    <col min="7182" max="7182" width="14.42578125" style="116" customWidth="1"/>
    <col min="7183" max="7183" width="15.7109375" style="116" customWidth="1"/>
    <col min="7184" max="7424" width="11.42578125" style="116"/>
    <col min="7425" max="7425" width="53.5703125" style="116" customWidth="1"/>
    <col min="7426" max="7437" width="15.7109375" style="116" customWidth="1"/>
    <col min="7438" max="7438" width="14.42578125" style="116" customWidth="1"/>
    <col min="7439" max="7439" width="15.7109375" style="116" customWidth="1"/>
    <col min="7440" max="7680" width="11.42578125" style="116"/>
    <col min="7681" max="7681" width="53.5703125" style="116" customWidth="1"/>
    <col min="7682" max="7693" width="15.7109375" style="116" customWidth="1"/>
    <col min="7694" max="7694" width="14.42578125" style="116" customWidth="1"/>
    <col min="7695" max="7695" width="15.7109375" style="116" customWidth="1"/>
    <col min="7696" max="7936" width="11.42578125" style="116"/>
    <col min="7937" max="7937" width="53.5703125" style="116" customWidth="1"/>
    <col min="7938" max="7949" width="15.7109375" style="116" customWidth="1"/>
    <col min="7950" max="7950" width="14.42578125" style="116" customWidth="1"/>
    <col min="7951" max="7951" width="15.7109375" style="116" customWidth="1"/>
    <col min="7952" max="8192" width="11.42578125" style="116"/>
    <col min="8193" max="8193" width="53.5703125" style="116" customWidth="1"/>
    <col min="8194" max="8205" width="15.7109375" style="116" customWidth="1"/>
    <col min="8206" max="8206" width="14.42578125" style="116" customWidth="1"/>
    <col min="8207" max="8207" width="15.7109375" style="116" customWidth="1"/>
    <col min="8208" max="8448" width="11.42578125" style="116"/>
    <col min="8449" max="8449" width="53.5703125" style="116" customWidth="1"/>
    <col min="8450" max="8461" width="15.7109375" style="116" customWidth="1"/>
    <col min="8462" max="8462" width="14.42578125" style="116" customWidth="1"/>
    <col min="8463" max="8463" width="15.7109375" style="116" customWidth="1"/>
    <col min="8464" max="8704" width="11.42578125" style="116"/>
    <col min="8705" max="8705" width="53.5703125" style="116" customWidth="1"/>
    <col min="8706" max="8717" width="15.7109375" style="116" customWidth="1"/>
    <col min="8718" max="8718" width="14.42578125" style="116" customWidth="1"/>
    <col min="8719" max="8719" width="15.7109375" style="116" customWidth="1"/>
    <col min="8720" max="8960" width="11.42578125" style="116"/>
    <col min="8961" max="8961" width="53.5703125" style="116" customWidth="1"/>
    <col min="8962" max="8973" width="15.7109375" style="116" customWidth="1"/>
    <col min="8974" max="8974" width="14.42578125" style="116" customWidth="1"/>
    <col min="8975" max="8975" width="15.7109375" style="116" customWidth="1"/>
    <col min="8976" max="9216" width="11.42578125" style="116"/>
    <col min="9217" max="9217" width="53.5703125" style="116" customWidth="1"/>
    <col min="9218" max="9229" width="15.7109375" style="116" customWidth="1"/>
    <col min="9230" max="9230" width="14.42578125" style="116" customWidth="1"/>
    <col min="9231" max="9231" width="15.7109375" style="116" customWidth="1"/>
    <col min="9232" max="9472" width="11.42578125" style="116"/>
    <col min="9473" max="9473" width="53.5703125" style="116" customWidth="1"/>
    <col min="9474" max="9485" width="15.7109375" style="116" customWidth="1"/>
    <col min="9486" max="9486" width="14.42578125" style="116" customWidth="1"/>
    <col min="9487" max="9487" width="15.7109375" style="116" customWidth="1"/>
    <col min="9488" max="9728" width="11.42578125" style="116"/>
    <col min="9729" max="9729" width="53.5703125" style="116" customWidth="1"/>
    <col min="9730" max="9741" width="15.7109375" style="116" customWidth="1"/>
    <col min="9742" max="9742" width="14.42578125" style="116" customWidth="1"/>
    <col min="9743" max="9743" width="15.7109375" style="116" customWidth="1"/>
    <col min="9744" max="9984" width="11.42578125" style="116"/>
    <col min="9985" max="9985" width="53.5703125" style="116" customWidth="1"/>
    <col min="9986" max="9997" width="15.7109375" style="116" customWidth="1"/>
    <col min="9998" max="9998" width="14.42578125" style="116" customWidth="1"/>
    <col min="9999" max="9999" width="15.7109375" style="116" customWidth="1"/>
    <col min="10000" max="10240" width="11.42578125" style="116"/>
    <col min="10241" max="10241" width="53.5703125" style="116" customWidth="1"/>
    <col min="10242" max="10253" width="15.7109375" style="116" customWidth="1"/>
    <col min="10254" max="10254" width="14.42578125" style="116" customWidth="1"/>
    <col min="10255" max="10255" width="15.7109375" style="116" customWidth="1"/>
    <col min="10256" max="10496" width="11.42578125" style="116"/>
    <col min="10497" max="10497" width="53.5703125" style="116" customWidth="1"/>
    <col min="10498" max="10509" width="15.7109375" style="116" customWidth="1"/>
    <col min="10510" max="10510" width="14.42578125" style="116" customWidth="1"/>
    <col min="10511" max="10511" width="15.7109375" style="116" customWidth="1"/>
    <col min="10512" max="10752" width="11.42578125" style="116"/>
    <col min="10753" max="10753" width="53.5703125" style="116" customWidth="1"/>
    <col min="10754" max="10765" width="15.7109375" style="116" customWidth="1"/>
    <col min="10766" max="10766" width="14.42578125" style="116" customWidth="1"/>
    <col min="10767" max="10767" width="15.7109375" style="116" customWidth="1"/>
    <col min="10768" max="11008" width="11.42578125" style="116"/>
    <col min="11009" max="11009" width="53.5703125" style="116" customWidth="1"/>
    <col min="11010" max="11021" width="15.7109375" style="116" customWidth="1"/>
    <col min="11022" max="11022" width="14.42578125" style="116" customWidth="1"/>
    <col min="11023" max="11023" width="15.7109375" style="116" customWidth="1"/>
    <col min="11024" max="11264" width="11.42578125" style="116"/>
    <col min="11265" max="11265" width="53.5703125" style="116" customWidth="1"/>
    <col min="11266" max="11277" width="15.7109375" style="116" customWidth="1"/>
    <col min="11278" max="11278" width="14.42578125" style="116" customWidth="1"/>
    <col min="11279" max="11279" width="15.7109375" style="116" customWidth="1"/>
    <col min="11280" max="11520" width="11.42578125" style="116"/>
    <col min="11521" max="11521" width="53.5703125" style="116" customWidth="1"/>
    <col min="11522" max="11533" width="15.7109375" style="116" customWidth="1"/>
    <col min="11534" max="11534" width="14.42578125" style="116" customWidth="1"/>
    <col min="11535" max="11535" width="15.7109375" style="116" customWidth="1"/>
    <col min="11536" max="11776" width="11.42578125" style="116"/>
    <col min="11777" max="11777" width="53.5703125" style="116" customWidth="1"/>
    <col min="11778" max="11789" width="15.7109375" style="116" customWidth="1"/>
    <col min="11790" max="11790" width="14.42578125" style="116" customWidth="1"/>
    <col min="11791" max="11791" width="15.7109375" style="116" customWidth="1"/>
    <col min="11792" max="12032" width="11.42578125" style="116"/>
    <col min="12033" max="12033" width="53.5703125" style="116" customWidth="1"/>
    <col min="12034" max="12045" width="15.7109375" style="116" customWidth="1"/>
    <col min="12046" max="12046" width="14.42578125" style="116" customWidth="1"/>
    <col min="12047" max="12047" width="15.7109375" style="116" customWidth="1"/>
    <col min="12048" max="12288" width="11.42578125" style="116"/>
    <col min="12289" max="12289" width="53.5703125" style="116" customWidth="1"/>
    <col min="12290" max="12301" width="15.7109375" style="116" customWidth="1"/>
    <col min="12302" max="12302" width="14.42578125" style="116" customWidth="1"/>
    <col min="12303" max="12303" width="15.7109375" style="116" customWidth="1"/>
    <col min="12304" max="12544" width="11.42578125" style="116"/>
    <col min="12545" max="12545" width="53.5703125" style="116" customWidth="1"/>
    <col min="12546" max="12557" width="15.7109375" style="116" customWidth="1"/>
    <col min="12558" max="12558" width="14.42578125" style="116" customWidth="1"/>
    <col min="12559" max="12559" width="15.7109375" style="116" customWidth="1"/>
    <col min="12560" max="12800" width="11.42578125" style="116"/>
    <col min="12801" max="12801" width="53.5703125" style="116" customWidth="1"/>
    <col min="12802" max="12813" width="15.7109375" style="116" customWidth="1"/>
    <col min="12814" max="12814" width="14.42578125" style="116" customWidth="1"/>
    <col min="12815" max="12815" width="15.7109375" style="116" customWidth="1"/>
    <col min="12816" max="13056" width="11.42578125" style="116"/>
    <col min="13057" max="13057" width="53.5703125" style="116" customWidth="1"/>
    <col min="13058" max="13069" width="15.7109375" style="116" customWidth="1"/>
    <col min="13070" max="13070" width="14.42578125" style="116" customWidth="1"/>
    <col min="13071" max="13071" width="15.7109375" style="116" customWidth="1"/>
    <col min="13072" max="13312" width="11.42578125" style="116"/>
    <col min="13313" max="13313" width="53.5703125" style="116" customWidth="1"/>
    <col min="13314" max="13325" width="15.7109375" style="116" customWidth="1"/>
    <col min="13326" max="13326" width="14.42578125" style="116" customWidth="1"/>
    <col min="13327" max="13327" width="15.7109375" style="116" customWidth="1"/>
    <col min="13328" max="13568" width="11.42578125" style="116"/>
    <col min="13569" max="13569" width="53.5703125" style="116" customWidth="1"/>
    <col min="13570" max="13581" width="15.7109375" style="116" customWidth="1"/>
    <col min="13582" max="13582" width="14.42578125" style="116" customWidth="1"/>
    <col min="13583" max="13583" width="15.7109375" style="116" customWidth="1"/>
    <col min="13584" max="13824" width="11.42578125" style="116"/>
    <col min="13825" max="13825" width="53.5703125" style="116" customWidth="1"/>
    <col min="13826" max="13837" width="15.7109375" style="116" customWidth="1"/>
    <col min="13838" max="13838" width="14.42578125" style="116" customWidth="1"/>
    <col min="13839" max="13839" width="15.7109375" style="116" customWidth="1"/>
    <col min="13840" max="14080" width="11.42578125" style="116"/>
    <col min="14081" max="14081" width="53.5703125" style="116" customWidth="1"/>
    <col min="14082" max="14093" width="15.7109375" style="116" customWidth="1"/>
    <col min="14094" max="14094" width="14.42578125" style="116" customWidth="1"/>
    <col min="14095" max="14095" width="15.7109375" style="116" customWidth="1"/>
    <col min="14096" max="14336" width="11.42578125" style="116"/>
    <col min="14337" max="14337" width="53.5703125" style="116" customWidth="1"/>
    <col min="14338" max="14349" width="15.7109375" style="116" customWidth="1"/>
    <col min="14350" max="14350" width="14.42578125" style="116" customWidth="1"/>
    <col min="14351" max="14351" width="15.7109375" style="116" customWidth="1"/>
    <col min="14352" max="14592" width="11.42578125" style="116"/>
    <col min="14593" max="14593" width="53.5703125" style="116" customWidth="1"/>
    <col min="14594" max="14605" width="15.7109375" style="116" customWidth="1"/>
    <col min="14606" max="14606" width="14.42578125" style="116" customWidth="1"/>
    <col min="14607" max="14607" width="15.7109375" style="116" customWidth="1"/>
    <col min="14608" max="14848" width="11.42578125" style="116"/>
    <col min="14849" max="14849" width="53.5703125" style="116" customWidth="1"/>
    <col min="14850" max="14861" width="15.7109375" style="116" customWidth="1"/>
    <col min="14862" max="14862" width="14.42578125" style="116" customWidth="1"/>
    <col min="14863" max="14863" width="15.7109375" style="116" customWidth="1"/>
    <col min="14864" max="15104" width="11.42578125" style="116"/>
    <col min="15105" max="15105" width="53.5703125" style="116" customWidth="1"/>
    <col min="15106" max="15117" width="15.7109375" style="116" customWidth="1"/>
    <col min="15118" max="15118" width="14.42578125" style="116" customWidth="1"/>
    <col min="15119" max="15119" width="15.7109375" style="116" customWidth="1"/>
    <col min="15120" max="15360" width="11.42578125" style="116"/>
    <col min="15361" max="15361" width="53.5703125" style="116" customWidth="1"/>
    <col min="15362" max="15373" width="15.7109375" style="116" customWidth="1"/>
    <col min="15374" max="15374" width="14.42578125" style="116" customWidth="1"/>
    <col min="15375" max="15375" width="15.7109375" style="116" customWidth="1"/>
    <col min="15376" max="15616" width="11.42578125" style="116"/>
    <col min="15617" max="15617" width="53.5703125" style="116" customWidth="1"/>
    <col min="15618" max="15629" width="15.7109375" style="116" customWidth="1"/>
    <col min="15630" max="15630" width="14.42578125" style="116" customWidth="1"/>
    <col min="15631" max="15631" width="15.7109375" style="116" customWidth="1"/>
    <col min="15632" max="15872" width="11.42578125" style="116"/>
    <col min="15873" max="15873" width="53.5703125" style="116" customWidth="1"/>
    <col min="15874" max="15885" width="15.7109375" style="116" customWidth="1"/>
    <col min="15886" max="15886" width="14.42578125" style="116" customWidth="1"/>
    <col min="15887" max="15887" width="15.7109375" style="116" customWidth="1"/>
    <col min="15888" max="16128" width="11.42578125" style="116"/>
    <col min="16129" max="16129" width="53.5703125" style="116" customWidth="1"/>
    <col min="16130" max="16141" width="15.7109375" style="116" customWidth="1"/>
    <col min="16142" max="16142" width="14.42578125" style="116" customWidth="1"/>
    <col min="16143" max="16143" width="15.7109375" style="116" customWidth="1"/>
    <col min="16144" max="16384" width="11.42578125" style="116"/>
  </cols>
  <sheetData>
    <row r="1" spans="1:15" s="18" customFormat="1" ht="30" customHeight="1" x14ac:dyDescent="0.25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</row>
    <row r="2" spans="1:15" s="18" customFormat="1" ht="15" customHeight="1" x14ac:dyDescent="0.25">
      <c r="A2" s="381" t="s">
        <v>256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</row>
    <row r="3" spans="1:15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</row>
    <row r="4" spans="1:15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ht="15" customHeight="1" x14ac:dyDescent="0.2">
      <c r="A5" s="11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ht="30" customHeight="1" x14ac:dyDescent="0.2">
      <c r="A6" s="117" t="s">
        <v>233</v>
      </c>
      <c r="B6" s="39" t="s">
        <v>70</v>
      </c>
      <c r="C6" s="39" t="s">
        <v>134</v>
      </c>
      <c r="D6" s="39" t="s">
        <v>68</v>
      </c>
      <c r="E6" s="39" t="s">
        <v>67</v>
      </c>
      <c r="F6" s="39" t="s">
        <v>61</v>
      </c>
      <c r="G6" s="39" t="s">
        <v>65</v>
      </c>
      <c r="H6" s="39" t="s">
        <v>62</v>
      </c>
      <c r="I6" s="39" t="s">
        <v>72</v>
      </c>
      <c r="J6" s="39" t="s">
        <v>69</v>
      </c>
      <c r="K6" s="39" t="s">
        <v>66</v>
      </c>
      <c r="L6" s="39" t="s">
        <v>63</v>
      </c>
      <c r="M6" s="39" t="s">
        <v>71</v>
      </c>
      <c r="N6" s="118" t="s">
        <v>234</v>
      </c>
      <c r="O6" s="119" t="s">
        <v>15</v>
      </c>
    </row>
    <row r="7" spans="1:15" ht="15" customHeight="1" x14ac:dyDescent="0.2">
      <c r="A7" s="120" t="s">
        <v>235</v>
      </c>
      <c r="B7" s="121">
        <f>IFERROR(HLOOKUP(B$6,[2]cartera!$C$13:$BT$31,[2]cartera!$A14,FALSE)/1000,0)</f>
        <v>2210945.1185394009</v>
      </c>
      <c r="C7" s="121">
        <f>IFERROR(HLOOKUP(C$6,[2]cartera!$C$13:$BT$31,[2]cartera!$A14,FALSE)/1000,0)</f>
        <v>4638362.20725</v>
      </c>
      <c r="D7" s="121">
        <f>IFERROR(HLOOKUP(D$6,[2]cartera!$C$13:$BT$31,[2]cartera!$A14,FALSE)/1000,0)</f>
        <v>1653180.9731199995</v>
      </c>
      <c r="E7" s="121">
        <f>IFERROR(HLOOKUP(E$6,[2]cartera!$C$13:$BT$31,[2]cartera!$A14,FALSE)/1000,0)</f>
        <v>1512958.6493599997</v>
      </c>
      <c r="F7" s="121">
        <f>IFERROR(HLOOKUP(F$6,[2]cartera!$C$13:$BT$31,[2]cartera!$A14,FALSE)/1000,0)</f>
        <v>2195543.4593999991</v>
      </c>
      <c r="G7" s="121">
        <f>IFERROR(HLOOKUP(G$6,[2]cartera!$C$13:$BT$31,[2]cartera!$A14,FALSE)/1000,0)</f>
        <v>3435268.2858094</v>
      </c>
      <c r="H7" s="121">
        <f>IFERROR(HLOOKUP(H$6,[2]cartera!$C$13:$BT$31,[2]cartera!$A14,FALSE)/1000,0)</f>
        <v>1029878.5130200002</v>
      </c>
      <c r="I7" s="121">
        <f>IFERROR(HLOOKUP(I$6,[2]cartera!$C$13:$BT$31,[2]cartera!$A14,FALSE)/1000,0)</f>
        <v>861367.03305999993</v>
      </c>
      <c r="J7" s="121">
        <f>IFERROR(HLOOKUP(J$6,[2]cartera!$C$13:$BT$31,[2]cartera!$A14,FALSE)/1000,0)</f>
        <v>24907.237722399997</v>
      </c>
      <c r="K7" s="121">
        <f>IFERROR(HLOOKUP(K$6,[2]cartera!$C$13:$BT$31,[2]cartera!$A14,FALSE)/1000,0)</f>
        <v>3469876.7785262014</v>
      </c>
      <c r="L7" s="121">
        <f>IFERROR(HLOOKUP(L$6,[2]cartera!$C$13:$BT$31,[2]cartera!$A14,FALSE)/1000,0)</f>
        <v>372507.12640000001</v>
      </c>
      <c r="M7" s="121">
        <f>IFERROR(HLOOKUP(M$6,[2]cartera!$C$13:$BT$31,[2]cartera!$A14,FALSE)/1000,0)</f>
        <v>3084430.1493699993</v>
      </c>
      <c r="N7" s="121">
        <f>SUM(B7:M7)</f>
        <v>24489225.531577401</v>
      </c>
      <c r="O7" s="122">
        <f>N7/$N$25</f>
        <v>0.1196856964769131</v>
      </c>
    </row>
    <row r="8" spans="1:15" ht="15" customHeight="1" x14ac:dyDescent="0.2">
      <c r="A8" s="120" t="s">
        <v>236</v>
      </c>
      <c r="B8" s="121">
        <f>IFERROR(HLOOKUP(B$6,[2]cartera!$C$13:$BT$31,[2]cartera!$A15,FALSE)/1000,0)</f>
        <v>489.07486999999998</v>
      </c>
      <c r="C8" s="121">
        <f>IFERROR(HLOOKUP(C$6,[2]cartera!$C$13:$BT$31,[2]cartera!$A15,FALSE)/1000,0)</f>
        <v>54485.197229999998</v>
      </c>
      <c r="D8" s="121">
        <f>IFERROR(HLOOKUP(D$6,[2]cartera!$C$13:$BT$31,[2]cartera!$A15,FALSE)/1000,0)</f>
        <v>111494.2349</v>
      </c>
      <c r="E8" s="121">
        <f>IFERROR(HLOOKUP(E$6,[2]cartera!$C$13:$BT$31,[2]cartera!$A15,FALSE)/1000,0)</f>
        <v>57168.608649999995</v>
      </c>
      <c r="F8" s="121">
        <f>IFERROR(HLOOKUP(F$6,[2]cartera!$C$13:$BT$31,[2]cartera!$A15,FALSE)/1000,0)</f>
        <v>110.89022</v>
      </c>
      <c r="G8" s="121">
        <f>IFERROR(HLOOKUP(G$6,[2]cartera!$C$13:$BT$31,[2]cartera!$A15,FALSE)/1000,0)</f>
        <v>345693.76512</v>
      </c>
      <c r="H8" s="121">
        <f>IFERROR(HLOOKUP(H$6,[2]cartera!$C$13:$BT$31,[2]cartera!$A15,FALSE)/1000,0)</f>
        <v>5508.9412000000002</v>
      </c>
      <c r="I8" s="121">
        <f>IFERROR(HLOOKUP(I$6,[2]cartera!$C$13:$BT$31,[2]cartera!$A15,FALSE)/1000,0)</f>
        <v>3514.1803299999992</v>
      </c>
      <c r="J8" s="121">
        <f>IFERROR(HLOOKUP(J$6,[2]cartera!$C$13:$BT$31,[2]cartera!$A15,FALSE)/1000,0)</f>
        <v>0</v>
      </c>
      <c r="K8" s="121">
        <f>IFERROR(HLOOKUP(K$6,[2]cartera!$C$13:$BT$31,[2]cartera!$A15,FALSE)/1000,0)</f>
        <v>58747.847650000025</v>
      </c>
      <c r="L8" s="121">
        <f>IFERROR(HLOOKUP(L$6,[2]cartera!$C$13:$BT$31,[2]cartera!$A15,FALSE)/1000,0)</f>
        <v>9686.896319999998</v>
      </c>
      <c r="M8" s="121">
        <f>IFERROR(HLOOKUP(M$6,[2]cartera!$C$13:$BT$31,[2]cartera!$A15,FALSE)/1000,0)</f>
        <v>93921.305650000009</v>
      </c>
      <c r="N8" s="121">
        <f t="shared" ref="N8:N24" si="0">SUM(B8:M8)</f>
        <v>740820.94213999994</v>
      </c>
      <c r="O8" s="122">
        <f t="shared" ref="O8:O25" si="1">N8/$N$25</f>
        <v>3.6205992023055087E-3</v>
      </c>
    </row>
    <row r="9" spans="1:15" ht="15" customHeight="1" x14ac:dyDescent="0.2">
      <c r="A9" s="120" t="s">
        <v>237</v>
      </c>
      <c r="B9" s="121">
        <f>IFERROR(HLOOKUP(B$6,[2]cartera!$C$13:$BT$31,[2]cartera!$A16,FALSE)/1000,0)</f>
        <v>9906.1342100000002</v>
      </c>
      <c r="C9" s="121">
        <f>IFERROR(HLOOKUP(C$6,[2]cartera!$C$13:$BT$31,[2]cartera!$A16,FALSE)/1000,0)</f>
        <v>946.66449999999998</v>
      </c>
      <c r="D9" s="121">
        <f>IFERROR(HLOOKUP(D$6,[2]cartera!$C$13:$BT$31,[2]cartera!$A16,FALSE)/1000,0)</f>
        <v>55302.095789999999</v>
      </c>
      <c r="E9" s="121">
        <f>IFERROR(HLOOKUP(E$6,[2]cartera!$C$13:$BT$31,[2]cartera!$A16,FALSE)/1000,0)</f>
        <v>76475</v>
      </c>
      <c r="F9" s="121">
        <f>IFERROR(HLOOKUP(F$6,[2]cartera!$C$13:$BT$31,[2]cartera!$A16,FALSE)/1000,0)</f>
        <v>31980.852300000002</v>
      </c>
      <c r="G9" s="121">
        <f>IFERROR(HLOOKUP(G$6,[2]cartera!$C$13:$BT$31,[2]cartera!$A16,FALSE)/1000,0)</f>
        <v>8941.5641799999994</v>
      </c>
      <c r="H9" s="121">
        <f>IFERROR(HLOOKUP(H$6,[2]cartera!$C$13:$BT$31,[2]cartera!$A16,FALSE)/1000,0)</f>
        <v>2331.7071799999999</v>
      </c>
      <c r="I9" s="121">
        <f>IFERROR(HLOOKUP(I$6,[2]cartera!$C$13:$BT$31,[2]cartera!$A16,FALSE)/1000,0)</f>
        <v>0</v>
      </c>
      <c r="J9" s="121">
        <f>IFERROR(HLOOKUP(J$6,[2]cartera!$C$13:$BT$31,[2]cartera!$A16,FALSE)/1000,0)</f>
        <v>0</v>
      </c>
      <c r="K9" s="121">
        <f>IFERROR(HLOOKUP(K$6,[2]cartera!$C$13:$BT$31,[2]cartera!$A16,FALSE)/1000,0)</f>
        <v>42.53783</v>
      </c>
      <c r="L9" s="121">
        <f>IFERROR(HLOOKUP(L$6,[2]cartera!$C$13:$BT$31,[2]cartera!$A16,FALSE)/1000,0)</f>
        <v>358.33489999999995</v>
      </c>
      <c r="M9" s="121">
        <f>IFERROR(HLOOKUP(M$6,[2]cartera!$C$13:$BT$31,[2]cartera!$A16,FALSE)/1000,0)</f>
        <v>0</v>
      </c>
      <c r="N9" s="121">
        <f t="shared" si="0"/>
        <v>186284.89088999995</v>
      </c>
      <c r="O9" s="122">
        <f t="shared" si="1"/>
        <v>9.1042637834938924E-4</v>
      </c>
    </row>
    <row r="10" spans="1:15" ht="15" customHeight="1" x14ac:dyDescent="0.2">
      <c r="A10" s="120" t="s">
        <v>238</v>
      </c>
      <c r="B10" s="121">
        <f>IFERROR(HLOOKUP(B$6,[2]cartera!$C$13:$BT$31,[2]cartera!$A17,FALSE)/1000,0)</f>
        <v>123774.84525000001</v>
      </c>
      <c r="C10" s="121">
        <f>IFERROR(HLOOKUP(C$6,[2]cartera!$C$13:$BT$31,[2]cartera!$A17,FALSE)/1000,0)</f>
        <v>38232.345401400016</v>
      </c>
      <c r="D10" s="121">
        <f>IFERROR(HLOOKUP(D$6,[2]cartera!$C$13:$BT$31,[2]cartera!$A17,FALSE)/1000,0)</f>
        <v>161437.74557999996</v>
      </c>
      <c r="E10" s="121">
        <f>IFERROR(HLOOKUP(E$6,[2]cartera!$C$13:$BT$31,[2]cartera!$A17,FALSE)/1000,0)</f>
        <v>625967.79499000008</v>
      </c>
      <c r="F10" s="121">
        <f>IFERROR(HLOOKUP(F$6,[2]cartera!$C$13:$BT$31,[2]cartera!$A17,FALSE)/1000,0)</f>
        <v>445240.89562000002</v>
      </c>
      <c r="G10" s="121">
        <f>IFERROR(HLOOKUP(G$6,[2]cartera!$C$13:$BT$31,[2]cartera!$A17,FALSE)/1000,0)</f>
        <v>77135.91678</v>
      </c>
      <c r="H10" s="121">
        <f>IFERROR(HLOOKUP(H$6,[2]cartera!$C$13:$BT$31,[2]cartera!$A17,FALSE)/1000,0)</f>
        <v>60969.494020000006</v>
      </c>
      <c r="I10" s="121">
        <f>IFERROR(HLOOKUP(I$6,[2]cartera!$C$13:$BT$31,[2]cartera!$A17,FALSE)/1000,0)</f>
        <v>68894.503490000017</v>
      </c>
      <c r="J10" s="121">
        <f>IFERROR(HLOOKUP(J$6,[2]cartera!$C$13:$BT$31,[2]cartera!$A17,FALSE)/1000,0)</f>
        <v>0</v>
      </c>
      <c r="K10" s="121">
        <f>IFERROR(HLOOKUP(K$6,[2]cartera!$C$13:$BT$31,[2]cartera!$A17,FALSE)/1000,0)</f>
        <v>133209.70815999998</v>
      </c>
      <c r="L10" s="121">
        <f>IFERROR(HLOOKUP(L$6,[2]cartera!$C$13:$BT$31,[2]cartera!$A17,FALSE)/1000,0)</f>
        <v>18292.289839999994</v>
      </c>
      <c r="M10" s="121">
        <f>IFERROR(HLOOKUP(M$6,[2]cartera!$C$13:$BT$31,[2]cartera!$A17,FALSE)/1000,0)</f>
        <v>114371.37031999997</v>
      </c>
      <c r="N10" s="121">
        <f t="shared" si="0"/>
        <v>1867526.9094514002</v>
      </c>
      <c r="O10" s="122">
        <f t="shared" si="1"/>
        <v>9.1271264809439125E-3</v>
      </c>
    </row>
    <row r="11" spans="1:15" ht="15" customHeight="1" x14ac:dyDescent="0.2">
      <c r="A11" s="120" t="s">
        <v>239</v>
      </c>
      <c r="B11" s="121">
        <f>IFERROR(HLOOKUP(B$6,[2]cartera!$C$13:$BT$31,[2]cartera!$A18,FALSE)/1000,0)</f>
        <v>4189899.6084577995</v>
      </c>
      <c r="C11" s="121">
        <f>IFERROR(HLOOKUP(C$6,[2]cartera!$C$13:$BT$31,[2]cartera!$A18,FALSE)/1000,0)</f>
        <v>5546144.6702258019</v>
      </c>
      <c r="D11" s="121">
        <f>IFERROR(HLOOKUP(D$6,[2]cartera!$C$13:$BT$31,[2]cartera!$A18,FALSE)/1000,0)</f>
        <v>2781631.8534347992</v>
      </c>
      <c r="E11" s="121">
        <f>IFERROR(HLOOKUP(E$6,[2]cartera!$C$13:$BT$31,[2]cartera!$A18,FALSE)/1000,0)</f>
        <v>6158786.9840999981</v>
      </c>
      <c r="F11" s="121">
        <f>IFERROR(HLOOKUP(F$6,[2]cartera!$C$13:$BT$31,[2]cartera!$A18,FALSE)/1000,0)</f>
        <v>4800698.9653032003</v>
      </c>
      <c r="G11" s="121">
        <f>IFERROR(HLOOKUP(G$6,[2]cartera!$C$13:$BT$31,[2]cartera!$A18,FALSE)/1000,0)</f>
        <v>2361117.261616</v>
      </c>
      <c r="H11" s="121">
        <f>IFERROR(HLOOKUP(H$6,[2]cartera!$C$13:$BT$31,[2]cartera!$A18,FALSE)/1000,0)</f>
        <v>2681804.0727138002</v>
      </c>
      <c r="I11" s="121">
        <f>IFERROR(HLOOKUP(I$6,[2]cartera!$C$13:$BT$31,[2]cartera!$A18,FALSE)/1000,0)</f>
        <v>6127581.13741</v>
      </c>
      <c r="J11" s="121">
        <f>IFERROR(HLOOKUP(J$6,[2]cartera!$C$13:$BT$31,[2]cartera!$A18,FALSE)/1000,0)</f>
        <v>28946.096100000002</v>
      </c>
      <c r="K11" s="121">
        <f>IFERROR(HLOOKUP(K$6,[2]cartera!$C$13:$BT$31,[2]cartera!$A18,FALSE)/1000,0)</f>
        <v>4550524.5055970019</v>
      </c>
      <c r="L11" s="121">
        <f>IFERROR(HLOOKUP(L$6,[2]cartera!$C$13:$BT$31,[2]cartera!$A18,FALSE)/1000,0)</f>
        <v>675954.23649000004</v>
      </c>
      <c r="M11" s="121">
        <f>IFERROR(HLOOKUP(M$6,[2]cartera!$C$13:$BT$31,[2]cartera!$A18,FALSE)/1000,0)</f>
        <v>1561979.5742252001</v>
      </c>
      <c r="N11" s="121">
        <f t="shared" si="0"/>
        <v>41465068.965673611</v>
      </c>
      <c r="O11" s="122">
        <f t="shared" si="1"/>
        <v>0.20265139263880258</v>
      </c>
    </row>
    <row r="12" spans="1:15" ht="15" customHeight="1" x14ac:dyDescent="0.2">
      <c r="A12" s="120" t="s">
        <v>240</v>
      </c>
      <c r="B12" s="121">
        <f>IFERROR(HLOOKUP(B$6,[2]cartera!$C$13:$BT$31,[2]cartera!$A19,FALSE)/1000,0)</f>
        <v>463156.69273999997</v>
      </c>
      <c r="C12" s="121">
        <f>IFERROR(HLOOKUP(C$6,[2]cartera!$C$13:$BT$31,[2]cartera!$A19,FALSE)/1000,0)</f>
        <v>1781594.0241600007</v>
      </c>
      <c r="D12" s="121">
        <f>IFERROR(HLOOKUP(D$6,[2]cartera!$C$13:$BT$31,[2]cartera!$A19,FALSE)/1000,0)</f>
        <v>99577.420640000011</v>
      </c>
      <c r="E12" s="121">
        <f>IFERROR(HLOOKUP(E$6,[2]cartera!$C$13:$BT$31,[2]cartera!$A19,FALSE)/1000,0)</f>
        <v>559824.55260000005</v>
      </c>
      <c r="F12" s="121">
        <f>IFERROR(HLOOKUP(F$6,[2]cartera!$C$13:$BT$31,[2]cartera!$A19,FALSE)/1000,0)</f>
        <v>584036.24164999998</v>
      </c>
      <c r="G12" s="121">
        <f>IFERROR(HLOOKUP(G$6,[2]cartera!$C$13:$BT$31,[2]cartera!$A19,FALSE)/1000,0)</f>
        <v>279748.05525999999</v>
      </c>
      <c r="H12" s="121">
        <f>IFERROR(HLOOKUP(H$6,[2]cartera!$C$13:$BT$31,[2]cartera!$A19,FALSE)/1000,0)</f>
        <v>207812.00062000001</v>
      </c>
      <c r="I12" s="121">
        <f>IFERROR(HLOOKUP(I$6,[2]cartera!$C$13:$BT$31,[2]cartera!$A19,FALSE)/1000,0)</f>
        <v>9490.1131199999982</v>
      </c>
      <c r="J12" s="121">
        <f>IFERROR(HLOOKUP(J$6,[2]cartera!$C$13:$BT$31,[2]cartera!$A19,FALSE)/1000,0)</f>
        <v>0</v>
      </c>
      <c r="K12" s="121">
        <f>IFERROR(HLOOKUP(K$6,[2]cartera!$C$13:$BT$31,[2]cartera!$A19,FALSE)/1000,0)</f>
        <v>135892.02559999999</v>
      </c>
      <c r="L12" s="121">
        <f>IFERROR(HLOOKUP(L$6,[2]cartera!$C$13:$BT$31,[2]cartera!$A19,FALSE)/1000,0)</f>
        <v>19000.636890000002</v>
      </c>
      <c r="M12" s="121">
        <f>IFERROR(HLOOKUP(M$6,[2]cartera!$C$13:$BT$31,[2]cartera!$A19,FALSE)/1000,0)</f>
        <v>5463.1653700000006</v>
      </c>
      <c r="N12" s="121">
        <f t="shared" si="0"/>
        <v>4145594.9286500006</v>
      </c>
      <c r="O12" s="122">
        <f t="shared" si="1"/>
        <v>2.0260682221528586E-2</v>
      </c>
    </row>
    <row r="13" spans="1:15" ht="15" customHeight="1" x14ac:dyDescent="0.2">
      <c r="A13" s="120" t="s">
        <v>182</v>
      </c>
      <c r="B13" s="121">
        <f>IFERROR(HLOOKUP(B$6,[2]cartera!$C$13:$BT$31,[2]cartera!$A20,FALSE)/1000,0)</f>
        <v>3450000.7051241985</v>
      </c>
      <c r="C13" s="121">
        <f>IFERROR(HLOOKUP(C$6,[2]cartera!$C$13:$BT$31,[2]cartera!$A20,FALSE)/1000,0)</f>
        <v>6885174.3386861999</v>
      </c>
      <c r="D13" s="121">
        <f>IFERROR(HLOOKUP(D$6,[2]cartera!$C$13:$BT$31,[2]cartera!$A20,FALSE)/1000,0)</f>
        <v>2773047.761593001</v>
      </c>
      <c r="E13" s="121">
        <f>IFERROR(HLOOKUP(E$6,[2]cartera!$C$13:$BT$31,[2]cartera!$A20,FALSE)/1000,0)</f>
        <v>3363917.4111169996</v>
      </c>
      <c r="F13" s="121">
        <f>IFERROR(HLOOKUP(F$6,[2]cartera!$C$13:$BT$31,[2]cartera!$A20,FALSE)/1000,0)</f>
        <v>874406.40177999984</v>
      </c>
      <c r="G13" s="121">
        <f>IFERROR(HLOOKUP(G$6,[2]cartera!$C$13:$BT$31,[2]cartera!$A20,FALSE)/1000,0)</f>
        <v>1557441.0827718</v>
      </c>
      <c r="H13" s="121">
        <f>IFERROR(HLOOKUP(H$6,[2]cartera!$C$13:$BT$31,[2]cartera!$A20,FALSE)/1000,0)</f>
        <v>2354059.3287176006</v>
      </c>
      <c r="I13" s="121">
        <f>IFERROR(HLOOKUP(I$6,[2]cartera!$C$13:$BT$31,[2]cartera!$A20,FALSE)/1000,0)</f>
        <v>4611469.5603097994</v>
      </c>
      <c r="J13" s="121">
        <f>IFERROR(HLOOKUP(J$6,[2]cartera!$C$13:$BT$31,[2]cartera!$A20,FALSE)/1000,0)</f>
        <v>0</v>
      </c>
      <c r="K13" s="121">
        <f>IFERROR(HLOOKUP(K$6,[2]cartera!$C$13:$BT$31,[2]cartera!$A20,FALSE)/1000,0)</f>
        <v>3823078.9770640014</v>
      </c>
      <c r="L13" s="121">
        <f>IFERROR(HLOOKUP(L$6,[2]cartera!$C$13:$BT$31,[2]cartera!$A20,FALSE)/1000,0)</f>
        <v>945239.95399259974</v>
      </c>
      <c r="M13" s="121">
        <f>IFERROR(HLOOKUP(M$6,[2]cartera!$C$13:$BT$31,[2]cartera!$A20,FALSE)/1000,0)</f>
        <v>376515.17077999999</v>
      </c>
      <c r="N13" s="121">
        <f t="shared" si="0"/>
        <v>31014350.691936199</v>
      </c>
      <c r="O13" s="122">
        <f t="shared" si="1"/>
        <v>0.1515758086574541</v>
      </c>
    </row>
    <row r="14" spans="1:15" ht="15" customHeight="1" x14ac:dyDescent="0.2">
      <c r="A14" s="120" t="s">
        <v>241</v>
      </c>
      <c r="B14" s="121">
        <f>IFERROR(HLOOKUP(B$6,[2]cartera!$C$13:$BT$31,[2]cartera!$A21,FALSE)/1000,0)</f>
        <v>2419806.6534114</v>
      </c>
      <c r="C14" s="121">
        <f>IFERROR(HLOOKUP(C$6,[2]cartera!$C$13:$BT$31,[2]cartera!$A21,FALSE)/1000,0)</f>
        <v>3573226.5460150009</v>
      </c>
      <c r="D14" s="121">
        <f>IFERROR(HLOOKUP(D$6,[2]cartera!$C$13:$BT$31,[2]cartera!$A21,FALSE)/1000,0)</f>
        <v>3097462.1023358</v>
      </c>
      <c r="E14" s="121">
        <f>IFERROR(HLOOKUP(E$6,[2]cartera!$C$13:$BT$31,[2]cartera!$A21,FALSE)/1000,0)</f>
        <v>3942110.3221400031</v>
      </c>
      <c r="F14" s="121">
        <f>IFERROR(HLOOKUP(F$6,[2]cartera!$C$13:$BT$31,[2]cartera!$A21,FALSE)/1000,0)</f>
        <v>2464221.2813874008</v>
      </c>
      <c r="G14" s="121">
        <f>IFERROR(HLOOKUP(G$6,[2]cartera!$C$13:$BT$31,[2]cartera!$A21,FALSE)/1000,0)</f>
        <v>2519325.1896947999</v>
      </c>
      <c r="H14" s="121">
        <f>IFERROR(HLOOKUP(H$6,[2]cartera!$C$13:$BT$31,[2]cartera!$A21,FALSE)/1000,0)</f>
        <v>2373113.5778561998</v>
      </c>
      <c r="I14" s="121">
        <f>IFERROR(HLOOKUP(I$6,[2]cartera!$C$13:$BT$31,[2]cartera!$A21,FALSE)/1000,0)</f>
        <v>3708506.0996341985</v>
      </c>
      <c r="J14" s="121">
        <f>IFERROR(HLOOKUP(J$6,[2]cartera!$C$13:$BT$31,[2]cartera!$A21,FALSE)/1000,0)</f>
        <v>27575.846890000001</v>
      </c>
      <c r="K14" s="121">
        <f>IFERROR(HLOOKUP(K$6,[2]cartera!$C$13:$BT$31,[2]cartera!$A21,FALSE)/1000,0)</f>
        <v>3231106.0585653991</v>
      </c>
      <c r="L14" s="121">
        <f>IFERROR(HLOOKUP(L$6,[2]cartera!$C$13:$BT$31,[2]cartera!$A21,FALSE)/1000,0)</f>
        <v>606715.43446099979</v>
      </c>
      <c r="M14" s="121">
        <f>IFERROR(HLOOKUP(M$6,[2]cartera!$C$13:$BT$31,[2]cartera!$A21,FALSE)/1000,0)</f>
        <v>3096403.810151001</v>
      </c>
      <c r="N14" s="121">
        <f t="shared" si="0"/>
        <v>31059572.922542203</v>
      </c>
      <c r="O14" s="122">
        <f t="shared" si="1"/>
        <v>0.15179682235016317</v>
      </c>
    </row>
    <row r="15" spans="1:15" ht="15" customHeight="1" x14ac:dyDescent="0.2">
      <c r="A15" s="120" t="s">
        <v>242</v>
      </c>
      <c r="B15" s="121">
        <f>IFERROR(HLOOKUP(B$6,[2]cartera!$C$13:$BT$31,[2]cartera!$A22,FALSE)/1000,0)</f>
        <v>149227.30308799999</v>
      </c>
      <c r="C15" s="121">
        <f>IFERROR(HLOOKUP(C$6,[2]cartera!$C$13:$BT$31,[2]cartera!$A22,FALSE)/1000,0)</f>
        <v>304196.17775000015</v>
      </c>
      <c r="D15" s="121">
        <f>IFERROR(HLOOKUP(D$6,[2]cartera!$C$13:$BT$31,[2]cartera!$A22,FALSE)/1000,0)</f>
        <v>291413.4200599998</v>
      </c>
      <c r="E15" s="121">
        <f>IFERROR(HLOOKUP(E$6,[2]cartera!$C$13:$BT$31,[2]cartera!$A22,FALSE)/1000,0)</f>
        <v>452112.77095999999</v>
      </c>
      <c r="F15" s="121">
        <f>IFERROR(HLOOKUP(F$6,[2]cartera!$C$13:$BT$31,[2]cartera!$A22,FALSE)/1000,0)</f>
        <v>164711.07209</v>
      </c>
      <c r="G15" s="121">
        <f>IFERROR(HLOOKUP(G$6,[2]cartera!$C$13:$BT$31,[2]cartera!$A22,FALSE)/1000,0)</f>
        <v>128457.96588999999</v>
      </c>
      <c r="H15" s="121">
        <f>IFERROR(HLOOKUP(H$6,[2]cartera!$C$13:$BT$31,[2]cartera!$A22,FALSE)/1000,0)</f>
        <v>140776.20647999999</v>
      </c>
      <c r="I15" s="121">
        <f>IFERROR(HLOOKUP(I$6,[2]cartera!$C$13:$BT$31,[2]cartera!$A22,FALSE)/1000,0)</f>
        <v>660094.7716699997</v>
      </c>
      <c r="J15" s="121">
        <f>IFERROR(HLOOKUP(J$6,[2]cartera!$C$13:$BT$31,[2]cartera!$A22,FALSE)/1000,0)</f>
        <v>0</v>
      </c>
      <c r="K15" s="121">
        <f>IFERROR(HLOOKUP(K$6,[2]cartera!$C$13:$BT$31,[2]cartera!$A22,FALSE)/1000,0)</f>
        <v>325732.95416120009</v>
      </c>
      <c r="L15" s="121">
        <f>IFERROR(HLOOKUP(L$6,[2]cartera!$C$13:$BT$31,[2]cartera!$A22,FALSE)/1000,0)</f>
        <v>154605.23514999996</v>
      </c>
      <c r="M15" s="121">
        <f>IFERROR(HLOOKUP(M$6,[2]cartera!$C$13:$BT$31,[2]cartera!$A22,FALSE)/1000,0)</f>
        <v>420963.47621999978</v>
      </c>
      <c r="N15" s="121">
        <f t="shared" si="0"/>
        <v>3192291.3535191999</v>
      </c>
      <c r="O15" s="122">
        <f t="shared" si="1"/>
        <v>1.5601620945934546E-2</v>
      </c>
    </row>
    <row r="16" spans="1:15" ht="15" customHeight="1" x14ac:dyDescent="0.2">
      <c r="A16" s="120" t="s">
        <v>243</v>
      </c>
      <c r="B16" s="121">
        <f>IFERROR(HLOOKUP(B$6,[2]cartera!$C$13:$BT$31,[2]cartera!$A23,FALSE)/1000,0)</f>
        <v>439640.33780000033</v>
      </c>
      <c r="C16" s="121">
        <f>IFERROR(HLOOKUP(C$6,[2]cartera!$C$13:$BT$31,[2]cartera!$A23,FALSE)/1000,0)</f>
        <v>738475.44545480039</v>
      </c>
      <c r="D16" s="121">
        <f>IFERROR(HLOOKUP(D$6,[2]cartera!$C$13:$BT$31,[2]cartera!$A23,FALSE)/1000,0)</f>
        <v>563175.64889560011</v>
      </c>
      <c r="E16" s="121">
        <f>IFERROR(HLOOKUP(E$6,[2]cartera!$C$13:$BT$31,[2]cartera!$A23,FALSE)/1000,0)</f>
        <v>250257.00191000002</v>
      </c>
      <c r="F16" s="121">
        <f>IFERROR(HLOOKUP(F$6,[2]cartera!$C$13:$BT$31,[2]cartera!$A23,FALSE)/1000,0)</f>
        <v>213090.92007860006</v>
      </c>
      <c r="G16" s="121">
        <f>IFERROR(HLOOKUP(G$6,[2]cartera!$C$13:$BT$31,[2]cartera!$A23,FALSE)/1000,0)</f>
        <v>381339.64143000002</v>
      </c>
      <c r="H16" s="121">
        <f>IFERROR(HLOOKUP(H$6,[2]cartera!$C$13:$BT$31,[2]cartera!$A23,FALSE)/1000,0)</f>
        <v>299718.62366839999</v>
      </c>
      <c r="I16" s="121">
        <f>IFERROR(HLOOKUP(I$6,[2]cartera!$C$13:$BT$31,[2]cartera!$A23,FALSE)/1000,0)</f>
        <v>1548687.1405633998</v>
      </c>
      <c r="J16" s="121">
        <f>IFERROR(HLOOKUP(J$6,[2]cartera!$C$13:$BT$31,[2]cartera!$A23,FALSE)/1000,0)</f>
        <v>157.75592</v>
      </c>
      <c r="K16" s="121">
        <f>IFERROR(HLOOKUP(K$6,[2]cartera!$C$13:$BT$31,[2]cartera!$A23,FALSE)/1000,0)</f>
        <v>1672680.4455892004</v>
      </c>
      <c r="L16" s="121">
        <f>IFERROR(HLOOKUP(L$6,[2]cartera!$C$13:$BT$31,[2]cartera!$A23,FALSE)/1000,0)</f>
        <v>195499.57410760008</v>
      </c>
      <c r="M16" s="121">
        <f>IFERROR(HLOOKUP(M$6,[2]cartera!$C$13:$BT$31,[2]cartera!$A23,FALSE)/1000,0)</f>
        <v>1073475.4878400003</v>
      </c>
      <c r="N16" s="121">
        <f t="shared" si="0"/>
        <v>7376198.0232576029</v>
      </c>
      <c r="O16" s="122">
        <f t="shared" si="1"/>
        <v>3.6049543364565166E-2</v>
      </c>
    </row>
    <row r="17" spans="1:15" ht="15" customHeight="1" x14ac:dyDescent="0.2">
      <c r="A17" s="120" t="s">
        <v>244</v>
      </c>
      <c r="B17" s="121">
        <f>IFERROR(HLOOKUP(B$6,[2]cartera!$C$13:$BT$31,[2]cartera!$A24,FALSE)/1000,0)</f>
        <v>769068.85196999984</v>
      </c>
      <c r="C17" s="121">
        <f>IFERROR(HLOOKUP(C$6,[2]cartera!$C$13:$BT$31,[2]cartera!$A24,FALSE)/1000,0)</f>
        <v>74215.765963000013</v>
      </c>
      <c r="D17" s="121">
        <f>IFERROR(HLOOKUP(D$6,[2]cartera!$C$13:$BT$31,[2]cartera!$A24,FALSE)/1000,0)</f>
        <v>55935.839619999999</v>
      </c>
      <c r="E17" s="121">
        <f>IFERROR(HLOOKUP(E$6,[2]cartera!$C$13:$BT$31,[2]cartera!$A24,FALSE)/1000,0)</f>
        <v>568217.58201000013</v>
      </c>
      <c r="F17" s="121">
        <f>IFERROR(HLOOKUP(F$6,[2]cartera!$C$13:$BT$31,[2]cartera!$A24,FALSE)/1000,0)</f>
        <v>108545.57253</v>
      </c>
      <c r="G17" s="121">
        <f>IFERROR(HLOOKUP(G$6,[2]cartera!$C$13:$BT$31,[2]cartera!$A24,FALSE)/1000,0)</f>
        <v>106982.32292999999</v>
      </c>
      <c r="H17" s="121">
        <f>IFERROR(HLOOKUP(H$6,[2]cartera!$C$13:$BT$31,[2]cartera!$A24,FALSE)/1000,0)</f>
        <v>150230.77627999993</v>
      </c>
      <c r="I17" s="121">
        <f>IFERROR(HLOOKUP(I$6,[2]cartera!$C$13:$BT$31,[2]cartera!$A24,FALSE)/1000,0)</f>
        <v>1044.7380499999997</v>
      </c>
      <c r="J17" s="121">
        <f>IFERROR(HLOOKUP(J$6,[2]cartera!$C$13:$BT$31,[2]cartera!$A24,FALSE)/1000,0)</f>
        <v>0</v>
      </c>
      <c r="K17" s="121">
        <f>IFERROR(HLOOKUP(K$6,[2]cartera!$C$13:$BT$31,[2]cartera!$A24,FALSE)/1000,0)</f>
        <v>118493.95807999997</v>
      </c>
      <c r="L17" s="121">
        <f>IFERROR(HLOOKUP(L$6,[2]cartera!$C$13:$BT$31,[2]cartera!$A24,FALSE)/1000,0)</f>
        <v>61906.805709999986</v>
      </c>
      <c r="M17" s="121">
        <f>IFERROR(HLOOKUP(M$6,[2]cartera!$C$13:$BT$31,[2]cartera!$A24,FALSE)/1000,0)</f>
        <v>1137.4188599999998</v>
      </c>
      <c r="N17" s="121">
        <f t="shared" si="0"/>
        <v>2015779.632003</v>
      </c>
      <c r="O17" s="122">
        <f t="shared" si="1"/>
        <v>9.8516790124360699E-3</v>
      </c>
    </row>
    <row r="18" spans="1:15" ht="15" customHeight="1" x14ac:dyDescent="0.2">
      <c r="A18" s="120" t="s">
        <v>245</v>
      </c>
      <c r="B18" s="121">
        <f>IFERROR(HLOOKUP(B$6,[2]cartera!$C$13:$BT$31,[2]cartera!$A25,FALSE)/1000,0)</f>
        <v>7861863.331933599</v>
      </c>
      <c r="C18" s="121">
        <f>IFERROR(HLOOKUP(C$6,[2]cartera!$C$13:$BT$31,[2]cartera!$A25,FALSE)/1000,0)</f>
        <v>8948806.3860764019</v>
      </c>
      <c r="D18" s="121">
        <f>IFERROR(HLOOKUP(D$6,[2]cartera!$C$13:$BT$31,[2]cartera!$A25,FALSE)/1000,0)</f>
        <v>16073590.902336203</v>
      </c>
      <c r="E18" s="121">
        <f>IFERROR(HLOOKUP(E$6,[2]cartera!$C$13:$BT$31,[2]cartera!$A25,FALSE)/1000,0)</f>
        <v>2203502.9736105995</v>
      </c>
      <c r="F18" s="121">
        <f>IFERROR(HLOOKUP(F$6,[2]cartera!$C$13:$BT$31,[2]cartera!$A25,FALSE)/1000,0)</f>
        <v>4926218.8905880004</v>
      </c>
      <c r="G18" s="121">
        <f>IFERROR(HLOOKUP(G$6,[2]cartera!$C$13:$BT$31,[2]cartera!$A25,FALSE)/1000,0)</f>
        <v>2621357.2379127988</v>
      </c>
      <c r="H18" s="121">
        <f>IFERROR(HLOOKUP(H$6,[2]cartera!$C$13:$BT$31,[2]cartera!$A25,FALSE)/1000,0)</f>
        <v>2422438.4243858</v>
      </c>
      <c r="I18" s="121">
        <f>IFERROR(HLOOKUP(I$6,[2]cartera!$C$13:$BT$31,[2]cartera!$A25,FALSE)/1000,0)</f>
        <v>977603.31010759971</v>
      </c>
      <c r="J18" s="121">
        <f>IFERROR(HLOOKUP(J$6,[2]cartera!$C$13:$BT$31,[2]cartera!$A25,FALSE)/1000,0)</f>
        <v>0</v>
      </c>
      <c r="K18" s="121">
        <f>IFERROR(HLOOKUP(K$6,[2]cartera!$C$13:$BT$31,[2]cartera!$A25,FALSE)/1000,0)</f>
        <v>1606383.2205872</v>
      </c>
      <c r="L18" s="121">
        <f>IFERROR(HLOOKUP(L$6,[2]cartera!$C$13:$BT$31,[2]cartera!$A25,FALSE)/1000,0)</f>
        <v>805802.29036080011</v>
      </c>
      <c r="M18" s="121">
        <f>IFERROR(HLOOKUP(M$6,[2]cartera!$C$13:$BT$31,[2]cartera!$A25,FALSE)/1000,0)</f>
        <v>220437.70893379999</v>
      </c>
      <c r="N18" s="121">
        <f t="shared" si="0"/>
        <v>48668004.676832803</v>
      </c>
      <c r="O18" s="122">
        <f t="shared" si="1"/>
        <v>0.23785415461087497</v>
      </c>
    </row>
    <row r="19" spans="1:15" ht="15" customHeight="1" x14ac:dyDescent="0.2">
      <c r="A19" s="120" t="s">
        <v>246</v>
      </c>
      <c r="B19" s="121">
        <f>IFERROR(HLOOKUP(B$6,[2]cartera!$C$13:$BT$31,[2]cartera!$A26,FALSE)/1000,0)</f>
        <v>0</v>
      </c>
      <c r="C19" s="121">
        <f>IFERROR(HLOOKUP(C$6,[2]cartera!$C$13:$BT$31,[2]cartera!$A26,FALSE)/1000,0)</f>
        <v>2629078.6864299998</v>
      </c>
      <c r="D19" s="121">
        <f>IFERROR(HLOOKUP(D$6,[2]cartera!$C$13:$BT$31,[2]cartera!$A26,FALSE)/1000,0)</f>
        <v>71.717380000000006</v>
      </c>
      <c r="E19" s="121">
        <f>IFERROR(HLOOKUP(E$6,[2]cartera!$C$13:$BT$31,[2]cartera!$A26,FALSE)/1000,0)</f>
        <v>19980.340640000002</v>
      </c>
      <c r="F19" s="121">
        <f>IFERROR(HLOOKUP(F$6,[2]cartera!$C$13:$BT$31,[2]cartera!$A26,FALSE)/1000,0)</f>
        <v>8652.4392200000002</v>
      </c>
      <c r="G19" s="121">
        <f>IFERROR(HLOOKUP(G$6,[2]cartera!$C$13:$BT$31,[2]cartera!$A26,FALSE)/1000,0)</f>
        <v>4995.9987899999996</v>
      </c>
      <c r="H19" s="121">
        <f>IFERROR(HLOOKUP(H$6,[2]cartera!$C$13:$BT$31,[2]cartera!$A26,FALSE)/1000,0)</f>
        <v>2940.4516899999981</v>
      </c>
      <c r="I19" s="121">
        <f>IFERROR(HLOOKUP(I$6,[2]cartera!$C$13:$BT$31,[2]cartera!$A26,FALSE)/1000,0)</f>
        <v>1299.0737100000006</v>
      </c>
      <c r="J19" s="121">
        <f>IFERROR(HLOOKUP(J$6,[2]cartera!$C$13:$BT$31,[2]cartera!$A26,FALSE)/1000,0)</f>
        <v>30.410550000000001</v>
      </c>
      <c r="K19" s="121">
        <f>IFERROR(HLOOKUP(K$6,[2]cartera!$C$13:$BT$31,[2]cartera!$A26,FALSE)/1000,0)</f>
        <v>4598.6605399999999</v>
      </c>
      <c r="L19" s="121">
        <f>IFERROR(HLOOKUP(L$6,[2]cartera!$C$13:$BT$31,[2]cartera!$A26,FALSE)/1000,0)</f>
        <v>5653.9646200000007</v>
      </c>
      <c r="M19" s="121">
        <f>IFERROR(HLOOKUP(M$6,[2]cartera!$C$13:$BT$31,[2]cartera!$A26,FALSE)/1000,0)</f>
        <v>2183.9480500000004</v>
      </c>
      <c r="N19" s="121">
        <f t="shared" si="0"/>
        <v>2679485.6916200002</v>
      </c>
      <c r="O19" s="122">
        <f t="shared" si="1"/>
        <v>1.3095396209567524E-2</v>
      </c>
    </row>
    <row r="20" spans="1:15" ht="15" customHeight="1" x14ac:dyDescent="0.2">
      <c r="A20" s="120" t="s">
        <v>247</v>
      </c>
      <c r="B20" s="121">
        <f>IFERROR(HLOOKUP(B$6,[2]cartera!$C$13:$BT$31,[2]cartera!$A27,FALSE)/1000,0)</f>
        <v>51501.941905400003</v>
      </c>
      <c r="C20" s="121">
        <f>IFERROR(HLOOKUP(C$6,[2]cartera!$C$13:$BT$31,[2]cartera!$A27,FALSE)/1000,0)</f>
        <v>4724.8816700000016</v>
      </c>
      <c r="D20" s="121">
        <f>IFERROR(HLOOKUP(D$6,[2]cartera!$C$13:$BT$31,[2]cartera!$A27,FALSE)/1000,0)</f>
        <v>50331.411120000004</v>
      </c>
      <c r="E20" s="121">
        <f>IFERROR(HLOOKUP(E$6,[2]cartera!$C$13:$BT$31,[2]cartera!$A27,FALSE)/1000,0)</f>
        <v>91417.372720000014</v>
      </c>
      <c r="F20" s="121">
        <f>IFERROR(HLOOKUP(F$6,[2]cartera!$C$13:$BT$31,[2]cartera!$A27,FALSE)/1000,0)</f>
        <v>10167.73724</v>
      </c>
      <c r="G20" s="121">
        <f>IFERROR(HLOOKUP(G$6,[2]cartera!$C$13:$BT$31,[2]cartera!$A27,FALSE)/1000,0)</f>
        <v>81562.649290000001</v>
      </c>
      <c r="H20" s="121">
        <f>IFERROR(HLOOKUP(H$6,[2]cartera!$C$13:$BT$31,[2]cartera!$A27,FALSE)/1000,0)</f>
        <v>56694.815199999983</v>
      </c>
      <c r="I20" s="121">
        <f>IFERROR(HLOOKUP(I$6,[2]cartera!$C$13:$BT$31,[2]cartera!$A27,FALSE)/1000,0)</f>
        <v>38857.324690000016</v>
      </c>
      <c r="J20" s="121">
        <f>IFERROR(HLOOKUP(J$6,[2]cartera!$C$13:$BT$31,[2]cartera!$A27,FALSE)/1000,0)</f>
        <v>0</v>
      </c>
      <c r="K20" s="121">
        <f>IFERROR(HLOOKUP(K$6,[2]cartera!$C$13:$BT$31,[2]cartera!$A27,FALSE)/1000,0)</f>
        <v>42877.814930000022</v>
      </c>
      <c r="L20" s="121">
        <f>IFERROR(HLOOKUP(L$6,[2]cartera!$C$13:$BT$31,[2]cartera!$A27,FALSE)/1000,0)</f>
        <v>6222.1022800000001</v>
      </c>
      <c r="M20" s="121">
        <f>IFERROR(HLOOKUP(M$6,[2]cartera!$C$13:$BT$31,[2]cartera!$A27,FALSE)/1000,0)</f>
        <v>3114.8282800000011</v>
      </c>
      <c r="N20" s="121">
        <f t="shared" si="0"/>
        <v>437472.87932539999</v>
      </c>
      <c r="O20" s="122">
        <f t="shared" si="1"/>
        <v>2.1380523522194247E-3</v>
      </c>
    </row>
    <row r="21" spans="1:15" ht="15" customHeight="1" x14ac:dyDescent="0.2">
      <c r="A21" s="120" t="s">
        <v>248</v>
      </c>
      <c r="B21" s="121">
        <f>IFERROR(HLOOKUP(B$6,[2]cartera!$C$13:$BT$31,[2]cartera!$A28,FALSE)/1000,0)</f>
        <v>1226663.4526967998</v>
      </c>
      <c r="C21" s="121">
        <f>IFERROR(HLOOKUP(C$6,[2]cartera!$C$13:$BT$31,[2]cartera!$A28,FALSE)/1000,0)</f>
        <v>92703.15930699998</v>
      </c>
      <c r="D21" s="121">
        <f>IFERROR(HLOOKUP(D$6,[2]cartera!$C$13:$BT$31,[2]cartera!$A28,FALSE)/1000,0)</f>
        <v>108785.22445000001</v>
      </c>
      <c r="E21" s="121">
        <f>IFERROR(HLOOKUP(E$6,[2]cartera!$C$13:$BT$31,[2]cartera!$A28,FALSE)/1000,0)</f>
        <v>221489.42477000001</v>
      </c>
      <c r="F21" s="121">
        <f>IFERROR(HLOOKUP(F$6,[2]cartera!$C$13:$BT$31,[2]cartera!$A28,FALSE)/1000,0)</f>
        <v>1735479.0770677989</v>
      </c>
      <c r="G21" s="121">
        <f>IFERROR(HLOOKUP(G$6,[2]cartera!$C$13:$BT$31,[2]cartera!$A28,FALSE)/1000,0)</f>
        <v>764767.74133999948</v>
      </c>
      <c r="H21" s="121">
        <f>IFERROR(HLOOKUP(H$6,[2]cartera!$C$13:$BT$31,[2]cartera!$A28,FALSE)/1000,0)</f>
        <v>77823.328040599954</v>
      </c>
      <c r="I21" s="121">
        <f>IFERROR(HLOOKUP(I$6,[2]cartera!$C$13:$BT$31,[2]cartera!$A28,FALSE)/1000,0)</f>
        <v>481804.70934679999</v>
      </c>
      <c r="J21" s="121">
        <f>IFERROR(HLOOKUP(J$6,[2]cartera!$C$13:$BT$31,[2]cartera!$A28,FALSE)/1000,0)</f>
        <v>118.3235</v>
      </c>
      <c r="K21" s="121">
        <f>IFERROR(HLOOKUP(K$6,[2]cartera!$C$13:$BT$31,[2]cartera!$A28,FALSE)/1000,0)</f>
        <v>280589.62455000001</v>
      </c>
      <c r="L21" s="121">
        <f>IFERROR(HLOOKUP(L$6,[2]cartera!$C$13:$BT$31,[2]cartera!$A28,FALSE)/1000,0)</f>
        <v>174661.25545039988</v>
      </c>
      <c r="M21" s="121">
        <f>IFERROR(HLOOKUP(M$6,[2]cartera!$C$13:$BT$31,[2]cartera!$A28,FALSE)/1000,0)</f>
        <v>90353.839659999998</v>
      </c>
      <c r="N21" s="121">
        <f t="shared" si="0"/>
        <v>5255239.1601793971</v>
      </c>
      <c r="O21" s="122">
        <f t="shared" si="1"/>
        <v>2.5683824024070937E-2</v>
      </c>
    </row>
    <row r="22" spans="1:15" ht="15" customHeight="1" x14ac:dyDescent="0.2">
      <c r="A22" s="120" t="s">
        <v>249</v>
      </c>
      <c r="B22" s="121">
        <f>IFERROR(HLOOKUP(B$6,[2]cartera!$C$13:$BT$31,[2]cartera!$A29,FALSE)/1000,0)</f>
        <v>55.328449999999997</v>
      </c>
      <c r="C22" s="121">
        <f>IFERROR(HLOOKUP(C$6,[2]cartera!$C$13:$BT$31,[2]cartera!$A29,FALSE)/1000,0)</f>
        <v>0</v>
      </c>
      <c r="D22" s="121">
        <f>IFERROR(HLOOKUP(D$6,[2]cartera!$C$13:$BT$31,[2]cartera!$A29,FALSE)/1000,0)</f>
        <v>194.74164000000002</v>
      </c>
      <c r="E22" s="121">
        <f>IFERROR(HLOOKUP(E$6,[2]cartera!$C$13:$BT$31,[2]cartera!$A29,FALSE)/1000,0)</f>
        <v>0</v>
      </c>
      <c r="F22" s="121">
        <f>IFERROR(HLOOKUP(F$6,[2]cartera!$C$13:$BT$31,[2]cartera!$A29,FALSE)/1000,0)</f>
        <v>41.187800000000003</v>
      </c>
      <c r="G22" s="121">
        <f>IFERROR(HLOOKUP(G$6,[2]cartera!$C$13:$BT$31,[2]cartera!$A29,FALSE)/1000,0)</f>
        <v>122.50568</v>
      </c>
      <c r="H22" s="121">
        <f>IFERROR(HLOOKUP(H$6,[2]cartera!$C$13:$BT$31,[2]cartera!$A29,FALSE)/1000,0)</f>
        <v>139.26095999999998</v>
      </c>
      <c r="I22" s="121">
        <f>IFERROR(HLOOKUP(I$6,[2]cartera!$C$13:$BT$31,[2]cartera!$A29,FALSE)/1000,0)</f>
        <v>17748.519859999997</v>
      </c>
      <c r="J22" s="121">
        <f>IFERROR(HLOOKUP(J$6,[2]cartera!$C$13:$BT$31,[2]cartera!$A29,FALSE)/1000,0)</f>
        <v>0</v>
      </c>
      <c r="K22" s="121">
        <f>IFERROR(HLOOKUP(K$6,[2]cartera!$C$13:$BT$31,[2]cartera!$A29,FALSE)/1000,0)</f>
        <v>0</v>
      </c>
      <c r="L22" s="121">
        <f>IFERROR(HLOOKUP(L$6,[2]cartera!$C$13:$BT$31,[2]cartera!$A29,FALSE)/1000,0)</f>
        <v>0</v>
      </c>
      <c r="M22" s="121">
        <f>IFERROR(HLOOKUP(M$6,[2]cartera!$C$13:$BT$31,[2]cartera!$A29,FALSE)/1000,0)</f>
        <v>0</v>
      </c>
      <c r="N22" s="121">
        <f t="shared" si="0"/>
        <v>18301.544389999995</v>
      </c>
      <c r="O22" s="122">
        <f t="shared" si="1"/>
        <v>8.9444767622228713E-5</v>
      </c>
    </row>
    <row r="23" spans="1:15" ht="15" customHeight="1" x14ac:dyDescent="0.2">
      <c r="A23" s="120" t="s">
        <v>250</v>
      </c>
      <c r="B23" s="121">
        <f>IFERROR(HLOOKUP(B$6,[2]cartera!$C$13:$BT$31,[2]cartera!$A30,FALSE)/1000,0)</f>
        <v>0</v>
      </c>
      <c r="C23" s="121">
        <f>IFERROR(HLOOKUP(C$6,[2]cartera!$C$13:$BT$31,[2]cartera!$A30,FALSE)/1000,0)</f>
        <v>0</v>
      </c>
      <c r="D23" s="121">
        <f>IFERROR(HLOOKUP(D$6,[2]cartera!$C$13:$BT$31,[2]cartera!$A30,FALSE)/1000,0)</f>
        <v>0</v>
      </c>
      <c r="E23" s="121">
        <f>IFERROR(HLOOKUP(E$6,[2]cartera!$C$13:$BT$31,[2]cartera!$A30,FALSE)/1000,0)</f>
        <v>0</v>
      </c>
      <c r="F23" s="121">
        <f>IFERROR(HLOOKUP(F$6,[2]cartera!$C$13:$BT$31,[2]cartera!$A30,FALSE)/1000,0)</f>
        <v>0</v>
      </c>
      <c r="G23" s="121">
        <f>IFERROR(HLOOKUP(G$6,[2]cartera!$C$13:$BT$31,[2]cartera!$A30,FALSE)/1000,0)</f>
        <v>31.132000000000001</v>
      </c>
      <c r="H23" s="121">
        <f>IFERROR(HLOOKUP(H$6,[2]cartera!$C$13:$BT$31,[2]cartera!$A30,FALSE)/1000,0)</f>
        <v>13.0524</v>
      </c>
      <c r="I23" s="121">
        <f>IFERROR(HLOOKUP(I$6,[2]cartera!$C$13:$BT$31,[2]cartera!$A30,FALSE)/1000,0)</f>
        <v>0</v>
      </c>
      <c r="J23" s="121">
        <f>IFERROR(HLOOKUP(J$6,[2]cartera!$C$13:$BT$31,[2]cartera!$A30,FALSE)/1000,0)</f>
        <v>0</v>
      </c>
      <c r="K23" s="121">
        <f>IFERROR(HLOOKUP(K$6,[2]cartera!$C$13:$BT$31,[2]cartera!$A30,FALSE)/1000,0)</f>
        <v>20.652840000000001</v>
      </c>
      <c r="L23" s="121">
        <f>IFERROR(HLOOKUP(L$6,[2]cartera!$C$13:$BT$31,[2]cartera!$A30,FALSE)/1000,0)</f>
        <v>0</v>
      </c>
      <c r="M23" s="121">
        <f>IFERROR(HLOOKUP(M$6,[2]cartera!$C$13:$BT$31,[2]cartera!$A30,FALSE)/1000,0)</f>
        <v>0</v>
      </c>
      <c r="N23" s="121">
        <f t="shared" si="0"/>
        <v>64.837240000000008</v>
      </c>
      <c r="O23" s="122">
        <f t="shared" si="1"/>
        <v>3.1687773127143588E-7</v>
      </c>
    </row>
    <row r="24" spans="1:15" s="38" customFormat="1" ht="15" customHeight="1" x14ac:dyDescent="0.25">
      <c r="A24" s="120" t="s">
        <v>251</v>
      </c>
      <c r="B24" s="121">
        <f>IFERROR(HLOOKUP(B$6,[2]cartera!$C$13:$BT$31,[2]cartera!$A31,FALSE)/1000,0)</f>
        <v>0</v>
      </c>
      <c r="C24" s="121">
        <f>IFERROR(HLOOKUP(C$6,[2]cartera!$C$13:$BT$31,[2]cartera!$A31,FALSE)/1000,0)</f>
        <v>15.72274</v>
      </c>
      <c r="D24" s="121">
        <f>IFERROR(HLOOKUP(D$6,[2]cartera!$C$13:$BT$31,[2]cartera!$A31,FALSE)/1000,0)</f>
        <v>0</v>
      </c>
      <c r="E24" s="121">
        <f>IFERROR(HLOOKUP(E$6,[2]cartera!$C$13:$BT$31,[2]cartera!$A31,FALSE)/1000,0)</f>
        <v>0</v>
      </c>
      <c r="F24" s="121">
        <f>IFERROR(HLOOKUP(F$6,[2]cartera!$C$13:$BT$31,[2]cartera!$A31,FALSE)/1000,0)</f>
        <v>0</v>
      </c>
      <c r="G24" s="121">
        <f>IFERROR(HLOOKUP(G$6,[2]cartera!$C$13:$BT$31,[2]cartera!$A31,FALSE)/1000,0)</f>
        <v>398.12976000000009</v>
      </c>
      <c r="H24" s="121">
        <f>IFERROR(HLOOKUP(H$6,[2]cartera!$C$13:$BT$31,[2]cartera!$A31,FALSE)/1000,0)</f>
        <v>352.95605999999998</v>
      </c>
      <c r="I24" s="121">
        <f>IFERROR(HLOOKUP(I$6,[2]cartera!$C$13:$BT$31,[2]cartera!$A31,FALSE)/1000,0)</f>
        <v>0</v>
      </c>
      <c r="J24" s="121">
        <f>IFERROR(HLOOKUP(J$6,[2]cartera!$C$13:$BT$31,[2]cartera!$A31,FALSE)/1000,0)</f>
        <v>0</v>
      </c>
      <c r="K24" s="121">
        <f>IFERROR(HLOOKUP(K$6,[2]cartera!$C$13:$BT$31,[2]cartera!$A31,FALSE)/1000,0)</f>
        <v>0</v>
      </c>
      <c r="L24" s="121">
        <f>IFERROR(HLOOKUP(L$6,[2]cartera!$C$13:$BT$31,[2]cartera!$A31,FALSE)/1000,0)</f>
        <v>750.07380999999998</v>
      </c>
      <c r="M24" s="121">
        <f>IFERROR(HLOOKUP(M$6,[2]cartera!$C$13:$BT$31,[2]cartera!$A31,FALSE)/1000,0)</f>
        <v>0</v>
      </c>
      <c r="N24" s="121">
        <f t="shared" si="0"/>
        <v>1516.88237</v>
      </c>
      <c r="O24" s="122">
        <f t="shared" si="1"/>
        <v>7.4134285174883865E-6</v>
      </c>
    </row>
    <row r="25" spans="1:15" ht="15" customHeight="1" x14ac:dyDescent="0.2">
      <c r="A25" s="123" t="s">
        <v>252</v>
      </c>
      <c r="B25" s="124">
        <f>SUM(B7:B24)</f>
        <v>23365999.380446602</v>
      </c>
      <c r="C25" s="124">
        <f t="shared" ref="C25:N25" si="2">SUM(C7:C24)</f>
        <v>35310382.218859605</v>
      </c>
      <c r="D25" s="124">
        <f t="shared" si="2"/>
        <v>27876633.092895404</v>
      </c>
      <c r="E25" s="124">
        <f t="shared" si="2"/>
        <v>20104186.7895776</v>
      </c>
      <c r="F25" s="124">
        <f t="shared" si="2"/>
        <v>18563145.884275004</v>
      </c>
      <c r="G25" s="124">
        <f t="shared" si="2"/>
        <v>14674686.446254797</v>
      </c>
      <c r="H25" s="124">
        <f t="shared" si="2"/>
        <v>11866605.530492399</v>
      </c>
      <c r="I25" s="124">
        <f t="shared" si="2"/>
        <v>19117962.215351794</v>
      </c>
      <c r="J25" s="124">
        <f t="shared" si="2"/>
        <v>81735.670682399999</v>
      </c>
      <c r="K25" s="124">
        <f t="shared" si="2"/>
        <v>19453855.770270206</v>
      </c>
      <c r="L25" s="124">
        <f t="shared" si="2"/>
        <v>4052856.2107824003</v>
      </c>
      <c r="M25" s="124">
        <f t="shared" si="2"/>
        <v>10144751.253710002</v>
      </c>
      <c r="N25" s="124">
        <f t="shared" si="2"/>
        <v>204612800.46359822</v>
      </c>
      <c r="O25" s="125">
        <f t="shared" si="1"/>
        <v>1</v>
      </c>
    </row>
    <row r="26" spans="1:15" ht="15" customHeight="1" x14ac:dyDescent="0.2">
      <c r="A26" s="126" t="s">
        <v>253</v>
      </c>
      <c r="B26" s="122">
        <f>B25/$N$25</f>
        <v>0.11419617603349086</v>
      </c>
      <c r="C26" s="122">
        <f t="shared" ref="C26:N26" si="3">C25/$N$25</f>
        <v>0.17257171662210607</v>
      </c>
      <c r="D26" s="122">
        <f t="shared" si="3"/>
        <v>0.13624090491765112</v>
      </c>
      <c r="E26" s="122">
        <f t="shared" si="3"/>
        <v>9.8254785350803356E-2</v>
      </c>
      <c r="F26" s="122">
        <f t="shared" si="3"/>
        <v>9.0723287312503662E-2</v>
      </c>
      <c r="G26" s="122">
        <f t="shared" si="3"/>
        <v>7.1719298171990506E-2</v>
      </c>
      <c r="H26" s="122">
        <f t="shared" si="3"/>
        <v>5.7995421125197566E-2</v>
      </c>
      <c r="I26" s="122">
        <f t="shared" si="3"/>
        <v>9.3434829942386652E-2</v>
      </c>
      <c r="J26" s="122">
        <f t="shared" si="3"/>
        <v>3.994650896581675E-4</v>
      </c>
      <c r="K26" s="122">
        <f t="shared" si="3"/>
        <v>9.5076435717574556E-2</v>
      </c>
      <c r="L26" s="122">
        <f t="shared" si="3"/>
        <v>1.9807442161974741E-2</v>
      </c>
      <c r="M26" s="122">
        <f t="shared" si="3"/>
        <v>4.9580237554662718E-2</v>
      </c>
      <c r="N26" s="122">
        <f t="shared" si="3"/>
        <v>1</v>
      </c>
      <c r="O26" s="122"/>
    </row>
    <row r="27" spans="1:15" ht="15" customHeight="1" thickBot="1" x14ac:dyDescent="0.25">
      <c r="A27" s="127"/>
      <c r="B27" s="128"/>
      <c r="C27" s="129"/>
      <c r="D27" s="129"/>
      <c r="E27" s="129"/>
      <c r="F27" s="129"/>
      <c r="G27" s="129"/>
      <c r="H27" s="128"/>
      <c r="I27" s="128"/>
      <c r="J27" s="128"/>
      <c r="K27" s="128"/>
      <c r="L27" s="128"/>
      <c r="M27" s="128"/>
      <c r="N27" s="128"/>
      <c r="O27" s="130"/>
    </row>
    <row r="28" spans="1:15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47"/>
      <c r="I28" s="47"/>
      <c r="J28" s="47"/>
      <c r="K28" s="47"/>
      <c r="L28" s="47"/>
      <c r="M28" s="47"/>
      <c r="N28" s="47"/>
      <c r="O28" s="47"/>
    </row>
    <row r="29" spans="1:15" ht="15" customHeight="1" x14ac:dyDescent="0.2">
      <c r="A29" s="132"/>
      <c r="B29" s="38"/>
      <c r="C29" s="121"/>
      <c r="D29" s="121"/>
      <c r="E29" s="121"/>
      <c r="F29" s="121"/>
      <c r="G29" s="121"/>
      <c r="H29" s="38"/>
      <c r="I29" s="38"/>
      <c r="J29" s="38"/>
      <c r="K29" s="38"/>
      <c r="L29" s="38"/>
      <c r="M29" s="38"/>
      <c r="N29" s="38"/>
      <c r="O29" s="47"/>
    </row>
  </sheetData>
  <mergeCells count="4">
    <mergeCell ref="A1:O1"/>
    <mergeCell ref="A2:O2"/>
    <mergeCell ref="A3:O3"/>
    <mergeCell ref="A4:O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A2D75-AA7A-477E-97CD-189EC5D0FB95}">
  <sheetPr>
    <pageSetUpPr fitToPage="1"/>
  </sheetPr>
  <dimension ref="A1:O29"/>
  <sheetViews>
    <sheetView zoomScaleNormal="100" workbookViewId="0">
      <selection activeCell="A4" sqref="A4:O4"/>
    </sheetView>
  </sheetViews>
  <sheetFormatPr defaultColWidth="11.42578125" defaultRowHeight="12.75" x14ac:dyDescent="0.2"/>
  <cols>
    <col min="1" max="1" width="53.5703125" style="133" customWidth="1"/>
    <col min="2" max="13" width="15.7109375" style="116" customWidth="1"/>
    <col min="14" max="14" width="14.42578125" style="116" customWidth="1"/>
    <col min="15" max="15" width="15.7109375" style="116" customWidth="1"/>
    <col min="16" max="256" width="11.42578125" style="116"/>
    <col min="257" max="257" width="53.5703125" style="116" customWidth="1"/>
    <col min="258" max="269" width="15.7109375" style="116" customWidth="1"/>
    <col min="270" max="270" width="14.42578125" style="116" customWidth="1"/>
    <col min="271" max="271" width="15.7109375" style="116" customWidth="1"/>
    <col min="272" max="512" width="11.42578125" style="116"/>
    <col min="513" max="513" width="53.5703125" style="116" customWidth="1"/>
    <col min="514" max="525" width="15.7109375" style="116" customWidth="1"/>
    <col min="526" max="526" width="14.42578125" style="116" customWidth="1"/>
    <col min="527" max="527" width="15.7109375" style="116" customWidth="1"/>
    <col min="528" max="768" width="11.42578125" style="116"/>
    <col min="769" max="769" width="53.5703125" style="116" customWidth="1"/>
    <col min="770" max="781" width="15.7109375" style="116" customWidth="1"/>
    <col min="782" max="782" width="14.42578125" style="116" customWidth="1"/>
    <col min="783" max="783" width="15.7109375" style="116" customWidth="1"/>
    <col min="784" max="1024" width="11.42578125" style="116"/>
    <col min="1025" max="1025" width="53.5703125" style="116" customWidth="1"/>
    <col min="1026" max="1037" width="15.7109375" style="116" customWidth="1"/>
    <col min="1038" max="1038" width="14.42578125" style="116" customWidth="1"/>
    <col min="1039" max="1039" width="15.7109375" style="116" customWidth="1"/>
    <col min="1040" max="1280" width="11.42578125" style="116"/>
    <col min="1281" max="1281" width="53.5703125" style="116" customWidth="1"/>
    <col min="1282" max="1293" width="15.7109375" style="116" customWidth="1"/>
    <col min="1294" max="1294" width="14.42578125" style="116" customWidth="1"/>
    <col min="1295" max="1295" width="15.7109375" style="116" customWidth="1"/>
    <col min="1296" max="1536" width="11.42578125" style="116"/>
    <col min="1537" max="1537" width="53.5703125" style="116" customWidth="1"/>
    <col min="1538" max="1549" width="15.7109375" style="116" customWidth="1"/>
    <col min="1550" max="1550" width="14.42578125" style="116" customWidth="1"/>
    <col min="1551" max="1551" width="15.7109375" style="116" customWidth="1"/>
    <col min="1552" max="1792" width="11.42578125" style="116"/>
    <col min="1793" max="1793" width="53.5703125" style="116" customWidth="1"/>
    <col min="1794" max="1805" width="15.7109375" style="116" customWidth="1"/>
    <col min="1806" max="1806" width="14.42578125" style="116" customWidth="1"/>
    <col min="1807" max="1807" width="15.7109375" style="116" customWidth="1"/>
    <col min="1808" max="2048" width="11.42578125" style="116"/>
    <col min="2049" max="2049" width="53.5703125" style="116" customWidth="1"/>
    <col min="2050" max="2061" width="15.7109375" style="116" customWidth="1"/>
    <col min="2062" max="2062" width="14.42578125" style="116" customWidth="1"/>
    <col min="2063" max="2063" width="15.7109375" style="116" customWidth="1"/>
    <col min="2064" max="2304" width="11.42578125" style="116"/>
    <col min="2305" max="2305" width="53.5703125" style="116" customWidth="1"/>
    <col min="2306" max="2317" width="15.7109375" style="116" customWidth="1"/>
    <col min="2318" max="2318" width="14.42578125" style="116" customWidth="1"/>
    <col min="2319" max="2319" width="15.7109375" style="116" customWidth="1"/>
    <col min="2320" max="2560" width="11.42578125" style="116"/>
    <col min="2561" max="2561" width="53.5703125" style="116" customWidth="1"/>
    <col min="2562" max="2573" width="15.7109375" style="116" customWidth="1"/>
    <col min="2574" max="2574" width="14.42578125" style="116" customWidth="1"/>
    <col min="2575" max="2575" width="15.7109375" style="116" customWidth="1"/>
    <col min="2576" max="2816" width="11.42578125" style="116"/>
    <col min="2817" max="2817" width="53.5703125" style="116" customWidth="1"/>
    <col min="2818" max="2829" width="15.7109375" style="116" customWidth="1"/>
    <col min="2830" max="2830" width="14.42578125" style="116" customWidth="1"/>
    <col min="2831" max="2831" width="15.7109375" style="116" customWidth="1"/>
    <col min="2832" max="3072" width="11.42578125" style="116"/>
    <col min="3073" max="3073" width="53.5703125" style="116" customWidth="1"/>
    <col min="3074" max="3085" width="15.7109375" style="116" customWidth="1"/>
    <col min="3086" max="3086" width="14.42578125" style="116" customWidth="1"/>
    <col min="3087" max="3087" width="15.7109375" style="116" customWidth="1"/>
    <col min="3088" max="3328" width="11.42578125" style="116"/>
    <col min="3329" max="3329" width="53.5703125" style="116" customWidth="1"/>
    <col min="3330" max="3341" width="15.7109375" style="116" customWidth="1"/>
    <col min="3342" max="3342" width="14.42578125" style="116" customWidth="1"/>
    <col min="3343" max="3343" width="15.7109375" style="116" customWidth="1"/>
    <col min="3344" max="3584" width="11.42578125" style="116"/>
    <col min="3585" max="3585" width="53.5703125" style="116" customWidth="1"/>
    <col min="3586" max="3597" width="15.7109375" style="116" customWidth="1"/>
    <col min="3598" max="3598" width="14.42578125" style="116" customWidth="1"/>
    <col min="3599" max="3599" width="15.7109375" style="116" customWidth="1"/>
    <col min="3600" max="3840" width="11.42578125" style="116"/>
    <col min="3841" max="3841" width="53.5703125" style="116" customWidth="1"/>
    <col min="3842" max="3853" width="15.7109375" style="116" customWidth="1"/>
    <col min="3854" max="3854" width="14.42578125" style="116" customWidth="1"/>
    <col min="3855" max="3855" width="15.7109375" style="116" customWidth="1"/>
    <col min="3856" max="4096" width="11.42578125" style="116"/>
    <col min="4097" max="4097" width="53.5703125" style="116" customWidth="1"/>
    <col min="4098" max="4109" width="15.7109375" style="116" customWidth="1"/>
    <col min="4110" max="4110" width="14.42578125" style="116" customWidth="1"/>
    <col min="4111" max="4111" width="15.7109375" style="116" customWidth="1"/>
    <col min="4112" max="4352" width="11.42578125" style="116"/>
    <col min="4353" max="4353" width="53.5703125" style="116" customWidth="1"/>
    <col min="4354" max="4365" width="15.7109375" style="116" customWidth="1"/>
    <col min="4366" max="4366" width="14.42578125" style="116" customWidth="1"/>
    <col min="4367" max="4367" width="15.7109375" style="116" customWidth="1"/>
    <col min="4368" max="4608" width="11.42578125" style="116"/>
    <col min="4609" max="4609" width="53.5703125" style="116" customWidth="1"/>
    <col min="4610" max="4621" width="15.7109375" style="116" customWidth="1"/>
    <col min="4622" max="4622" width="14.42578125" style="116" customWidth="1"/>
    <col min="4623" max="4623" width="15.7109375" style="116" customWidth="1"/>
    <col min="4624" max="4864" width="11.42578125" style="116"/>
    <col min="4865" max="4865" width="53.5703125" style="116" customWidth="1"/>
    <col min="4866" max="4877" width="15.7109375" style="116" customWidth="1"/>
    <col min="4878" max="4878" width="14.42578125" style="116" customWidth="1"/>
    <col min="4879" max="4879" width="15.7109375" style="116" customWidth="1"/>
    <col min="4880" max="5120" width="11.42578125" style="116"/>
    <col min="5121" max="5121" width="53.5703125" style="116" customWidth="1"/>
    <col min="5122" max="5133" width="15.7109375" style="116" customWidth="1"/>
    <col min="5134" max="5134" width="14.42578125" style="116" customWidth="1"/>
    <col min="5135" max="5135" width="15.7109375" style="116" customWidth="1"/>
    <col min="5136" max="5376" width="11.42578125" style="116"/>
    <col min="5377" max="5377" width="53.5703125" style="116" customWidth="1"/>
    <col min="5378" max="5389" width="15.7109375" style="116" customWidth="1"/>
    <col min="5390" max="5390" width="14.42578125" style="116" customWidth="1"/>
    <col min="5391" max="5391" width="15.7109375" style="116" customWidth="1"/>
    <col min="5392" max="5632" width="11.42578125" style="116"/>
    <col min="5633" max="5633" width="53.5703125" style="116" customWidth="1"/>
    <col min="5634" max="5645" width="15.7109375" style="116" customWidth="1"/>
    <col min="5646" max="5646" width="14.42578125" style="116" customWidth="1"/>
    <col min="5647" max="5647" width="15.7109375" style="116" customWidth="1"/>
    <col min="5648" max="5888" width="11.42578125" style="116"/>
    <col min="5889" max="5889" width="53.5703125" style="116" customWidth="1"/>
    <col min="5890" max="5901" width="15.7109375" style="116" customWidth="1"/>
    <col min="5902" max="5902" width="14.42578125" style="116" customWidth="1"/>
    <col min="5903" max="5903" width="15.7109375" style="116" customWidth="1"/>
    <col min="5904" max="6144" width="11.42578125" style="116"/>
    <col min="6145" max="6145" width="53.5703125" style="116" customWidth="1"/>
    <col min="6146" max="6157" width="15.7109375" style="116" customWidth="1"/>
    <col min="6158" max="6158" width="14.42578125" style="116" customWidth="1"/>
    <col min="6159" max="6159" width="15.7109375" style="116" customWidth="1"/>
    <col min="6160" max="6400" width="11.42578125" style="116"/>
    <col min="6401" max="6401" width="53.5703125" style="116" customWidth="1"/>
    <col min="6402" max="6413" width="15.7109375" style="116" customWidth="1"/>
    <col min="6414" max="6414" width="14.42578125" style="116" customWidth="1"/>
    <col min="6415" max="6415" width="15.7109375" style="116" customWidth="1"/>
    <col min="6416" max="6656" width="11.42578125" style="116"/>
    <col min="6657" max="6657" width="53.5703125" style="116" customWidth="1"/>
    <col min="6658" max="6669" width="15.7109375" style="116" customWidth="1"/>
    <col min="6670" max="6670" width="14.42578125" style="116" customWidth="1"/>
    <col min="6671" max="6671" width="15.7109375" style="116" customWidth="1"/>
    <col min="6672" max="6912" width="11.42578125" style="116"/>
    <col min="6913" max="6913" width="53.5703125" style="116" customWidth="1"/>
    <col min="6914" max="6925" width="15.7109375" style="116" customWidth="1"/>
    <col min="6926" max="6926" width="14.42578125" style="116" customWidth="1"/>
    <col min="6927" max="6927" width="15.7109375" style="116" customWidth="1"/>
    <col min="6928" max="7168" width="11.42578125" style="116"/>
    <col min="7169" max="7169" width="53.5703125" style="116" customWidth="1"/>
    <col min="7170" max="7181" width="15.7109375" style="116" customWidth="1"/>
    <col min="7182" max="7182" width="14.42578125" style="116" customWidth="1"/>
    <col min="7183" max="7183" width="15.7109375" style="116" customWidth="1"/>
    <col min="7184" max="7424" width="11.42578125" style="116"/>
    <col min="7425" max="7425" width="53.5703125" style="116" customWidth="1"/>
    <col min="7426" max="7437" width="15.7109375" style="116" customWidth="1"/>
    <col min="7438" max="7438" width="14.42578125" style="116" customWidth="1"/>
    <col min="7439" max="7439" width="15.7109375" style="116" customWidth="1"/>
    <col min="7440" max="7680" width="11.42578125" style="116"/>
    <col min="7681" max="7681" width="53.5703125" style="116" customWidth="1"/>
    <col min="7682" max="7693" width="15.7109375" style="116" customWidth="1"/>
    <col min="7694" max="7694" width="14.42578125" style="116" customWidth="1"/>
    <col min="7695" max="7695" width="15.7109375" style="116" customWidth="1"/>
    <col min="7696" max="7936" width="11.42578125" style="116"/>
    <col min="7937" max="7937" width="53.5703125" style="116" customWidth="1"/>
    <col min="7938" max="7949" width="15.7109375" style="116" customWidth="1"/>
    <col min="7950" max="7950" width="14.42578125" style="116" customWidth="1"/>
    <col min="7951" max="7951" width="15.7109375" style="116" customWidth="1"/>
    <col min="7952" max="8192" width="11.42578125" style="116"/>
    <col min="8193" max="8193" width="53.5703125" style="116" customWidth="1"/>
    <col min="8194" max="8205" width="15.7109375" style="116" customWidth="1"/>
    <col min="8206" max="8206" width="14.42578125" style="116" customWidth="1"/>
    <col min="8207" max="8207" width="15.7109375" style="116" customWidth="1"/>
    <col min="8208" max="8448" width="11.42578125" style="116"/>
    <col min="8449" max="8449" width="53.5703125" style="116" customWidth="1"/>
    <col min="8450" max="8461" width="15.7109375" style="116" customWidth="1"/>
    <col min="8462" max="8462" width="14.42578125" style="116" customWidth="1"/>
    <col min="8463" max="8463" width="15.7109375" style="116" customWidth="1"/>
    <col min="8464" max="8704" width="11.42578125" style="116"/>
    <col min="8705" max="8705" width="53.5703125" style="116" customWidth="1"/>
    <col min="8706" max="8717" width="15.7109375" style="116" customWidth="1"/>
    <col min="8718" max="8718" width="14.42578125" style="116" customWidth="1"/>
    <col min="8719" max="8719" width="15.7109375" style="116" customWidth="1"/>
    <col min="8720" max="8960" width="11.42578125" style="116"/>
    <col min="8961" max="8961" width="53.5703125" style="116" customWidth="1"/>
    <col min="8962" max="8973" width="15.7109375" style="116" customWidth="1"/>
    <col min="8974" max="8974" width="14.42578125" style="116" customWidth="1"/>
    <col min="8975" max="8975" width="15.7109375" style="116" customWidth="1"/>
    <col min="8976" max="9216" width="11.42578125" style="116"/>
    <col min="9217" max="9217" width="53.5703125" style="116" customWidth="1"/>
    <col min="9218" max="9229" width="15.7109375" style="116" customWidth="1"/>
    <col min="9230" max="9230" width="14.42578125" style="116" customWidth="1"/>
    <col min="9231" max="9231" width="15.7109375" style="116" customWidth="1"/>
    <col min="9232" max="9472" width="11.42578125" style="116"/>
    <col min="9473" max="9473" width="53.5703125" style="116" customWidth="1"/>
    <col min="9474" max="9485" width="15.7109375" style="116" customWidth="1"/>
    <col min="9486" max="9486" width="14.42578125" style="116" customWidth="1"/>
    <col min="9487" max="9487" width="15.7109375" style="116" customWidth="1"/>
    <col min="9488" max="9728" width="11.42578125" style="116"/>
    <col min="9729" max="9729" width="53.5703125" style="116" customWidth="1"/>
    <col min="9730" max="9741" width="15.7109375" style="116" customWidth="1"/>
    <col min="9742" max="9742" width="14.42578125" style="116" customWidth="1"/>
    <col min="9743" max="9743" width="15.7109375" style="116" customWidth="1"/>
    <col min="9744" max="9984" width="11.42578125" style="116"/>
    <col min="9985" max="9985" width="53.5703125" style="116" customWidth="1"/>
    <col min="9986" max="9997" width="15.7109375" style="116" customWidth="1"/>
    <col min="9998" max="9998" width="14.42578125" style="116" customWidth="1"/>
    <col min="9999" max="9999" width="15.7109375" style="116" customWidth="1"/>
    <col min="10000" max="10240" width="11.42578125" style="116"/>
    <col min="10241" max="10241" width="53.5703125" style="116" customWidth="1"/>
    <col min="10242" max="10253" width="15.7109375" style="116" customWidth="1"/>
    <col min="10254" max="10254" width="14.42578125" style="116" customWidth="1"/>
    <col min="10255" max="10255" width="15.7109375" style="116" customWidth="1"/>
    <col min="10256" max="10496" width="11.42578125" style="116"/>
    <col min="10497" max="10497" width="53.5703125" style="116" customWidth="1"/>
    <col min="10498" max="10509" width="15.7109375" style="116" customWidth="1"/>
    <col min="10510" max="10510" width="14.42578125" style="116" customWidth="1"/>
    <col min="10511" max="10511" width="15.7109375" style="116" customWidth="1"/>
    <col min="10512" max="10752" width="11.42578125" style="116"/>
    <col min="10753" max="10753" width="53.5703125" style="116" customWidth="1"/>
    <col min="10754" max="10765" width="15.7109375" style="116" customWidth="1"/>
    <col min="10766" max="10766" width="14.42578125" style="116" customWidth="1"/>
    <col min="10767" max="10767" width="15.7109375" style="116" customWidth="1"/>
    <col min="10768" max="11008" width="11.42578125" style="116"/>
    <col min="11009" max="11009" width="53.5703125" style="116" customWidth="1"/>
    <col min="11010" max="11021" width="15.7109375" style="116" customWidth="1"/>
    <col min="11022" max="11022" width="14.42578125" style="116" customWidth="1"/>
    <col min="11023" max="11023" width="15.7109375" style="116" customWidth="1"/>
    <col min="11024" max="11264" width="11.42578125" style="116"/>
    <col min="11265" max="11265" width="53.5703125" style="116" customWidth="1"/>
    <col min="11266" max="11277" width="15.7109375" style="116" customWidth="1"/>
    <col min="11278" max="11278" width="14.42578125" style="116" customWidth="1"/>
    <col min="11279" max="11279" width="15.7109375" style="116" customWidth="1"/>
    <col min="11280" max="11520" width="11.42578125" style="116"/>
    <col min="11521" max="11521" width="53.5703125" style="116" customWidth="1"/>
    <col min="11522" max="11533" width="15.7109375" style="116" customWidth="1"/>
    <col min="11534" max="11534" width="14.42578125" style="116" customWidth="1"/>
    <col min="11535" max="11535" width="15.7109375" style="116" customWidth="1"/>
    <col min="11536" max="11776" width="11.42578125" style="116"/>
    <col min="11777" max="11777" width="53.5703125" style="116" customWidth="1"/>
    <col min="11778" max="11789" width="15.7109375" style="116" customWidth="1"/>
    <col min="11790" max="11790" width="14.42578125" style="116" customWidth="1"/>
    <col min="11791" max="11791" width="15.7109375" style="116" customWidth="1"/>
    <col min="11792" max="12032" width="11.42578125" style="116"/>
    <col min="12033" max="12033" width="53.5703125" style="116" customWidth="1"/>
    <col min="12034" max="12045" width="15.7109375" style="116" customWidth="1"/>
    <col min="12046" max="12046" width="14.42578125" style="116" customWidth="1"/>
    <col min="12047" max="12047" width="15.7109375" style="116" customWidth="1"/>
    <col min="12048" max="12288" width="11.42578125" style="116"/>
    <col min="12289" max="12289" width="53.5703125" style="116" customWidth="1"/>
    <col min="12290" max="12301" width="15.7109375" style="116" customWidth="1"/>
    <col min="12302" max="12302" width="14.42578125" style="116" customWidth="1"/>
    <col min="12303" max="12303" width="15.7109375" style="116" customWidth="1"/>
    <col min="12304" max="12544" width="11.42578125" style="116"/>
    <col min="12545" max="12545" width="53.5703125" style="116" customWidth="1"/>
    <col min="12546" max="12557" width="15.7109375" style="116" customWidth="1"/>
    <col min="12558" max="12558" width="14.42578125" style="116" customWidth="1"/>
    <col min="12559" max="12559" width="15.7109375" style="116" customWidth="1"/>
    <col min="12560" max="12800" width="11.42578125" style="116"/>
    <col min="12801" max="12801" width="53.5703125" style="116" customWidth="1"/>
    <col min="12802" max="12813" width="15.7109375" style="116" customWidth="1"/>
    <col min="12814" max="12814" width="14.42578125" style="116" customWidth="1"/>
    <col min="12815" max="12815" width="15.7109375" style="116" customWidth="1"/>
    <col min="12816" max="13056" width="11.42578125" style="116"/>
    <col min="13057" max="13057" width="53.5703125" style="116" customWidth="1"/>
    <col min="13058" max="13069" width="15.7109375" style="116" customWidth="1"/>
    <col min="13070" max="13070" width="14.42578125" style="116" customWidth="1"/>
    <col min="13071" max="13071" width="15.7109375" style="116" customWidth="1"/>
    <col min="13072" max="13312" width="11.42578125" style="116"/>
    <col min="13313" max="13313" width="53.5703125" style="116" customWidth="1"/>
    <col min="13314" max="13325" width="15.7109375" style="116" customWidth="1"/>
    <col min="13326" max="13326" width="14.42578125" style="116" customWidth="1"/>
    <col min="13327" max="13327" width="15.7109375" style="116" customWidth="1"/>
    <col min="13328" max="13568" width="11.42578125" style="116"/>
    <col min="13569" max="13569" width="53.5703125" style="116" customWidth="1"/>
    <col min="13570" max="13581" width="15.7109375" style="116" customWidth="1"/>
    <col min="13582" max="13582" width="14.42578125" style="116" customWidth="1"/>
    <col min="13583" max="13583" width="15.7109375" style="116" customWidth="1"/>
    <col min="13584" max="13824" width="11.42578125" style="116"/>
    <col min="13825" max="13825" width="53.5703125" style="116" customWidth="1"/>
    <col min="13826" max="13837" width="15.7109375" style="116" customWidth="1"/>
    <col min="13838" max="13838" width="14.42578125" style="116" customWidth="1"/>
    <col min="13839" max="13839" width="15.7109375" style="116" customWidth="1"/>
    <col min="13840" max="14080" width="11.42578125" style="116"/>
    <col min="14081" max="14081" width="53.5703125" style="116" customWidth="1"/>
    <col min="14082" max="14093" width="15.7109375" style="116" customWidth="1"/>
    <col min="14094" max="14094" width="14.42578125" style="116" customWidth="1"/>
    <col min="14095" max="14095" width="15.7109375" style="116" customWidth="1"/>
    <col min="14096" max="14336" width="11.42578125" style="116"/>
    <col min="14337" max="14337" width="53.5703125" style="116" customWidth="1"/>
    <col min="14338" max="14349" width="15.7109375" style="116" customWidth="1"/>
    <col min="14350" max="14350" width="14.42578125" style="116" customWidth="1"/>
    <col min="14351" max="14351" width="15.7109375" style="116" customWidth="1"/>
    <col min="14352" max="14592" width="11.42578125" style="116"/>
    <col min="14593" max="14593" width="53.5703125" style="116" customWidth="1"/>
    <col min="14594" max="14605" width="15.7109375" style="116" customWidth="1"/>
    <col min="14606" max="14606" width="14.42578125" style="116" customWidth="1"/>
    <col min="14607" max="14607" width="15.7109375" style="116" customWidth="1"/>
    <col min="14608" max="14848" width="11.42578125" style="116"/>
    <col min="14849" max="14849" width="53.5703125" style="116" customWidth="1"/>
    <col min="14850" max="14861" width="15.7109375" style="116" customWidth="1"/>
    <col min="14862" max="14862" width="14.42578125" style="116" customWidth="1"/>
    <col min="14863" max="14863" width="15.7109375" style="116" customWidth="1"/>
    <col min="14864" max="15104" width="11.42578125" style="116"/>
    <col min="15105" max="15105" width="53.5703125" style="116" customWidth="1"/>
    <col min="15106" max="15117" width="15.7109375" style="116" customWidth="1"/>
    <col min="15118" max="15118" width="14.42578125" style="116" customWidth="1"/>
    <col min="15119" max="15119" width="15.7109375" style="116" customWidth="1"/>
    <col min="15120" max="15360" width="11.42578125" style="116"/>
    <col min="15361" max="15361" width="53.5703125" style="116" customWidth="1"/>
    <col min="15362" max="15373" width="15.7109375" style="116" customWidth="1"/>
    <col min="15374" max="15374" width="14.42578125" style="116" customWidth="1"/>
    <col min="15375" max="15375" width="15.7109375" style="116" customWidth="1"/>
    <col min="15376" max="15616" width="11.42578125" style="116"/>
    <col min="15617" max="15617" width="53.5703125" style="116" customWidth="1"/>
    <col min="15618" max="15629" width="15.7109375" style="116" customWidth="1"/>
    <col min="15630" max="15630" width="14.42578125" style="116" customWidth="1"/>
    <col min="15631" max="15631" width="15.7109375" style="116" customWidth="1"/>
    <col min="15632" max="15872" width="11.42578125" style="116"/>
    <col min="15873" max="15873" width="53.5703125" style="116" customWidth="1"/>
    <col min="15874" max="15885" width="15.7109375" style="116" customWidth="1"/>
    <col min="15886" max="15886" width="14.42578125" style="116" customWidth="1"/>
    <col min="15887" max="15887" width="15.7109375" style="116" customWidth="1"/>
    <col min="15888" max="16128" width="11.42578125" style="116"/>
    <col min="16129" max="16129" width="53.5703125" style="116" customWidth="1"/>
    <col min="16130" max="16141" width="15.7109375" style="116" customWidth="1"/>
    <col min="16142" max="16142" width="14.42578125" style="116" customWidth="1"/>
    <col min="16143" max="16143" width="15.7109375" style="116" customWidth="1"/>
    <col min="16144" max="16384" width="11.42578125" style="116"/>
  </cols>
  <sheetData>
    <row r="1" spans="1:15" s="18" customFormat="1" ht="30" customHeight="1" x14ac:dyDescent="0.25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</row>
    <row r="2" spans="1:15" s="18" customFormat="1" ht="15" customHeight="1" x14ac:dyDescent="0.25">
      <c r="A2" s="381" t="s">
        <v>257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</row>
    <row r="3" spans="1:15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</row>
    <row r="4" spans="1:15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ht="15" customHeight="1" x14ac:dyDescent="0.2">
      <c r="A5" s="11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ht="30" customHeight="1" x14ac:dyDescent="0.2">
      <c r="A6" s="117" t="s">
        <v>233</v>
      </c>
      <c r="B6" s="39" t="s">
        <v>70</v>
      </c>
      <c r="C6" s="39" t="s">
        <v>134</v>
      </c>
      <c r="D6" s="39" t="s">
        <v>68</v>
      </c>
      <c r="E6" s="39" t="s">
        <v>67</v>
      </c>
      <c r="F6" s="39" t="s">
        <v>61</v>
      </c>
      <c r="G6" s="39" t="s">
        <v>65</v>
      </c>
      <c r="H6" s="39" t="s">
        <v>62</v>
      </c>
      <c r="I6" s="39" t="s">
        <v>72</v>
      </c>
      <c r="J6" s="39" t="s">
        <v>69</v>
      </c>
      <c r="K6" s="39" t="s">
        <v>66</v>
      </c>
      <c r="L6" s="39" t="s">
        <v>63</v>
      </c>
      <c r="M6" s="39" t="s">
        <v>71</v>
      </c>
      <c r="N6" s="118" t="s">
        <v>234</v>
      </c>
      <c r="O6" s="119" t="s">
        <v>15</v>
      </c>
    </row>
    <row r="7" spans="1:15" ht="15" customHeight="1" x14ac:dyDescent="0.2">
      <c r="A7" s="120" t="s">
        <v>235</v>
      </c>
      <c r="B7" s="121">
        <f>IFERROR(HLOOKUP(B$6,[2]contingente!$C$13:$BT$31,[2]contingente!$A14,FALSE)/1000,0)</f>
        <v>5415.2102500000001</v>
      </c>
      <c r="C7" s="121">
        <f>IFERROR(HLOOKUP(C$6,[2]contingente!$C$13:$BT$31,[2]contingente!$A14,FALSE)/1000,0)</f>
        <v>121</v>
      </c>
      <c r="D7" s="121">
        <f>IFERROR(HLOOKUP(D$6,[2]contingente!$C$13:$BT$31,[2]contingente!$A14,FALSE)/1000,0)</f>
        <v>0</v>
      </c>
      <c r="E7" s="121">
        <f>IFERROR(HLOOKUP(E$6,[2]contingente!$C$13:$BT$31,[2]contingente!$A14,FALSE)/1000,0)</f>
        <v>134.33639000000002</v>
      </c>
      <c r="F7" s="121">
        <f>IFERROR(HLOOKUP(F$6,[2]contingente!$C$13:$BT$31,[2]contingente!$A14,FALSE)/1000,0)</f>
        <v>56</v>
      </c>
      <c r="G7" s="121">
        <f>IFERROR(HLOOKUP(G$6,[2]contingente!$C$13:$BT$31,[2]contingente!$A14,FALSE)/1000,0)</f>
        <v>226.6220228</v>
      </c>
      <c r="H7" s="121">
        <f>IFERROR(HLOOKUP(H$6,[2]contingente!$C$13:$BT$31,[2]contingente!$A14,FALSE)/1000,0)</f>
        <v>91672.932360000006</v>
      </c>
      <c r="I7" s="121">
        <f>IFERROR(HLOOKUP(I$6,[2]contingente!$C$13:$BT$31,[2]contingente!$A14,FALSE)/1000,0)</f>
        <v>0</v>
      </c>
      <c r="J7" s="121">
        <f>IFERROR(HLOOKUP(J$6,[2]contingente!$C$13:$BT$31,[2]contingente!$A14,FALSE)/1000,0)</f>
        <v>0</v>
      </c>
      <c r="K7" s="121">
        <f>IFERROR(HLOOKUP(K$6,[2]contingente!$C$13:$BT$31,[2]contingente!$A14,FALSE)/1000,0)</f>
        <v>251.048</v>
      </c>
      <c r="L7" s="121">
        <f>IFERROR(HLOOKUP(L$6,[2]contingente!$C$13:$BT$31,[2]contingente!$A14,FALSE)/1000,0)</f>
        <v>0</v>
      </c>
      <c r="M7" s="121">
        <f>IFERROR(HLOOKUP(M$6,[2]contingente!$C$13:$BT$31,[2]contingente!$A14,FALSE)/1000,0)</f>
        <v>1958.8081700000002</v>
      </c>
      <c r="N7" s="121">
        <f>SUM(B7:M7)</f>
        <v>99835.957192800008</v>
      </c>
      <c r="O7" s="122">
        <f>N7/$N$25</f>
        <v>6.3857573653600388E-3</v>
      </c>
    </row>
    <row r="8" spans="1:15" ht="15" customHeight="1" x14ac:dyDescent="0.2">
      <c r="A8" s="120" t="s">
        <v>236</v>
      </c>
      <c r="B8" s="121">
        <f>IFERROR(HLOOKUP(B$6,[2]contingente!$C$13:$BT$31,[2]contingente!$A15,FALSE)/1000,0)</f>
        <v>0</v>
      </c>
      <c r="C8" s="121">
        <f>IFERROR(HLOOKUP(C$6,[2]contingente!$C$13:$BT$31,[2]contingente!$A15,FALSE)/1000,0)</f>
        <v>0</v>
      </c>
      <c r="D8" s="121">
        <f>IFERROR(HLOOKUP(D$6,[2]contingente!$C$13:$BT$31,[2]contingente!$A15,FALSE)/1000,0)</f>
        <v>0</v>
      </c>
      <c r="E8" s="121">
        <f>IFERROR(HLOOKUP(E$6,[2]contingente!$C$13:$BT$31,[2]contingente!$A15,FALSE)/1000,0)</f>
        <v>0</v>
      </c>
      <c r="F8" s="121">
        <f>IFERROR(HLOOKUP(F$6,[2]contingente!$C$13:$BT$31,[2]contingente!$A15,FALSE)/1000,0)</f>
        <v>0</v>
      </c>
      <c r="G8" s="121">
        <f>IFERROR(HLOOKUP(G$6,[2]contingente!$C$13:$BT$31,[2]contingente!$A15,FALSE)/1000,0)</f>
        <v>2.6879999999999998E-2</v>
      </c>
      <c r="H8" s="121">
        <f>IFERROR(HLOOKUP(H$6,[2]contingente!$C$13:$BT$31,[2]contingente!$A15,FALSE)/1000,0)</f>
        <v>0.69708000000000003</v>
      </c>
      <c r="I8" s="121">
        <f>IFERROR(HLOOKUP(I$6,[2]contingente!$C$13:$BT$31,[2]contingente!$A15,FALSE)/1000,0)</f>
        <v>0</v>
      </c>
      <c r="J8" s="121">
        <f>IFERROR(HLOOKUP(J$6,[2]contingente!$C$13:$BT$31,[2]contingente!$A15,FALSE)/1000,0)</f>
        <v>0</v>
      </c>
      <c r="K8" s="121">
        <f>IFERROR(HLOOKUP(K$6,[2]contingente!$C$13:$BT$31,[2]contingente!$A15,FALSE)/1000,0)</f>
        <v>0</v>
      </c>
      <c r="L8" s="121">
        <f>IFERROR(HLOOKUP(L$6,[2]contingente!$C$13:$BT$31,[2]contingente!$A15,FALSE)/1000,0)</f>
        <v>0</v>
      </c>
      <c r="M8" s="121">
        <f>IFERROR(HLOOKUP(M$6,[2]contingente!$C$13:$BT$31,[2]contingente!$A15,FALSE)/1000,0)</f>
        <v>0</v>
      </c>
      <c r="N8" s="121">
        <f t="shared" ref="N8:N24" si="0">SUM(B8:M8)</f>
        <v>0.72396000000000005</v>
      </c>
      <c r="O8" s="122">
        <f t="shared" ref="O8:O25" si="1">N8/$N$25</f>
        <v>4.6306291162193205E-8</v>
      </c>
    </row>
    <row r="9" spans="1:15" ht="15" customHeight="1" x14ac:dyDescent="0.2">
      <c r="A9" s="120" t="s">
        <v>237</v>
      </c>
      <c r="B9" s="121">
        <f>IFERROR(HLOOKUP(B$6,[2]contingente!$C$13:$BT$31,[2]contingente!$A16,FALSE)/1000,0)</f>
        <v>4210.5726037999993</v>
      </c>
      <c r="C9" s="121">
        <f>IFERROR(HLOOKUP(C$6,[2]contingente!$C$13:$BT$31,[2]contingente!$A16,FALSE)/1000,0)</f>
        <v>33410.870149999995</v>
      </c>
      <c r="D9" s="121">
        <f>IFERROR(HLOOKUP(D$6,[2]contingente!$C$13:$BT$31,[2]contingente!$A16,FALSE)/1000,0)</f>
        <v>20810.934934800003</v>
      </c>
      <c r="E9" s="121">
        <f>IFERROR(HLOOKUP(E$6,[2]contingente!$C$13:$BT$31,[2]contingente!$A16,FALSE)/1000,0)</f>
        <v>352099.18098820001</v>
      </c>
      <c r="F9" s="121">
        <f>IFERROR(HLOOKUP(F$6,[2]contingente!$C$13:$BT$31,[2]contingente!$A16,FALSE)/1000,0)</f>
        <v>10916.052840000002</v>
      </c>
      <c r="G9" s="121">
        <f>IFERROR(HLOOKUP(G$6,[2]contingente!$C$13:$BT$31,[2]contingente!$A16,FALSE)/1000,0)</f>
        <v>11247.586360399997</v>
      </c>
      <c r="H9" s="121">
        <f>IFERROR(HLOOKUP(H$6,[2]contingente!$C$13:$BT$31,[2]contingente!$A16,FALSE)/1000,0)</f>
        <v>3796.5974751999997</v>
      </c>
      <c r="I9" s="121">
        <f>IFERROR(HLOOKUP(I$6,[2]contingente!$C$13:$BT$31,[2]contingente!$A16,FALSE)/1000,0)</f>
        <v>0</v>
      </c>
      <c r="J9" s="121">
        <f>IFERROR(HLOOKUP(J$6,[2]contingente!$C$13:$BT$31,[2]contingente!$A16,FALSE)/1000,0)</f>
        <v>0</v>
      </c>
      <c r="K9" s="121">
        <f>IFERROR(HLOOKUP(K$6,[2]contingente!$C$13:$BT$31,[2]contingente!$A16,FALSE)/1000,0)</f>
        <v>7627.4645399999999</v>
      </c>
      <c r="L9" s="121">
        <f>IFERROR(HLOOKUP(L$6,[2]contingente!$C$13:$BT$31,[2]contingente!$A16,FALSE)/1000,0)</f>
        <v>0</v>
      </c>
      <c r="M9" s="121">
        <f>IFERROR(HLOOKUP(M$6,[2]contingente!$C$13:$BT$31,[2]contingente!$A16,FALSE)/1000,0)</f>
        <v>1992.4824599999999</v>
      </c>
      <c r="N9" s="121">
        <f t="shared" si="0"/>
        <v>446111.74235240009</v>
      </c>
      <c r="O9" s="122">
        <f t="shared" si="1"/>
        <v>2.8534422112055299E-2</v>
      </c>
    </row>
    <row r="10" spans="1:15" ht="15" customHeight="1" x14ac:dyDescent="0.2">
      <c r="A10" s="120" t="s">
        <v>238</v>
      </c>
      <c r="B10" s="121">
        <f>IFERROR(HLOOKUP(B$6,[2]contingente!$C$13:$BT$31,[2]contingente!$A17,FALSE)/1000,0)</f>
        <v>22846.69529</v>
      </c>
      <c r="C10" s="121">
        <f>IFERROR(HLOOKUP(C$6,[2]contingente!$C$13:$BT$31,[2]contingente!$A17,FALSE)/1000,0)</f>
        <v>0</v>
      </c>
      <c r="D10" s="121">
        <f>IFERROR(HLOOKUP(D$6,[2]contingente!$C$13:$BT$31,[2]contingente!$A17,FALSE)/1000,0)</f>
        <v>26916.264159999999</v>
      </c>
      <c r="E10" s="121">
        <f>IFERROR(HLOOKUP(E$6,[2]contingente!$C$13:$BT$31,[2]contingente!$A17,FALSE)/1000,0)</f>
        <v>8643.6631508000009</v>
      </c>
      <c r="F10" s="121">
        <f>IFERROR(HLOOKUP(F$6,[2]contingente!$C$13:$BT$31,[2]contingente!$A17,FALSE)/1000,0)</f>
        <v>450.98079999999999</v>
      </c>
      <c r="G10" s="121">
        <f>IFERROR(HLOOKUP(G$6,[2]contingente!$C$13:$BT$31,[2]contingente!$A17,FALSE)/1000,0)</f>
        <v>0</v>
      </c>
      <c r="H10" s="121">
        <f>IFERROR(HLOOKUP(H$6,[2]contingente!$C$13:$BT$31,[2]contingente!$A17,FALSE)/1000,0)</f>
        <v>0</v>
      </c>
      <c r="I10" s="121">
        <f>IFERROR(HLOOKUP(I$6,[2]contingente!$C$13:$BT$31,[2]contingente!$A17,FALSE)/1000,0)</f>
        <v>0</v>
      </c>
      <c r="J10" s="121">
        <f>IFERROR(HLOOKUP(J$6,[2]contingente!$C$13:$BT$31,[2]contingente!$A17,FALSE)/1000,0)</f>
        <v>0</v>
      </c>
      <c r="K10" s="121">
        <f>IFERROR(HLOOKUP(K$6,[2]contingente!$C$13:$BT$31,[2]contingente!$A17,FALSE)/1000,0)</f>
        <v>10505.19442</v>
      </c>
      <c r="L10" s="121">
        <f>IFERROR(HLOOKUP(L$6,[2]contingente!$C$13:$BT$31,[2]contingente!$A17,FALSE)/1000,0)</f>
        <v>0</v>
      </c>
      <c r="M10" s="121">
        <f>IFERROR(HLOOKUP(M$6,[2]contingente!$C$13:$BT$31,[2]contingente!$A17,FALSE)/1000,0)</f>
        <v>120.33117</v>
      </c>
      <c r="N10" s="121">
        <f t="shared" si="0"/>
        <v>69483.128990799989</v>
      </c>
      <c r="O10" s="122">
        <f t="shared" si="1"/>
        <v>4.4443146056525381E-3</v>
      </c>
    </row>
    <row r="11" spans="1:15" ht="15" customHeight="1" x14ac:dyDescent="0.2">
      <c r="A11" s="120" t="s">
        <v>239</v>
      </c>
      <c r="B11" s="121">
        <f>IFERROR(HLOOKUP(B$6,[2]contingente!$C$13:$BT$31,[2]contingente!$A18,FALSE)/1000,0)</f>
        <v>364488.04859659995</v>
      </c>
      <c r="C11" s="121">
        <f>IFERROR(HLOOKUP(C$6,[2]contingente!$C$13:$BT$31,[2]contingente!$A18,FALSE)/1000,0)</f>
        <v>138676.85887999999</v>
      </c>
      <c r="D11" s="121">
        <f>IFERROR(HLOOKUP(D$6,[2]contingente!$C$13:$BT$31,[2]contingente!$A18,FALSE)/1000,0)</f>
        <v>17202.969079999999</v>
      </c>
      <c r="E11" s="121">
        <f>IFERROR(HLOOKUP(E$6,[2]contingente!$C$13:$BT$31,[2]contingente!$A18,FALSE)/1000,0)</f>
        <v>1944527.6863905997</v>
      </c>
      <c r="F11" s="121">
        <f>IFERROR(HLOOKUP(F$6,[2]contingente!$C$13:$BT$31,[2]contingente!$A18,FALSE)/1000,0)</f>
        <v>158866.18854799998</v>
      </c>
      <c r="G11" s="121">
        <f>IFERROR(HLOOKUP(G$6,[2]contingente!$C$13:$BT$31,[2]contingente!$A18,FALSE)/1000,0)</f>
        <v>13920.999606000003</v>
      </c>
      <c r="H11" s="121">
        <f>IFERROR(HLOOKUP(H$6,[2]contingente!$C$13:$BT$31,[2]contingente!$A18,FALSE)/1000,0)</f>
        <v>158302.58798000007</v>
      </c>
      <c r="I11" s="121">
        <f>IFERROR(HLOOKUP(I$6,[2]contingente!$C$13:$BT$31,[2]contingente!$A18,FALSE)/1000,0)</f>
        <v>0</v>
      </c>
      <c r="J11" s="121">
        <f>IFERROR(HLOOKUP(J$6,[2]contingente!$C$13:$BT$31,[2]contingente!$A18,FALSE)/1000,0)</f>
        <v>1702.41183</v>
      </c>
      <c r="K11" s="121">
        <f>IFERROR(HLOOKUP(K$6,[2]contingente!$C$13:$BT$31,[2]contingente!$A18,FALSE)/1000,0)</f>
        <v>266250.55136000004</v>
      </c>
      <c r="L11" s="121">
        <f>IFERROR(HLOOKUP(L$6,[2]contingente!$C$13:$BT$31,[2]contingente!$A18,FALSE)/1000,0)</f>
        <v>18582.396699999998</v>
      </c>
      <c r="M11" s="121">
        <f>IFERROR(HLOOKUP(M$6,[2]contingente!$C$13:$BT$31,[2]contingente!$A18,FALSE)/1000,0)</f>
        <v>1993.3089799999998</v>
      </c>
      <c r="N11" s="121">
        <f t="shared" si="0"/>
        <v>3084514.0079512</v>
      </c>
      <c r="O11" s="122">
        <f t="shared" si="1"/>
        <v>0.1972932257943143</v>
      </c>
    </row>
    <row r="12" spans="1:15" ht="15" customHeight="1" x14ac:dyDescent="0.2">
      <c r="A12" s="120" t="s">
        <v>240</v>
      </c>
      <c r="B12" s="121">
        <f>IFERROR(HLOOKUP(B$6,[2]contingente!$C$13:$BT$31,[2]contingente!$A19,FALSE)/1000,0)</f>
        <v>337451.60736000002</v>
      </c>
      <c r="C12" s="121">
        <f>IFERROR(HLOOKUP(C$6,[2]contingente!$C$13:$BT$31,[2]contingente!$A19,FALSE)/1000,0)</f>
        <v>415149.41296999995</v>
      </c>
      <c r="D12" s="121">
        <f>IFERROR(HLOOKUP(D$6,[2]contingente!$C$13:$BT$31,[2]contingente!$A19,FALSE)/1000,0)</f>
        <v>100672.61506</v>
      </c>
      <c r="E12" s="121">
        <f>IFERROR(HLOOKUP(E$6,[2]contingente!$C$13:$BT$31,[2]contingente!$A19,FALSE)/1000,0)</f>
        <v>79508.776980000024</v>
      </c>
      <c r="F12" s="121">
        <f>IFERROR(HLOOKUP(F$6,[2]contingente!$C$13:$BT$31,[2]contingente!$A19,FALSE)/1000,0)</f>
        <v>107690.72303000001</v>
      </c>
      <c r="G12" s="121">
        <f>IFERROR(HLOOKUP(G$6,[2]contingente!$C$13:$BT$31,[2]contingente!$A19,FALSE)/1000,0)</f>
        <v>201.83939000000001</v>
      </c>
      <c r="H12" s="121">
        <f>IFERROR(HLOOKUP(H$6,[2]contingente!$C$13:$BT$31,[2]contingente!$A19,FALSE)/1000,0)</f>
        <v>11550.173930000001</v>
      </c>
      <c r="I12" s="121">
        <f>IFERROR(HLOOKUP(I$6,[2]contingente!$C$13:$BT$31,[2]contingente!$A19,FALSE)/1000,0)</f>
        <v>0</v>
      </c>
      <c r="J12" s="121">
        <f>IFERROR(HLOOKUP(J$6,[2]contingente!$C$13:$BT$31,[2]contingente!$A19,FALSE)/1000,0)</f>
        <v>0</v>
      </c>
      <c r="K12" s="121">
        <f>IFERROR(HLOOKUP(K$6,[2]contingente!$C$13:$BT$31,[2]contingente!$A19,FALSE)/1000,0)</f>
        <v>0</v>
      </c>
      <c r="L12" s="121">
        <f>IFERROR(HLOOKUP(L$6,[2]contingente!$C$13:$BT$31,[2]contingente!$A19,FALSE)/1000,0)</f>
        <v>2625.7901099999999</v>
      </c>
      <c r="M12" s="121">
        <f>IFERROR(HLOOKUP(M$6,[2]contingente!$C$13:$BT$31,[2]contingente!$A19,FALSE)/1000,0)</f>
        <v>0</v>
      </c>
      <c r="N12" s="121">
        <f t="shared" si="0"/>
        <v>1054850.9388299999</v>
      </c>
      <c r="O12" s="122">
        <f t="shared" si="1"/>
        <v>6.7470902682710124E-2</v>
      </c>
    </row>
    <row r="13" spans="1:15" ht="15" customHeight="1" x14ac:dyDescent="0.2">
      <c r="A13" s="120" t="s">
        <v>182</v>
      </c>
      <c r="B13" s="121">
        <f>IFERROR(HLOOKUP(B$6,[2]contingente!$C$13:$BT$31,[2]contingente!$A20,FALSE)/1000,0)</f>
        <v>466108.79347800009</v>
      </c>
      <c r="C13" s="121">
        <f>IFERROR(HLOOKUP(C$6,[2]contingente!$C$13:$BT$31,[2]contingente!$A20,FALSE)/1000,0)</f>
        <v>800167.74480799993</v>
      </c>
      <c r="D13" s="121">
        <f>IFERROR(HLOOKUP(D$6,[2]contingente!$C$13:$BT$31,[2]contingente!$A20,FALSE)/1000,0)</f>
        <v>84510.375771200022</v>
      </c>
      <c r="E13" s="121">
        <f>IFERROR(HLOOKUP(E$6,[2]contingente!$C$13:$BT$31,[2]contingente!$A20,FALSE)/1000,0)</f>
        <v>485750.07045539992</v>
      </c>
      <c r="F13" s="121">
        <f>IFERROR(HLOOKUP(F$6,[2]contingente!$C$13:$BT$31,[2]contingente!$A20,FALSE)/1000,0)</f>
        <v>41296.006249999991</v>
      </c>
      <c r="G13" s="121">
        <f>IFERROR(HLOOKUP(G$6,[2]contingente!$C$13:$BT$31,[2]contingente!$A20,FALSE)/1000,0)</f>
        <v>95309.931092400016</v>
      </c>
      <c r="H13" s="121">
        <f>IFERROR(HLOOKUP(H$6,[2]contingente!$C$13:$BT$31,[2]contingente!$A20,FALSE)/1000,0)</f>
        <v>239196.44478279992</v>
      </c>
      <c r="I13" s="121">
        <f>IFERROR(HLOOKUP(I$6,[2]contingente!$C$13:$BT$31,[2]contingente!$A20,FALSE)/1000,0)</f>
        <v>13.72</v>
      </c>
      <c r="J13" s="121">
        <f>IFERROR(HLOOKUP(J$6,[2]contingente!$C$13:$BT$31,[2]contingente!$A20,FALSE)/1000,0)</f>
        <v>0</v>
      </c>
      <c r="K13" s="121">
        <f>IFERROR(HLOOKUP(K$6,[2]contingente!$C$13:$BT$31,[2]contingente!$A20,FALSE)/1000,0)</f>
        <v>5721.7454600000001</v>
      </c>
      <c r="L13" s="121">
        <f>IFERROR(HLOOKUP(L$6,[2]contingente!$C$13:$BT$31,[2]contingente!$A20,FALSE)/1000,0)</f>
        <v>181304.59579119988</v>
      </c>
      <c r="M13" s="121">
        <f>IFERROR(HLOOKUP(M$6,[2]contingente!$C$13:$BT$31,[2]contingente!$A20,FALSE)/1000,0)</f>
        <v>345727.81169</v>
      </c>
      <c r="N13" s="121">
        <f t="shared" si="0"/>
        <v>2745107.239579</v>
      </c>
      <c r="O13" s="122">
        <f t="shared" si="1"/>
        <v>0.17558392053067798</v>
      </c>
    </row>
    <row r="14" spans="1:15" ht="15" customHeight="1" x14ac:dyDescent="0.2">
      <c r="A14" s="120" t="s">
        <v>241</v>
      </c>
      <c r="B14" s="121">
        <f>IFERROR(HLOOKUP(B$6,[2]contingente!$C$13:$BT$31,[2]contingente!$A21,FALSE)/1000,0)</f>
        <v>135028.5422842</v>
      </c>
      <c r="C14" s="121">
        <f>IFERROR(HLOOKUP(C$6,[2]contingente!$C$13:$BT$31,[2]contingente!$A21,FALSE)/1000,0)</f>
        <v>65445.12467780002</v>
      </c>
      <c r="D14" s="121">
        <f>IFERROR(HLOOKUP(D$6,[2]contingente!$C$13:$BT$31,[2]contingente!$A21,FALSE)/1000,0)</f>
        <v>430390.41857579997</v>
      </c>
      <c r="E14" s="121">
        <f>IFERROR(HLOOKUP(E$6,[2]contingente!$C$13:$BT$31,[2]contingente!$A21,FALSE)/1000,0)</f>
        <v>1303972.5581998001</v>
      </c>
      <c r="F14" s="121">
        <f>IFERROR(HLOOKUP(F$6,[2]contingente!$C$13:$BT$31,[2]contingente!$A21,FALSE)/1000,0)</f>
        <v>99922.008089999974</v>
      </c>
      <c r="G14" s="121">
        <f>IFERROR(HLOOKUP(G$6,[2]contingente!$C$13:$BT$31,[2]contingente!$A21,FALSE)/1000,0)</f>
        <v>288281.93551719998</v>
      </c>
      <c r="H14" s="121">
        <f>IFERROR(HLOOKUP(H$6,[2]contingente!$C$13:$BT$31,[2]contingente!$A21,FALSE)/1000,0)</f>
        <v>354394.46906000015</v>
      </c>
      <c r="I14" s="121">
        <f>IFERROR(HLOOKUP(I$6,[2]contingente!$C$13:$BT$31,[2]contingente!$A21,FALSE)/1000,0)</f>
        <v>26.935400000000001</v>
      </c>
      <c r="J14" s="121">
        <f>IFERROR(HLOOKUP(J$6,[2]contingente!$C$13:$BT$31,[2]contingente!$A21,FALSE)/1000,0)</f>
        <v>3606.3595295999999</v>
      </c>
      <c r="K14" s="121">
        <f>IFERROR(HLOOKUP(K$6,[2]contingente!$C$13:$BT$31,[2]contingente!$A21,FALSE)/1000,0)</f>
        <v>45880.437013800001</v>
      </c>
      <c r="L14" s="121">
        <f>IFERROR(HLOOKUP(L$6,[2]contingente!$C$13:$BT$31,[2]contingente!$A21,FALSE)/1000,0)</f>
        <v>3463.9265800000007</v>
      </c>
      <c r="M14" s="121">
        <f>IFERROR(HLOOKUP(M$6,[2]contingente!$C$13:$BT$31,[2]contingente!$A21,FALSE)/1000,0)</f>
        <v>367816.62137000001</v>
      </c>
      <c r="N14" s="121">
        <f t="shared" si="0"/>
        <v>3098229.3362981998</v>
      </c>
      <c r="O14" s="122">
        <f t="shared" si="1"/>
        <v>0.19817049247730958</v>
      </c>
    </row>
    <row r="15" spans="1:15" ht="15" customHeight="1" x14ac:dyDescent="0.2">
      <c r="A15" s="120" t="s">
        <v>242</v>
      </c>
      <c r="B15" s="121">
        <f>IFERROR(HLOOKUP(B$6,[2]contingente!$C$13:$BT$31,[2]contingente!$A22,FALSE)/1000,0)</f>
        <v>5348.7763800000002</v>
      </c>
      <c r="C15" s="121">
        <f>IFERROR(HLOOKUP(C$6,[2]contingente!$C$13:$BT$31,[2]contingente!$A22,FALSE)/1000,0)</f>
        <v>1013.5482900000001</v>
      </c>
      <c r="D15" s="121">
        <f>IFERROR(HLOOKUP(D$6,[2]contingente!$C$13:$BT$31,[2]contingente!$A22,FALSE)/1000,0)</f>
        <v>2518.9774199999997</v>
      </c>
      <c r="E15" s="121">
        <f>IFERROR(HLOOKUP(E$6,[2]contingente!$C$13:$BT$31,[2]contingente!$A22,FALSE)/1000,0)</f>
        <v>450.80225000000002</v>
      </c>
      <c r="F15" s="121">
        <f>IFERROR(HLOOKUP(F$6,[2]contingente!$C$13:$BT$31,[2]contingente!$A22,FALSE)/1000,0)</f>
        <v>1567.27252</v>
      </c>
      <c r="G15" s="121">
        <f>IFERROR(HLOOKUP(G$6,[2]contingente!$C$13:$BT$31,[2]contingente!$A22,FALSE)/1000,0)</f>
        <v>483.40891679999999</v>
      </c>
      <c r="H15" s="121">
        <f>IFERROR(HLOOKUP(H$6,[2]contingente!$C$13:$BT$31,[2]contingente!$A22,FALSE)/1000,0)</f>
        <v>2942.3984199999995</v>
      </c>
      <c r="I15" s="121">
        <f>IFERROR(HLOOKUP(I$6,[2]contingente!$C$13:$BT$31,[2]contingente!$A22,FALSE)/1000,0)</f>
        <v>0</v>
      </c>
      <c r="J15" s="121">
        <f>IFERROR(HLOOKUP(J$6,[2]contingente!$C$13:$BT$31,[2]contingente!$A22,FALSE)/1000,0)</f>
        <v>0</v>
      </c>
      <c r="K15" s="121">
        <f>IFERROR(HLOOKUP(K$6,[2]contingente!$C$13:$BT$31,[2]contingente!$A22,FALSE)/1000,0)</f>
        <v>0</v>
      </c>
      <c r="L15" s="121">
        <f>IFERROR(HLOOKUP(L$6,[2]contingente!$C$13:$BT$31,[2]contingente!$A22,FALSE)/1000,0)</f>
        <v>461.31650999999994</v>
      </c>
      <c r="M15" s="121">
        <f>IFERROR(HLOOKUP(M$6,[2]contingente!$C$13:$BT$31,[2]contingente!$A22,FALSE)/1000,0)</f>
        <v>1615.5875500000004</v>
      </c>
      <c r="N15" s="121">
        <f t="shared" si="0"/>
        <v>16402.088256800002</v>
      </c>
      <c r="O15" s="122">
        <f t="shared" si="1"/>
        <v>1.0491185624721957E-3</v>
      </c>
    </row>
    <row r="16" spans="1:15" ht="15" customHeight="1" x14ac:dyDescent="0.2">
      <c r="A16" s="120" t="s">
        <v>243</v>
      </c>
      <c r="B16" s="121">
        <f>IFERROR(HLOOKUP(B$6,[2]contingente!$C$13:$BT$31,[2]contingente!$A23,FALSE)/1000,0)</f>
        <v>20868.051767200006</v>
      </c>
      <c r="C16" s="121">
        <f>IFERROR(HLOOKUP(C$6,[2]contingente!$C$13:$BT$31,[2]contingente!$A23,FALSE)/1000,0)</f>
        <v>11116.927979999999</v>
      </c>
      <c r="D16" s="121">
        <f>IFERROR(HLOOKUP(D$6,[2]contingente!$C$13:$BT$31,[2]contingente!$A23,FALSE)/1000,0)</f>
        <v>4021.5697800000012</v>
      </c>
      <c r="E16" s="121">
        <f>IFERROR(HLOOKUP(E$6,[2]contingente!$C$13:$BT$31,[2]contingente!$A23,FALSE)/1000,0)</f>
        <v>60931.967494799996</v>
      </c>
      <c r="F16" s="121">
        <f>IFERROR(HLOOKUP(F$6,[2]contingente!$C$13:$BT$31,[2]contingente!$A23,FALSE)/1000,0)</f>
        <v>23999.784009999999</v>
      </c>
      <c r="G16" s="121">
        <f>IFERROR(HLOOKUP(G$6,[2]contingente!$C$13:$BT$31,[2]contingente!$A23,FALSE)/1000,0)</f>
        <v>5058.9661500000002</v>
      </c>
      <c r="H16" s="121">
        <f>IFERROR(HLOOKUP(H$6,[2]contingente!$C$13:$BT$31,[2]contingente!$A23,FALSE)/1000,0)</f>
        <v>17081.601137799997</v>
      </c>
      <c r="I16" s="121">
        <f>IFERROR(HLOOKUP(I$6,[2]contingente!$C$13:$BT$31,[2]contingente!$A23,FALSE)/1000,0)</f>
        <v>0</v>
      </c>
      <c r="J16" s="121">
        <f>IFERROR(HLOOKUP(J$6,[2]contingente!$C$13:$BT$31,[2]contingente!$A23,FALSE)/1000,0)</f>
        <v>560.71187999999984</v>
      </c>
      <c r="K16" s="121">
        <f>IFERROR(HLOOKUP(K$6,[2]contingente!$C$13:$BT$31,[2]contingente!$A23,FALSE)/1000,0)</f>
        <v>8648.7675299999992</v>
      </c>
      <c r="L16" s="121">
        <f>IFERROR(HLOOKUP(L$6,[2]contingente!$C$13:$BT$31,[2]contingente!$A23,FALSE)/1000,0)</f>
        <v>214.29534000000001</v>
      </c>
      <c r="M16" s="121">
        <f>IFERROR(HLOOKUP(M$6,[2]contingente!$C$13:$BT$31,[2]contingente!$A23,FALSE)/1000,0)</f>
        <v>4835.4684999999981</v>
      </c>
      <c r="N16" s="121">
        <f t="shared" si="0"/>
        <v>157338.11156980001</v>
      </c>
      <c r="O16" s="122">
        <f t="shared" si="1"/>
        <v>1.0063738887867836E-2</v>
      </c>
    </row>
    <row r="17" spans="1:15" ht="15" customHeight="1" x14ac:dyDescent="0.2">
      <c r="A17" s="120" t="s">
        <v>244</v>
      </c>
      <c r="B17" s="121">
        <f>IFERROR(HLOOKUP(B$6,[2]contingente!$C$13:$BT$31,[2]contingente!$A24,FALSE)/1000,0)</f>
        <v>870830.38671239943</v>
      </c>
      <c r="C17" s="121">
        <f>IFERROR(HLOOKUP(C$6,[2]contingente!$C$13:$BT$31,[2]contingente!$A24,FALSE)/1000,0)</f>
        <v>13372.4786594</v>
      </c>
      <c r="D17" s="121">
        <f>IFERROR(HLOOKUP(D$6,[2]contingente!$C$13:$BT$31,[2]contingente!$A24,FALSE)/1000,0)</f>
        <v>789771.18494320009</v>
      </c>
      <c r="E17" s="121">
        <f>IFERROR(HLOOKUP(E$6,[2]contingente!$C$13:$BT$31,[2]contingente!$A24,FALSE)/1000,0)</f>
        <v>234194.70849680001</v>
      </c>
      <c r="F17" s="121">
        <f>IFERROR(HLOOKUP(F$6,[2]contingente!$C$13:$BT$31,[2]contingente!$A24,FALSE)/1000,0)</f>
        <v>553371.29452739994</v>
      </c>
      <c r="G17" s="121">
        <f>IFERROR(HLOOKUP(G$6,[2]contingente!$C$13:$BT$31,[2]contingente!$A24,FALSE)/1000,0)</f>
        <v>174220.40165919994</v>
      </c>
      <c r="H17" s="121">
        <f>IFERROR(HLOOKUP(H$6,[2]contingente!$C$13:$BT$31,[2]contingente!$A24,FALSE)/1000,0)</f>
        <v>21921.913820000002</v>
      </c>
      <c r="I17" s="121">
        <f>IFERROR(HLOOKUP(I$6,[2]contingente!$C$13:$BT$31,[2]contingente!$A24,FALSE)/1000,0)</f>
        <v>0</v>
      </c>
      <c r="J17" s="121">
        <f>IFERROR(HLOOKUP(J$6,[2]contingente!$C$13:$BT$31,[2]contingente!$A24,FALSE)/1000,0)</f>
        <v>12976</v>
      </c>
      <c r="K17" s="121">
        <f>IFERROR(HLOOKUP(K$6,[2]contingente!$C$13:$BT$31,[2]contingente!$A24,FALSE)/1000,0)</f>
        <v>6080.4920000000002</v>
      </c>
      <c r="L17" s="121">
        <f>IFERROR(HLOOKUP(L$6,[2]contingente!$C$13:$BT$31,[2]contingente!$A24,FALSE)/1000,0)</f>
        <v>6578.4856</v>
      </c>
      <c r="M17" s="121">
        <f>IFERROR(HLOOKUP(M$6,[2]contingente!$C$13:$BT$31,[2]contingente!$A24,FALSE)/1000,0)</f>
        <v>277.67173000000003</v>
      </c>
      <c r="N17" s="121">
        <f t="shared" si="0"/>
        <v>2683595.0181483994</v>
      </c>
      <c r="O17" s="122">
        <f t="shared" si="1"/>
        <v>0.17164944509612537</v>
      </c>
    </row>
    <row r="18" spans="1:15" ht="15" customHeight="1" x14ac:dyDescent="0.2">
      <c r="A18" s="120" t="s">
        <v>245</v>
      </c>
      <c r="B18" s="121">
        <f>IFERROR(HLOOKUP(B$6,[2]contingente!$C$13:$BT$31,[2]contingente!$A25,FALSE)/1000,0)</f>
        <v>51853.604555599995</v>
      </c>
      <c r="C18" s="121">
        <f>IFERROR(HLOOKUP(C$6,[2]contingente!$C$13:$BT$31,[2]contingente!$A25,FALSE)/1000,0)</f>
        <v>8739.2514833999994</v>
      </c>
      <c r="D18" s="121">
        <f>IFERROR(HLOOKUP(D$6,[2]contingente!$C$13:$BT$31,[2]contingente!$A25,FALSE)/1000,0)</f>
        <v>23502.740478999996</v>
      </c>
      <c r="E18" s="121">
        <f>IFERROR(HLOOKUP(E$6,[2]contingente!$C$13:$BT$31,[2]contingente!$A25,FALSE)/1000,0)</f>
        <v>1552570.6441146</v>
      </c>
      <c r="F18" s="121">
        <f>IFERROR(HLOOKUP(F$6,[2]contingente!$C$13:$BT$31,[2]contingente!$A25,FALSE)/1000,0)</f>
        <v>44074.316170200007</v>
      </c>
      <c r="G18" s="121">
        <f>IFERROR(HLOOKUP(G$6,[2]contingente!$C$13:$BT$31,[2]contingente!$A25,FALSE)/1000,0)</f>
        <v>9305.7126278000014</v>
      </c>
      <c r="H18" s="121">
        <f>IFERROR(HLOOKUP(H$6,[2]contingente!$C$13:$BT$31,[2]contingente!$A25,FALSE)/1000,0)</f>
        <v>27718.857046800007</v>
      </c>
      <c r="I18" s="121">
        <f>IFERROR(HLOOKUP(I$6,[2]contingente!$C$13:$BT$31,[2]contingente!$A25,FALSE)/1000,0)</f>
        <v>0</v>
      </c>
      <c r="J18" s="121">
        <f>IFERROR(HLOOKUP(J$6,[2]contingente!$C$13:$BT$31,[2]contingente!$A25,FALSE)/1000,0)</f>
        <v>1683.76324</v>
      </c>
      <c r="K18" s="121">
        <f>IFERROR(HLOOKUP(K$6,[2]contingente!$C$13:$BT$31,[2]contingente!$A25,FALSE)/1000,0)</f>
        <v>1087.6548300000002</v>
      </c>
      <c r="L18" s="121">
        <f>IFERROR(HLOOKUP(L$6,[2]contingente!$C$13:$BT$31,[2]contingente!$A25,FALSE)/1000,0)</f>
        <v>9256.3031901999984</v>
      </c>
      <c r="M18" s="121">
        <f>IFERROR(HLOOKUP(M$6,[2]contingente!$C$13:$BT$31,[2]contingente!$A25,FALSE)/1000,0)</f>
        <v>27428.81984</v>
      </c>
      <c r="N18" s="121">
        <f t="shared" si="0"/>
        <v>1757221.6675775996</v>
      </c>
      <c r="O18" s="122">
        <f t="shared" si="1"/>
        <v>0.11239629009249544</v>
      </c>
    </row>
    <row r="19" spans="1:15" ht="15" customHeight="1" x14ac:dyDescent="0.2">
      <c r="A19" s="120" t="s">
        <v>246</v>
      </c>
      <c r="B19" s="121">
        <f>IFERROR(HLOOKUP(B$6,[2]contingente!$C$13:$BT$31,[2]contingente!$A26,FALSE)/1000,0)</f>
        <v>0</v>
      </c>
      <c r="C19" s="121">
        <f>IFERROR(HLOOKUP(C$6,[2]contingente!$C$13:$BT$31,[2]contingente!$A26,FALSE)/1000,0)</f>
        <v>748.90960999999993</v>
      </c>
      <c r="D19" s="121">
        <f>IFERROR(HLOOKUP(D$6,[2]contingente!$C$13:$BT$31,[2]contingente!$A26,FALSE)/1000,0)</f>
        <v>632.92825000000005</v>
      </c>
      <c r="E19" s="121">
        <f>IFERROR(HLOOKUP(E$6,[2]contingente!$C$13:$BT$31,[2]contingente!$A26,FALSE)/1000,0)</f>
        <v>39.103199999999994</v>
      </c>
      <c r="F19" s="121">
        <f>IFERROR(HLOOKUP(F$6,[2]contingente!$C$13:$BT$31,[2]contingente!$A26,FALSE)/1000,0)</f>
        <v>766.55394999999999</v>
      </c>
      <c r="G19" s="121">
        <f>IFERROR(HLOOKUP(G$6,[2]contingente!$C$13:$BT$31,[2]contingente!$A26,FALSE)/1000,0)</f>
        <v>242.78745000000001</v>
      </c>
      <c r="H19" s="121">
        <f>IFERROR(HLOOKUP(H$6,[2]contingente!$C$13:$BT$31,[2]contingente!$A26,FALSE)/1000,0)</f>
        <v>299.42267000000004</v>
      </c>
      <c r="I19" s="121">
        <f>IFERROR(HLOOKUP(I$6,[2]contingente!$C$13:$BT$31,[2]contingente!$A26,FALSE)/1000,0)</f>
        <v>0</v>
      </c>
      <c r="J19" s="121">
        <f>IFERROR(HLOOKUP(J$6,[2]contingente!$C$13:$BT$31,[2]contingente!$A26,FALSE)/1000,0)</f>
        <v>0</v>
      </c>
      <c r="K19" s="121">
        <f>IFERROR(HLOOKUP(K$6,[2]contingente!$C$13:$BT$31,[2]contingente!$A26,FALSE)/1000,0)</f>
        <v>34.512</v>
      </c>
      <c r="L19" s="121">
        <f>IFERROR(HLOOKUP(L$6,[2]contingente!$C$13:$BT$31,[2]contingente!$A26,FALSE)/1000,0)</f>
        <v>4.8</v>
      </c>
      <c r="M19" s="121">
        <f>IFERROR(HLOOKUP(M$6,[2]contingente!$C$13:$BT$31,[2]contingente!$A26,FALSE)/1000,0)</f>
        <v>229.85957000000002</v>
      </c>
      <c r="N19" s="121">
        <f t="shared" si="0"/>
        <v>2998.8767000000003</v>
      </c>
      <c r="O19" s="122">
        <f t="shared" si="1"/>
        <v>1.9181564952444488E-4</v>
      </c>
    </row>
    <row r="20" spans="1:15" ht="15" customHeight="1" x14ac:dyDescent="0.2">
      <c r="A20" s="120" t="s">
        <v>247</v>
      </c>
      <c r="B20" s="121">
        <f>IFERROR(HLOOKUP(B$6,[2]contingente!$C$13:$BT$31,[2]contingente!$A27,FALSE)/1000,0)</f>
        <v>17615.17152</v>
      </c>
      <c r="C20" s="121">
        <f>IFERROR(HLOOKUP(C$6,[2]contingente!$C$13:$BT$31,[2]contingente!$A27,FALSE)/1000,0)</f>
        <v>2.16</v>
      </c>
      <c r="D20" s="121">
        <f>IFERROR(HLOOKUP(D$6,[2]contingente!$C$13:$BT$31,[2]contingente!$A27,FALSE)/1000,0)</f>
        <v>4.26</v>
      </c>
      <c r="E20" s="121">
        <f>IFERROR(HLOOKUP(E$6,[2]contingente!$C$13:$BT$31,[2]contingente!$A27,FALSE)/1000,0)</f>
        <v>8.757200000000001</v>
      </c>
      <c r="F20" s="121">
        <f>IFERROR(HLOOKUP(F$6,[2]contingente!$C$13:$BT$31,[2]contingente!$A27,FALSE)/1000,0)</f>
        <v>139.06413000000001</v>
      </c>
      <c r="G20" s="121">
        <f>IFERROR(HLOOKUP(G$6,[2]contingente!$C$13:$BT$31,[2]contingente!$A27,FALSE)/1000,0)</f>
        <v>141.99256</v>
      </c>
      <c r="H20" s="121">
        <f>IFERROR(HLOOKUP(H$6,[2]contingente!$C$13:$BT$31,[2]contingente!$A27,FALSE)/1000,0)</f>
        <v>296.33458000000002</v>
      </c>
      <c r="I20" s="121">
        <f>IFERROR(HLOOKUP(I$6,[2]contingente!$C$13:$BT$31,[2]contingente!$A27,FALSE)/1000,0)</f>
        <v>0</v>
      </c>
      <c r="J20" s="121">
        <f>IFERROR(HLOOKUP(J$6,[2]contingente!$C$13:$BT$31,[2]contingente!$A27,FALSE)/1000,0)</f>
        <v>0</v>
      </c>
      <c r="K20" s="121">
        <f>IFERROR(HLOOKUP(K$6,[2]contingente!$C$13:$BT$31,[2]contingente!$A27,FALSE)/1000,0)</f>
        <v>0</v>
      </c>
      <c r="L20" s="121">
        <f>IFERROR(HLOOKUP(L$6,[2]contingente!$C$13:$BT$31,[2]contingente!$A27,FALSE)/1000,0)</f>
        <v>0</v>
      </c>
      <c r="M20" s="121">
        <f>IFERROR(HLOOKUP(M$6,[2]contingente!$C$13:$BT$31,[2]contingente!$A27,FALSE)/1000,0)</f>
        <v>110.16990000000001</v>
      </c>
      <c r="N20" s="121">
        <f t="shared" si="0"/>
        <v>18317.909889999995</v>
      </c>
      <c r="O20" s="122">
        <f t="shared" si="1"/>
        <v>1.1716593027918092E-3</v>
      </c>
    </row>
    <row r="21" spans="1:15" ht="15" customHeight="1" x14ac:dyDescent="0.2">
      <c r="A21" s="120" t="s">
        <v>248</v>
      </c>
      <c r="B21" s="121">
        <f>IFERROR(HLOOKUP(B$6,[2]contingente!$C$13:$BT$31,[2]contingente!$A28,FALSE)/1000,0)</f>
        <v>39929.019956400007</v>
      </c>
      <c r="C21" s="121">
        <f>IFERROR(HLOOKUP(C$6,[2]contingente!$C$13:$BT$31,[2]contingente!$A28,FALSE)/1000,0)</f>
        <v>37829.730110799988</v>
      </c>
      <c r="D21" s="121">
        <f>IFERROR(HLOOKUP(D$6,[2]contingente!$C$13:$BT$31,[2]contingente!$A28,FALSE)/1000,0)</f>
        <v>1090.6970099999999</v>
      </c>
      <c r="E21" s="121">
        <f>IFERROR(HLOOKUP(E$6,[2]contingente!$C$13:$BT$31,[2]contingente!$A28,FALSE)/1000,0)</f>
        <v>10998.326760000002</v>
      </c>
      <c r="F21" s="121">
        <f>IFERROR(HLOOKUP(F$6,[2]contingente!$C$13:$BT$31,[2]contingente!$A28,FALSE)/1000,0)</f>
        <v>252107.06057839998</v>
      </c>
      <c r="G21" s="121">
        <f>IFERROR(HLOOKUP(G$6,[2]contingente!$C$13:$BT$31,[2]contingente!$A28,FALSE)/1000,0)</f>
        <v>3176.1458600000005</v>
      </c>
      <c r="H21" s="121">
        <f>IFERROR(HLOOKUP(H$6,[2]contingente!$C$13:$BT$31,[2]contingente!$A28,FALSE)/1000,0)</f>
        <v>19869.216129999993</v>
      </c>
      <c r="I21" s="121">
        <f>IFERROR(HLOOKUP(I$6,[2]contingente!$C$13:$BT$31,[2]contingente!$A28,FALSE)/1000,0)</f>
        <v>0</v>
      </c>
      <c r="J21" s="121">
        <f>IFERROR(HLOOKUP(J$6,[2]contingente!$C$13:$BT$31,[2]contingente!$A28,FALSE)/1000,0)</f>
        <v>100.14359</v>
      </c>
      <c r="K21" s="121">
        <f>IFERROR(HLOOKUP(K$6,[2]contingente!$C$13:$BT$31,[2]contingente!$A28,FALSE)/1000,0)</f>
        <v>911.72004000000004</v>
      </c>
      <c r="L21" s="121">
        <f>IFERROR(HLOOKUP(L$6,[2]contingente!$C$13:$BT$31,[2]contingente!$A28,FALSE)/1000,0)</f>
        <v>31818.807220000002</v>
      </c>
      <c r="M21" s="121">
        <f>IFERROR(HLOOKUP(M$6,[2]contingente!$C$13:$BT$31,[2]contingente!$A28,FALSE)/1000,0)</f>
        <v>1790.55997</v>
      </c>
      <c r="N21" s="121">
        <f t="shared" si="0"/>
        <v>399621.42722559994</v>
      </c>
      <c r="O21" s="122">
        <f t="shared" si="1"/>
        <v>2.5560785352450179E-2</v>
      </c>
    </row>
    <row r="22" spans="1:15" ht="15" customHeight="1" x14ac:dyDescent="0.2">
      <c r="A22" s="120" t="s">
        <v>249</v>
      </c>
      <c r="B22" s="121">
        <f>IFERROR(HLOOKUP(B$6,[2]contingente!$C$13:$BT$31,[2]contingente!$A29,FALSE)/1000,0)</f>
        <v>0</v>
      </c>
      <c r="C22" s="121">
        <f>IFERROR(HLOOKUP(C$6,[2]contingente!$C$13:$BT$31,[2]contingente!$A29,FALSE)/1000,0)</f>
        <v>13.72</v>
      </c>
      <c r="D22" s="121">
        <f>IFERROR(HLOOKUP(D$6,[2]contingente!$C$13:$BT$31,[2]contingente!$A29,FALSE)/1000,0)</f>
        <v>0</v>
      </c>
      <c r="E22" s="121">
        <f>IFERROR(HLOOKUP(E$6,[2]contingente!$C$13:$BT$31,[2]contingente!$A29,FALSE)/1000,0)</f>
        <v>0</v>
      </c>
      <c r="F22" s="121">
        <f>IFERROR(HLOOKUP(F$6,[2]contingente!$C$13:$BT$31,[2]contingente!$A29,FALSE)/1000,0)</f>
        <v>0</v>
      </c>
      <c r="G22" s="121">
        <f>IFERROR(HLOOKUP(G$6,[2]contingente!$C$13:$BT$31,[2]contingente!$A29,FALSE)/1000,0)</f>
        <v>0</v>
      </c>
      <c r="H22" s="121">
        <f>IFERROR(HLOOKUP(H$6,[2]contingente!$C$13:$BT$31,[2]contingente!$A29,FALSE)/1000,0)</f>
        <v>6.0557299999999996</v>
      </c>
      <c r="I22" s="121">
        <f>IFERROR(HLOOKUP(I$6,[2]contingente!$C$13:$BT$31,[2]contingente!$A29,FALSE)/1000,0)</f>
        <v>0</v>
      </c>
      <c r="J22" s="121">
        <f>IFERROR(HLOOKUP(J$6,[2]contingente!$C$13:$BT$31,[2]contingente!$A29,FALSE)/1000,0)</f>
        <v>0</v>
      </c>
      <c r="K22" s="121">
        <f>IFERROR(HLOOKUP(K$6,[2]contingente!$C$13:$BT$31,[2]contingente!$A29,FALSE)/1000,0)</f>
        <v>0</v>
      </c>
      <c r="L22" s="121">
        <f>IFERROR(HLOOKUP(L$6,[2]contingente!$C$13:$BT$31,[2]contingente!$A29,FALSE)/1000,0)</f>
        <v>0</v>
      </c>
      <c r="M22" s="121">
        <f>IFERROR(HLOOKUP(M$6,[2]contingente!$C$13:$BT$31,[2]contingente!$A29,FALSE)/1000,0)</f>
        <v>0</v>
      </c>
      <c r="N22" s="121">
        <f t="shared" si="0"/>
        <v>19.775729999999999</v>
      </c>
      <c r="O22" s="122">
        <f t="shared" si="1"/>
        <v>1.2649051208974514E-6</v>
      </c>
    </row>
    <row r="23" spans="1:15" ht="15" customHeight="1" x14ac:dyDescent="0.2">
      <c r="A23" s="120" t="s">
        <v>250</v>
      </c>
      <c r="B23" s="121">
        <f>IFERROR(HLOOKUP(B$6,[2]contingente!$C$13:$BT$31,[2]contingente!$A30,FALSE)/1000,0)</f>
        <v>0</v>
      </c>
      <c r="C23" s="121">
        <f>IFERROR(HLOOKUP(C$6,[2]contingente!$C$13:$BT$31,[2]contingente!$A30,FALSE)/1000,0)</f>
        <v>0</v>
      </c>
      <c r="D23" s="121">
        <f>IFERROR(HLOOKUP(D$6,[2]contingente!$C$13:$BT$31,[2]contingente!$A30,FALSE)/1000,0)</f>
        <v>0</v>
      </c>
      <c r="E23" s="121">
        <f>IFERROR(HLOOKUP(E$6,[2]contingente!$C$13:$BT$31,[2]contingente!$A30,FALSE)/1000,0)</f>
        <v>80.401610000000005</v>
      </c>
      <c r="F23" s="121">
        <f>IFERROR(HLOOKUP(F$6,[2]contingente!$C$13:$BT$31,[2]contingente!$A30,FALSE)/1000,0)</f>
        <v>41</v>
      </c>
      <c r="G23" s="121">
        <f>IFERROR(HLOOKUP(G$6,[2]contingente!$C$13:$BT$31,[2]contingente!$A30,FALSE)/1000,0)</f>
        <v>3.8679999999999999</v>
      </c>
      <c r="H23" s="121">
        <f>IFERROR(HLOOKUP(H$6,[2]contingente!$C$13:$BT$31,[2]contingente!$A30,FALSE)/1000,0)</f>
        <v>21.397599999999997</v>
      </c>
      <c r="I23" s="121">
        <f>IFERROR(HLOOKUP(I$6,[2]contingente!$C$13:$BT$31,[2]contingente!$A30,FALSE)/1000,0)</f>
        <v>0</v>
      </c>
      <c r="J23" s="121">
        <f>IFERROR(HLOOKUP(J$6,[2]contingente!$C$13:$BT$31,[2]contingente!$A30,FALSE)/1000,0)</f>
        <v>0</v>
      </c>
      <c r="K23" s="121">
        <f>IFERROR(HLOOKUP(K$6,[2]contingente!$C$13:$BT$31,[2]contingente!$A30,FALSE)/1000,0)</f>
        <v>0</v>
      </c>
      <c r="L23" s="121">
        <f>IFERROR(HLOOKUP(L$6,[2]contingente!$C$13:$BT$31,[2]contingente!$A30,FALSE)/1000,0)</f>
        <v>0</v>
      </c>
      <c r="M23" s="121">
        <f>IFERROR(HLOOKUP(M$6,[2]contingente!$C$13:$BT$31,[2]contingente!$A30,FALSE)/1000,0)</f>
        <v>0</v>
      </c>
      <c r="N23" s="121">
        <f t="shared" si="0"/>
        <v>146.66721000000001</v>
      </c>
      <c r="O23" s="122">
        <f t="shared" si="1"/>
        <v>9.3812013511886491E-6</v>
      </c>
    </row>
    <row r="24" spans="1:15" s="38" customFormat="1" ht="15" customHeight="1" x14ac:dyDescent="0.25">
      <c r="A24" s="120" t="s">
        <v>251</v>
      </c>
      <c r="B24" s="121">
        <f>IFERROR(HLOOKUP(B$6,[2]contingente!$C$13:$BT$31,[2]contingente!$A31,FALSE)/1000,0)</f>
        <v>0</v>
      </c>
      <c r="C24" s="121">
        <f>IFERROR(HLOOKUP(C$6,[2]contingente!$C$13:$BT$31,[2]contingente!$A31,FALSE)/1000,0)</f>
        <v>42.181110000000004</v>
      </c>
      <c r="D24" s="121">
        <f>IFERROR(HLOOKUP(D$6,[2]contingente!$C$13:$BT$31,[2]contingente!$A31,FALSE)/1000,0)</f>
        <v>0</v>
      </c>
      <c r="E24" s="121">
        <f>IFERROR(HLOOKUP(E$6,[2]contingente!$C$13:$BT$31,[2]contingente!$A31,FALSE)/1000,0)</f>
        <v>0</v>
      </c>
      <c r="F24" s="121">
        <f>IFERROR(HLOOKUP(F$6,[2]contingente!$C$13:$BT$31,[2]contingente!$A31,FALSE)/1000,0)</f>
        <v>0</v>
      </c>
      <c r="G24" s="121">
        <f>IFERROR(HLOOKUP(G$6,[2]contingente!$C$13:$BT$31,[2]contingente!$A31,FALSE)/1000,0)</f>
        <v>43.081729999999993</v>
      </c>
      <c r="H24" s="121">
        <f>IFERROR(HLOOKUP(H$6,[2]contingente!$C$13:$BT$31,[2]contingente!$A31,FALSE)/1000,0)</f>
        <v>264.99574999999999</v>
      </c>
      <c r="I24" s="121">
        <f>IFERROR(HLOOKUP(I$6,[2]contingente!$C$13:$BT$31,[2]contingente!$A31,FALSE)/1000,0)</f>
        <v>0</v>
      </c>
      <c r="J24" s="121">
        <f>IFERROR(HLOOKUP(J$6,[2]contingente!$C$13:$BT$31,[2]contingente!$A31,FALSE)/1000,0)</f>
        <v>0</v>
      </c>
      <c r="K24" s="121">
        <f>IFERROR(HLOOKUP(K$6,[2]contingente!$C$13:$BT$31,[2]contingente!$A31,FALSE)/1000,0)</f>
        <v>0</v>
      </c>
      <c r="L24" s="121">
        <f>IFERROR(HLOOKUP(L$6,[2]contingente!$C$13:$BT$31,[2]contingente!$A31,FALSE)/1000,0)</f>
        <v>0</v>
      </c>
      <c r="M24" s="121">
        <f>IFERROR(HLOOKUP(M$6,[2]contingente!$C$13:$BT$31,[2]contingente!$A31,FALSE)/1000,0)</f>
        <v>15.879</v>
      </c>
      <c r="N24" s="121">
        <f t="shared" si="0"/>
        <v>366.13758999999999</v>
      </c>
      <c r="O24" s="122">
        <f t="shared" si="1"/>
        <v>2.3419075429531626E-5</v>
      </c>
    </row>
    <row r="25" spans="1:15" ht="15" customHeight="1" x14ac:dyDescent="0.2">
      <c r="A25" s="123" t="s">
        <v>252</v>
      </c>
      <c r="B25" s="124">
        <f>SUM(B7:B24)</f>
        <v>2341994.480754199</v>
      </c>
      <c r="C25" s="124">
        <f t="shared" ref="C25:N25" si="2">SUM(C7:C24)</f>
        <v>1525849.9187293998</v>
      </c>
      <c r="D25" s="124">
        <f t="shared" si="2"/>
        <v>1502045.9354640001</v>
      </c>
      <c r="E25" s="124">
        <f t="shared" si="2"/>
        <v>6033910.983680998</v>
      </c>
      <c r="F25" s="124">
        <f t="shared" si="2"/>
        <v>1295264.3054439998</v>
      </c>
      <c r="G25" s="124">
        <f t="shared" si="2"/>
        <v>601865.30582259991</v>
      </c>
      <c r="H25" s="124">
        <f t="shared" si="2"/>
        <v>949336.09555260022</v>
      </c>
      <c r="I25" s="124">
        <f t="shared" si="2"/>
        <v>40.6554</v>
      </c>
      <c r="J25" s="124">
        <f t="shared" si="2"/>
        <v>20629.390069599998</v>
      </c>
      <c r="K25" s="124">
        <f t="shared" si="2"/>
        <v>352999.58719380008</v>
      </c>
      <c r="L25" s="124">
        <f t="shared" si="2"/>
        <v>254310.71704139991</v>
      </c>
      <c r="M25" s="124">
        <f t="shared" si="2"/>
        <v>755913.37989999983</v>
      </c>
      <c r="N25" s="124">
        <f t="shared" si="2"/>
        <v>15634160.7550526</v>
      </c>
      <c r="O25" s="125">
        <f t="shared" si="1"/>
        <v>1</v>
      </c>
    </row>
    <row r="26" spans="1:15" ht="15" customHeight="1" x14ac:dyDescent="0.2">
      <c r="A26" s="126" t="s">
        <v>253</v>
      </c>
      <c r="B26" s="122">
        <f>B25/$N$25</f>
        <v>0.14979982088244298</v>
      </c>
      <c r="C26" s="122">
        <f t="shared" ref="C26:N26" si="3">C25/$N$25</f>
        <v>9.759717471475278E-2</v>
      </c>
      <c r="D26" s="122">
        <f t="shared" si="3"/>
        <v>9.6074612446246821E-2</v>
      </c>
      <c r="E26" s="122">
        <f t="shared" si="3"/>
        <v>0.38594402847821413</v>
      </c>
      <c r="F26" s="122">
        <f t="shared" si="3"/>
        <v>8.2848342532578875E-2</v>
      </c>
      <c r="G26" s="122">
        <f t="shared" si="3"/>
        <v>3.8496809342841824E-2</v>
      </c>
      <c r="H26" s="122">
        <f t="shared" si="3"/>
        <v>6.0721909568813709E-2</v>
      </c>
      <c r="I26" s="122">
        <f t="shared" si="3"/>
        <v>2.6004210035297939E-6</v>
      </c>
      <c r="J26" s="122">
        <f t="shared" si="3"/>
        <v>1.3195073527009153E-3</v>
      </c>
      <c r="K26" s="122">
        <f t="shared" si="3"/>
        <v>2.2578735931170386E-2</v>
      </c>
      <c r="L26" s="122">
        <f t="shared" si="3"/>
        <v>1.6266349120096682E-2</v>
      </c>
      <c r="M26" s="122">
        <f t="shared" si="3"/>
        <v>4.8350109209137182E-2</v>
      </c>
      <c r="N26" s="122">
        <f t="shared" si="3"/>
        <v>1</v>
      </c>
      <c r="O26" s="122"/>
    </row>
    <row r="27" spans="1:15" ht="15" customHeight="1" thickBot="1" x14ac:dyDescent="0.25">
      <c r="A27" s="127"/>
      <c r="B27" s="128"/>
      <c r="C27" s="129"/>
      <c r="D27" s="129"/>
      <c r="E27" s="129"/>
      <c r="F27" s="129"/>
      <c r="G27" s="129"/>
      <c r="H27" s="128"/>
      <c r="I27" s="128"/>
      <c r="J27" s="128"/>
      <c r="K27" s="128"/>
      <c r="L27" s="128"/>
      <c r="M27" s="128"/>
      <c r="N27" s="128"/>
      <c r="O27" s="130"/>
    </row>
    <row r="28" spans="1:15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47"/>
      <c r="I28" s="47"/>
      <c r="J28" s="47"/>
      <c r="K28" s="47"/>
      <c r="L28" s="47"/>
      <c r="M28" s="47"/>
      <c r="N28" s="47"/>
      <c r="O28" s="47"/>
    </row>
    <row r="29" spans="1:15" ht="15" customHeight="1" x14ac:dyDescent="0.2">
      <c r="A29" s="132"/>
      <c r="B29" s="38"/>
      <c r="C29" s="121"/>
      <c r="D29" s="121"/>
      <c r="E29" s="121"/>
      <c r="F29" s="121"/>
      <c r="G29" s="121"/>
      <c r="H29" s="38"/>
      <c r="I29" s="38"/>
      <c r="J29" s="38"/>
      <c r="K29" s="38"/>
      <c r="L29" s="38"/>
      <c r="M29" s="38"/>
      <c r="N29" s="38"/>
      <c r="O29" s="47"/>
    </row>
  </sheetData>
  <mergeCells count="4">
    <mergeCell ref="A1:O1"/>
    <mergeCell ref="A2:O2"/>
    <mergeCell ref="A3:O3"/>
    <mergeCell ref="A4:O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2326E-7468-460C-8228-26DA86E5EB3F}">
  <sheetPr>
    <pageSetUpPr fitToPage="1"/>
  </sheetPr>
  <dimension ref="A1:M31"/>
  <sheetViews>
    <sheetView zoomScaleNormal="100" workbookViewId="0">
      <selection sqref="A1:M31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10.140625" style="116" customWidth="1"/>
    <col min="6" max="6" width="14.42578125" style="116" customWidth="1"/>
    <col min="7" max="7" width="16.42578125" style="116" customWidth="1"/>
    <col min="8" max="8" width="14.42578125" style="116" customWidth="1"/>
    <col min="9" max="9" width="10.140625" style="116" customWidth="1"/>
    <col min="10" max="10" width="14.42578125" style="116" customWidth="1"/>
    <col min="11" max="11" width="16.42578125" style="116" customWidth="1"/>
    <col min="12" max="12" width="14.42578125" style="116" customWidth="1"/>
    <col min="13" max="13" width="10.140625" style="116" customWidth="1"/>
    <col min="14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10.140625" style="116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10.140625" style="116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269" width="10.140625" style="116" customWidth="1"/>
    <col min="270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10.140625" style="116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10.140625" style="116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525" width="10.140625" style="116" customWidth="1"/>
    <col min="526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10.140625" style="116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10.140625" style="116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781" width="10.140625" style="116" customWidth="1"/>
    <col min="782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10.140625" style="116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10.140625" style="116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037" width="10.140625" style="116" customWidth="1"/>
    <col min="1038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10.140625" style="116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10.140625" style="116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293" width="10.140625" style="116" customWidth="1"/>
    <col min="1294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10.140625" style="116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10.140625" style="116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549" width="10.140625" style="116" customWidth="1"/>
    <col min="1550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10.140625" style="116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10.140625" style="116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1805" width="10.140625" style="116" customWidth="1"/>
    <col min="1806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10.140625" style="116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10.140625" style="116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061" width="10.140625" style="116" customWidth="1"/>
    <col min="2062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10.140625" style="116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10.140625" style="116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317" width="10.140625" style="116" customWidth="1"/>
    <col min="2318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10.140625" style="116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10.140625" style="116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573" width="10.140625" style="116" customWidth="1"/>
    <col min="2574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10.140625" style="116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10.140625" style="116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2829" width="10.140625" style="116" customWidth="1"/>
    <col min="2830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10.140625" style="116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10.140625" style="116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085" width="10.140625" style="116" customWidth="1"/>
    <col min="3086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10.140625" style="116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10.140625" style="116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341" width="10.140625" style="116" customWidth="1"/>
    <col min="3342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10.140625" style="116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10.140625" style="116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597" width="10.140625" style="116" customWidth="1"/>
    <col min="3598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10.140625" style="116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10.140625" style="116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3853" width="10.140625" style="116" customWidth="1"/>
    <col min="3854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10.140625" style="116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10.140625" style="116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109" width="10.140625" style="116" customWidth="1"/>
    <col min="4110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10.140625" style="116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10.140625" style="116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365" width="10.140625" style="116" customWidth="1"/>
    <col min="4366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10.140625" style="116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10.140625" style="116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621" width="10.140625" style="116" customWidth="1"/>
    <col min="4622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10.140625" style="116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10.140625" style="116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4877" width="10.140625" style="116" customWidth="1"/>
    <col min="4878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10.140625" style="116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10.140625" style="116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133" width="10.140625" style="116" customWidth="1"/>
    <col min="5134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10.140625" style="116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10.140625" style="116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389" width="10.140625" style="116" customWidth="1"/>
    <col min="5390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10.140625" style="116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10.140625" style="116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645" width="10.140625" style="116" customWidth="1"/>
    <col min="5646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10.140625" style="116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10.140625" style="116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5901" width="10.140625" style="116" customWidth="1"/>
    <col min="5902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10.140625" style="116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10.140625" style="116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157" width="10.140625" style="116" customWidth="1"/>
    <col min="6158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10.140625" style="116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10.140625" style="116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413" width="10.140625" style="116" customWidth="1"/>
    <col min="6414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10.140625" style="116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10.140625" style="116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669" width="10.140625" style="116" customWidth="1"/>
    <col min="6670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10.140625" style="116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10.140625" style="116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6925" width="10.140625" style="116" customWidth="1"/>
    <col min="6926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10.140625" style="116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10.140625" style="116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181" width="10.140625" style="116" customWidth="1"/>
    <col min="7182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10.140625" style="116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10.140625" style="116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437" width="10.140625" style="116" customWidth="1"/>
    <col min="7438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10.140625" style="116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10.140625" style="116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693" width="10.140625" style="116" customWidth="1"/>
    <col min="7694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10.140625" style="116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10.140625" style="116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7949" width="10.140625" style="116" customWidth="1"/>
    <col min="7950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10.140625" style="116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10.140625" style="116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205" width="10.140625" style="116" customWidth="1"/>
    <col min="8206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10.140625" style="116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10.140625" style="116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461" width="10.140625" style="116" customWidth="1"/>
    <col min="8462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10.140625" style="116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10.140625" style="116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717" width="10.140625" style="116" customWidth="1"/>
    <col min="8718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10.140625" style="116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10.140625" style="116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8973" width="10.140625" style="116" customWidth="1"/>
    <col min="8974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10.140625" style="116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10.140625" style="116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229" width="10.140625" style="116" customWidth="1"/>
    <col min="9230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10.140625" style="116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10.140625" style="116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485" width="10.140625" style="116" customWidth="1"/>
    <col min="9486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10.140625" style="116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10.140625" style="116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741" width="10.140625" style="116" customWidth="1"/>
    <col min="9742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10.140625" style="116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10.140625" style="116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9997" width="10.140625" style="116" customWidth="1"/>
    <col min="9998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10.140625" style="116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10.140625" style="116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253" width="10.140625" style="116" customWidth="1"/>
    <col min="10254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10.140625" style="116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10.140625" style="116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509" width="10.140625" style="116" customWidth="1"/>
    <col min="10510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10.140625" style="116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10.140625" style="116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0765" width="10.140625" style="116" customWidth="1"/>
    <col min="10766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10.140625" style="116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10.140625" style="116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021" width="10.140625" style="116" customWidth="1"/>
    <col min="11022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10.140625" style="116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10.140625" style="116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277" width="10.140625" style="116" customWidth="1"/>
    <col min="11278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10.140625" style="116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10.140625" style="116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533" width="10.140625" style="116" customWidth="1"/>
    <col min="11534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10.140625" style="116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10.140625" style="116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1789" width="10.140625" style="116" customWidth="1"/>
    <col min="11790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10.140625" style="116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10.140625" style="116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045" width="10.140625" style="116" customWidth="1"/>
    <col min="12046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10.140625" style="116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10.140625" style="116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301" width="10.140625" style="116" customWidth="1"/>
    <col min="12302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10.140625" style="116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10.140625" style="116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557" width="10.140625" style="116" customWidth="1"/>
    <col min="12558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10.140625" style="116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10.140625" style="116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2813" width="10.140625" style="116" customWidth="1"/>
    <col min="12814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10.140625" style="116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10.140625" style="116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069" width="10.140625" style="116" customWidth="1"/>
    <col min="13070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10.140625" style="116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10.140625" style="116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325" width="10.140625" style="116" customWidth="1"/>
    <col min="13326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10.140625" style="116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10.140625" style="116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581" width="10.140625" style="116" customWidth="1"/>
    <col min="13582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10.140625" style="116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10.140625" style="116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3837" width="10.140625" style="116" customWidth="1"/>
    <col min="13838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10.140625" style="116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10.140625" style="116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093" width="10.140625" style="116" customWidth="1"/>
    <col min="14094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10.140625" style="116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10.140625" style="116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349" width="10.140625" style="116" customWidth="1"/>
    <col min="14350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10.140625" style="116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10.140625" style="116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605" width="10.140625" style="116" customWidth="1"/>
    <col min="14606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10.140625" style="116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10.140625" style="116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4861" width="10.140625" style="116" customWidth="1"/>
    <col min="14862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10.140625" style="116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10.140625" style="116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117" width="10.140625" style="116" customWidth="1"/>
    <col min="15118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10.140625" style="116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10.140625" style="116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373" width="10.140625" style="116" customWidth="1"/>
    <col min="15374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10.140625" style="116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10.140625" style="116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629" width="10.140625" style="116" customWidth="1"/>
    <col min="15630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10.140625" style="116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10.140625" style="116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5885" width="10.140625" style="116" customWidth="1"/>
    <col min="15886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10.140625" style="116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10.140625" style="116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141" width="10.140625" style="116" customWidth="1"/>
    <col min="16142" max="16384" width="11.42578125" style="116"/>
  </cols>
  <sheetData>
    <row r="1" spans="1:13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s="134" customFormat="1" ht="15" customHeight="1" x14ac:dyDescent="0.3">
      <c r="A2" s="381" t="s">
        <v>258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3" ht="15" customHeight="1" x14ac:dyDescent="0.25">
      <c r="A5" s="115"/>
      <c r="B5"/>
      <c r="C5"/>
      <c r="D5"/>
      <c r="E5"/>
      <c r="F5"/>
      <c r="G5"/>
      <c r="H5"/>
      <c r="I5"/>
      <c r="J5"/>
      <c r="K5"/>
      <c r="L5"/>
      <c r="M5"/>
    </row>
    <row r="6" spans="1:13" s="137" customFormat="1" ht="15" customHeight="1" x14ac:dyDescent="0.4">
      <c r="A6" s="136"/>
      <c r="B6" s="406" t="s">
        <v>70</v>
      </c>
      <c r="C6" s="406"/>
      <c r="D6" s="406"/>
      <c r="E6" s="406"/>
      <c r="F6" s="406" t="s">
        <v>134</v>
      </c>
      <c r="G6" s="406"/>
      <c r="H6" s="406"/>
      <c r="I6" s="406"/>
      <c r="J6" s="406" t="s">
        <v>259</v>
      </c>
      <c r="K6" s="406"/>
      <c r="L6" s="406"/>
      <c r="M6" s="406"/>
    </row>
    <row r="7" spans="1:13" s="141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40" t="s">
        <v>261</v>
      </c>
      <c r="G7" s="139" t="s">
        <v>262</v>
      </c>
      <c r="H7" s="139" t="s">
        <v>263</v>
      </c>
      <c r="I7" s="140" t="s">
        <v>46</v>
      </c>
      <c r="J7" s="139" t="s">
        <v>261</v>
      </c>
      <c r="K7" s="139" t="s">
        <v>262</v>
      </c>
      <c r="L7" s="140" t="s">
        <v>263</v>
      </c>
      <c r="M7" s="139" t="s">
        <v>46</v>
      </c>
    </row>
    <row r="8" spans="1:13" s="143" customFormat="1" ht="15" customHeight="1" x14ac:dyDescent="0.35">
      <c r="A8" s="142" t="s">
        <v>235</v>
      </c>
      <c r="B8" s="121">
        <v>324934.71672000008</v>
      </c>
      <c r="C8" s="121">
        <v>434922.63992939994</v>
      </c>
      <c r="D8" s="121">
        <v>1456502.97214</v>
      </c>
      <c r="E8" s="121">
        <v>2216360.3287893999</v>
      </c>
      <c r="F8" s="121">
        <v>137851.46014999997</v>
      </c>
      <c r="G8" s="121">
        <v>1961433.4006000001</v>
      </c>
      <c r="H8" s="121">
        <v>2539198.3464999995</v>
      </c>
      <c r="I8" s="121">
        <v>4638483.20725</v>
      </c>
      <c r="J8" s="121">
        <v>270624.53730999999</v>
      </c>
      <c r="K8" s="121">
        <v>228117.50705000001</v>
      </c>
      <c r="L8" s="121">
        <v>1154438.92876</v>
      </c>
      <c r="M8" s="121">
        <v>1653180.97312</v>
      </c>
    </row>
    <row r="9" spans="1:13" s="143" customFormat="1" ht="15" customHeight="1" x14ac:dyDescent="0.35">
      <c r="A9" s="142" t="s">
        <v>236</v>
      </c>
      <c r="B9" s="121">
        <v>0</v>
      </c>
      <c r="C9" s="121">
        <v>0</v>
      </c>
      <c r="D9" s="121">
        <v>489.07486999999998</v>
      </c>
      <c r="E9" s="121">
        <v>489.07486999999998</v>
      </c>
      <c r="F9" s="121">
        <v>3.6</v>
      </c>
      <c r="G9" s="121">
        <v>10569.846730000003</v>
      </c>
      <c r="H9" s="121">
        <v>43911.750500000002</v>
      </c>
      <c r="I9" s="121">
        <v>54485.197230000005</v>
      </c>
      <c r="J9" s="121">
        <v>0</v>
      </c>
      <c r="K9" s="121">
        <v>103194.63307</v>
      </c>
      <c r="L9" s="121">
        <v>8299.6018299999978</v>
      </c>
      <c r="M9" s="121">
        <v>111494.2349</v>
      </c>
    </row>
    <row r="10" spans="1:13" s="143" customFormat="1" ht="15" customHeight="1" x14ac:dyDescent="0.35">
      <c r="A10" s="142" t="s">
        <v>237</v>
      </c>
      <c r="B10" s="121">
        <v>9980.4802500000005</v>
      </c>
      <c r="C10" s="121">
        <v>4136.2265637999999</v>
      </c>
      <c r="D10" s="121">
        <v>0</v>
      </c>
      <c r="E10" s="121">
        <v>14116.7068138</v>
      </c>
      <c r="F10" s="121">
        <v>5087.07996</v>
      </c>
      <c r="G10" s="121">
        <v>29270.454690000002</v>
      </c>
      <c r="H10" s="121">
        <v>0</v>
      </c>
      <c r="I10" s="121">
        <v>34357.534650000001</v>
      </c>
      <c r="J10" s="121">
        <v>30408.989530000003</v>
      </c>
      <c r="K10" s="121">
        <v>26913.730964800001</v>
      </c>
      <c r="L10" s="121">
        <v>18790.310229999999</v>
      </c>
      <c r="M10" s="121">
        <v>76113.030724800003</v>
      </c>
    </row>
    <row r="11" spans="1:13" s="143" customFormat="1" ht="15" customHeight="1" x14ac:dyDescent="0.35">
      <c r="A11" s="142" t="s">
        <v>238</v>
      </c>
      <c r="B11" s="121">
        <v>106308.68995</v>
      </c>
      <c r="C11" s="121">
        <v>13709.613240000002</v>
      </c>
      <c r="D11" s="121">
        <v>26603.237350000003</v>
      </c>
      <c r="E11" s="121">
        <v>146621.54053999999</v>
      </c>
      <c r="F11" s="121">
        <v>0</v>
      </c>
      <c r="G11" s="121">
        <v>1420.7449114000001</v>
      </c>
      <c r="H11" s="121">
        <v>36811.600490000004</v>
      </c>
      <c r="I11" s="121">
        <v>38232.345401400002</v>
      </c>
      <c r="J11" s="121">
        <v>106782.50908</v>
      </c>
      <c r="K11" s="121">
        <v>57051.362780000003</v>
      </c>
      <c r="L11" s="121">
        <v>24520.137880000006</v>
      </c>
      <c r="M11" s="121">
        <v>188354.00974000001</v>
      </c>
    </row>
    <row r="12" spans="1:13" s="143" customFormat="1" ht="15" customHeight="1" x14ac:dyDescent="0.35">
      <c r="A12" s="142" t="s">
        <v>239</v>
      </c>
      <c r="B12" s="121">
        <v>1712815.5309646004</v>
      </c>
      <c r="C12" s="121">
        <v>1044428.3405620001</v>
      </c>
      <c r="D12" s="121">
        <v>1797143.7855278</v>
      </c>
      <c r="E12" s="121">
        <v>4554387.6570544001</v>
      </c>
      <c r="F12" s="121">
        <v>1631816.2998279997</v>
      </c>
      <c r="G12" s="121">
        <v>1557799.8269699998</v>
      </c>
      <c r="H12" s="121">
        <v>2495205.4023078</v>
      </c>
      <c r="I12" s="121">
        <v>5684821.5291057983</v>
      </c>
      <c r="J12" s="121">
        <v>324316.29670999997</v>
      </c>
      <c r="K12" s="121">
        <v>805205.71892000013</v>
      </c>
      <c r="L12" s="121">
        <v>1669312.8068847999</v>
      </c>
      <c r="M12" s="121">
        <v>2798834.8225147999</v>
      </c>
    </row>
    <row r="13" spans="1:13" s="143" customFormat="1" ht="15" customHeight="1" x14ac:dyDescent="0.35">
      <c r="A13" s="142" t="s">
        <v>240</v>
      </c>
      <c r="B13" s="121">
        <v>92890.318450000006</v>
      </c>
      <c r="C13" s="121">
        <v>268465.95867000002</v>
      </c>
      <c r="D13" s="121">
        <v>439252.02297999995</v>
      </c>
      <c r="E13" s="121">
        <v>800608.30009999988</v>
      </c>
      <c r="F13" s="121">
        <v>399213.01922000002</v>
      </c>
      <c r="G13" s="121">
        <v>50233.424700000003</v>
      </c>
      <c r="H13" s="121">
        <v>1747296.9932099998</v>
      </c>
      <c r="I13" s="121">
        <v>2196743.4371299995</v>
      </c>
      <c r="J13" s="121">
        <v>35122.878250000002</v>
      </c>
      <c r="K13" s="121">
        <v>67112.36437000001</v>
      </c>
      <c r="L13" s="121">
        <v>98014.793080000003</v>
      </c>
      <c r="M13" s="121">
        <v>200250.03569999998</v>
      </c>
    </row>
    <row r="14" spans="1:13" s="143" customFormat="1" ht="15" customHeight="1" x14ac:dyDescent="0.35">
      <c r="A14" s="142" t="s">
        <v>182</v>
      </c>
      <c r="B14" s="121">
        <v>436958.44419319992</v>
      </c>
      <c r="C14" s="121">
        <v>639737.92865180003</v>
      </c>
      <c r="D14" s="121">
        <v>2839413.1257571997</v>
      </c>
      <c r="E14" s="121">
        <v>3916109.4986021994</v>
      </c>
      <c r="F14" s="121">
        <v>537345.93461260013</v>
      </c>
      <c r="G14" s="121">
        <v>2106435.0543511994</v>
      </c>
      <c r="H14" s="121">
        <v>5041561.094530399</v>
      </c>
      <c r="I14" s="121">
        <v>7685342.0834941985</v>
      </c>
      <c r="J14" s="121">
        <v>171451.26600060001</v>
      </c>
      <c r="K14" s="121">
        <v>631644.19804119994</v>
      </c>
      <c r="L14" s="121">
        <v>2054462.6733224003</v>
      </c>
      <c r="M14" s="121">
        <v>2857558.1373642003</v>
      </c>
    </row>
    <row r="15" spans="1:13" s="143" customFormat="1" ht="15" customHeight="1" x14ac:dyDescent="0.35">
      <c r="A15" s="142" t="s">
        <v>241</v>
      </c>
      <c r="B15" s="121">
        <v>717584.59737719991</v>
      </c>
      <c r="C15" s="121">
        <v>603835.2847484001</v>
      </c>
      <c r="D15" s="121">
        <v>1233415.31357</v>
      </c>
      <c r="E15" s="121">
        <v>2554835.1956955995</v>
      </c>
      <c r="F15" s="121">
        <v>528860.36269800004</v>
      </c>
      <c r="G15" s="121">
        <v>1110592.7035484</v>
      </c>
      <c r="H15" s="121">
        <v>1999218.6044464002</v>
      </c>
      <c r="I15" s="121">
        <v>3638671.6706928001</v>
      </c>
      <c r="J15" s="121">
        <v>475758.62069000001</v>
      </c>
      <c r="K15" s="121">
        <v>773227.09577560006</v>
      </c>
      <c r="L15" s="121">
        <v>2278866.8044460006</v>
      </c>
      <c r="M15" s="121">
        <v>3527852.5209116004</v>
      </c>
    </row>
    <row r="16" spans="1:13" s="143" customFormat="1" ht="15" customHeight="1" x14ac:dyDescent="0.35">
      <c r="A16" s="142" t="s">
        <v>242</v>
      </c>
      <c r="B16" s="121">
        <v>4849.3673399999998</v>
      </c>
      <c r="C16" s="121">
        <v>28694.559479999996</v>
      </c>
      <c r="D16" s="121">
        <v>121032.152648</v>
      </c>
      <c r="E16" s="121">
        <v>154576.07946799998</v>
      </c>
      <c r="F16" s="121">
        <v>15087.748589999999</v>
      </c>
      <c r="G16" s="121">
        <v>99134.692980000007</v>
      </c>
      <c r="H16" s="121">
        <v>190987.28446999993</v>
      </c>
      <c r="I16" s="121">
        <v>305209.72603999998</v>
      </c>
      <c r="J16" s="121">
        <v>25703.270129999994</v>
      </c>
      <c r="K16" s="121">
        <v>34203.064170000005</v>
      </c>
      <c r="L16" s="121">
        <v>234026.06317999997</v>
      </c>
      <c r="M16" s="121">
        <v>293932.39747999999</v>
      </c>
    </row>
    <row r="17" spans="1:13" s="143" customFormat="1" ht="15" customHeight="1" x14ac:dyDescent="0.35">
      <c r="A17" s="142" t="s">
        <v>243</v>
      </c>
      <c r="B17" s="121">
        <v>153502.94955759999</v>
      </c>
      <c r="C17" s="121">
        <v>72370.784159600022</v>
      </c>
      <c r="D17" s="121">
        <v>234634.65584999995</v>
      </c>
      <c r="E17" s="121">
        <v>460508.38956719992</v>
      </c>
      <c r="F17" s="121">
        <v>68717.529389999996</v>
      </c>
      <c r="G17" s="121">
        <v>162246.28145000004</v>
      </c>
      <c r="H17" s="121">
        <v>518628.56259479991</v>
      </c>
      <c r="I17" s="121">
        <v>749592.37343479996</v>
      </c>
      <c r="J17" s="121">
        <v>19451.514950000004</v>
      </c>
      <c r="K17" s="121">
        <v>83210.362306599985</v>
      </c>
      <c r="L17" s="121">
        <v>464535.341419</v>
      </c>
      <c r="M17" s="121">
        <v>567197.21867560002</v>
      </c>
    </row>
    <row r="18" spans="1:13" s="143" customFormat="1" ht="15" customHeight="1" x14ac:dyDescent="0.35">
      <c r="A18" s="142" t="s">
        <v>244</v>
      </c>
      <c r="B18" s="121">
        <v>320725.1754376</v>
      </c>
      <c r="C18" s="121">
        <v>554569.08774779993</v>
      </c>
      <c r="D18" s="121">
        <v>764604.97549699969</v>
      </c>
      <c r="E18" s="121">
        <v>1639899.2386823997</v>
      </c>
      <c r="F18" s="121">
        <v>69</v>
      </c>
      <c r="G18" s="121">
        <v>79611.776809999996</v>
      </c>
      <c r="H18" s="121">
        <v>7907.4678124000002</v>
      </c>
      <c r="I18" s="121">
        <v>87588.244622400001</v>
      </c>
      <c r="J18" s="121">
        <v>342986.75387300004</v>
      </c>
      <c r="K18" s="121">
        <v>478427.23634019995</v>
      </c>
      <c r="L18" s="121">
        <v>24293.034349999998</v>
      </c>
      <c r="M18" s="121">
        <v>845707.02456319996</v>
      </c>
    </row>
    <row r="19" spans="1:13" s="143" customFormat="1" ht="15" customHeight="1" x14ac:dyDescent="0.35">
      <c r="A19" s="142" t="s">
        <v>245</v>
      </c>
      <c r="B19" s="121">
        <v>116842.39304780001</v>
      </c>
      <c r="C19" s="121">
        <v>257160.87975160006</v>
      </c>
      <c r="D19" s="121">
        <v>7539713.6636897996</v>
      </c>
      <c r="E19" s="121">
        <v>7913716.9364891993</v>
      </c>
      <c r="F19" s="121">
        <v>30786.599482400004</v>
      </c>
      <c r="G19" s="121">
        <v>152222.48160560004</v>
      </c>
      <c r="H19" s="121">
        <v>8774536.5564718004</v>
      </c>
      <c r="I19" s="121">
        <v>8957545.6375597995</v>
      </c>
      <c r="J19" s="121">
        <v>23991.426925800002</v>
      </c>
      <c r="K19" s="121">
        <v>97314.892920399987</v>
      </c>
      <c r="L19" s="121">
        <v>15975787.322968995</v>
      </c>
      <c r="M19" s="121">
        <v>16097093.642815197</v>
      </c>
    </row>
    <row r="20" spans="1:13" s="143" customFormat="1" ht="15" customHeight="1" x14ac:dyDescent="0.35">
      <c r="A20" s="142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268.93833000000001</v>
      </c>
      <c r="G20" s="121">
        <v>92396.962390000015</v>
      </c>
      <c r="H20" s="121">
        <v>2537161.6953199999</v>
      </c>
      <c r="I20" s="121">
        <v>2629827.5960399997</v>
      </c>
      <c r="J20" s="121">
        <v>117.24510000000001</v>
      </c>
      <c r="K20" s="121">
        <v>587.40053</v>
      </c>
      <c r="L20" s="121">
        <v>0</v>
      </c>
      <c r="M20" s="121">
        <v>704.64562999999998</v>
      </c>
    </row>
    <row r="21" spans="1:13" s="143" customFormat="1" ht="15" customHeight="1" x14ac:dyDescent="0.35">
      <c r="A21" s="142" t="s">
        <v>247</v>
      </c>
      <c r="B21" s="121">
        <v>15898.99561</v>
      </c>
      <c r="C21" s="121">
        <v>5241.8152453999992</v>
      </c>
      <c r="D21" s="121">
        <v>47976.302570000007</v>
      </c>
      <c r="E21" s="121">
        <v>69117.113425400006</v>
      </c>
      <c r="F21" s="121">
        <v>0.61767000000000005</v>
      </c>
      <c r="G21" s="121">
        <v>114.25908</v>
      </c>
      <c r="H21" s="121">
        <v>4612.1649200000011</v>
      </c>
      <c r="I21" s="121">
        <v>4727.0416700000005</v>
      </c>
      <c r="J21" s="121">
        <v>1694.0757800000001</v>
      </c>
      <c r="K21" s="121">
        <v>1376.8510200000001</v>
      </c>
      <c r="L21" s="121">
        <v>47264.744319999991</v>
      </c>
      <c r="M21" s="121">
        <v>50335.671119999992</v>
      </c>
    </row>
    <row r="22" spans="1:13" s="143" customFormat="1" ht="15" customHeight="1" x14ac:dyDescent="0.35">
      <c r="A22" s="142" t="s">
        <v>248</v>
      </c>
      <c r="B22" s="121">
        <v>18011.862576</v>
      </c>
      <c r="C22" s="121">
        <v>71065.938130399998</v>
      </c>
      <c r="D22" s="121">
        <v>1177514.6719468003</v>
      </c>
      <c r="E22" s="121">
        <v>1266592.4726532002</v>
      </c>
      <c r="F22" s="121">
        <v>1333.6745899999999</v>
      </c>
      <c r="G22" s="121">
        <v>19801.843167799998</v>
      </c>
      <c r="H22" s="121">
        <v>109397.37165999999</v>
      </c>
      <c r="I22" s="121">
        <v>130532.88941779999</v>
      </c>
      <c r="J22" s="121">
        <v>636.78284999999994</v>
      </c>
      <c r="K22" s="121">
        <v>25187.270240000005</v>
      </c>
      <c r="L22" s="121">
        <v>84051.868370000011</v>
      </c>
      <c r="M22" s="121">
        <v>109875.92146000001</v>
      </c>
    </row>
    <row r="23" spans="1:13" s="143" customFormat="1" ht="15" customHeight="1" x14ac:dyDescent="0.35">
      <c r="A23" s="142" t="s">
        <v>249</v>
      </c>
      <c r="B23" s="121">
        <v>0</v>
      </c>
      <c r="C23" s="121">
        <v>55.328449999999997</v>
      </c>
      <c r="D23" s="121">
        <v>0</v>
      </c>
      <c r="E23" s="121">
        <v>55.328449999999997</v>
      </c>
      <c r="F23" s="121">
        <v>0</v>
      </c>
      <c r="G23" s="121">
        <v>13.72</v>
      </c>
      <c r="H23" s="121">
        <v>0</v>
      </c>
      <c r="I23" s="121">
        <v>13.72</v>
      </c>
      <c r="J23" s="121">
        <v>0</v>
      </c>
      <c r="K23" s="121">
        <v>0</v>
      </c>
      <c r="L23" s="121">
        <v>194.74164000000002</v>
      </c>
      <c r="M23" s="121">
        <v>194.74164000000002</v>
      </c>
    </row>
    <row r="24" spans="1:13" s="143" customFormat="1" ht="15" customHeight="1" x14ac:dyDescent="0.35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</row>
    <row r="25" spans="1:13" s="144" customFormat="1" ht="15" customHeight="1" x14ac:dyDescent="0.25">
      <c r="A25" s="142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22.18111</v>
      </c>
      <c r="G25" s="121">
        <v>0</v>
      </c>
      <c r="H25" s="121">
        <v>35.722739999999995</v>
      </c>
      <c r="I25" s="121">
        <v>57.903849999999998</v>
      </c>
      <c r="J25" s="121">
        <v>0</v>
      </c>
      <c r="K25" s="121">
        <v>0</v>
      </c>
      <c r="L25" s="121">
        <v>0</v>
      </c>
      <c r="M25" s="121">
        <v>0</v>
      </c>
    </row>
    <row r="26" spans="1:13" s="144" customFormat="1" ht="15" customHeight="1" x14ac:dyDescent="0.25">
      <c r="A26" s="117" t="s">
        <v>264</v>
      </c>
      <c r="B26" s="124">
        <v>4031303.5214740001</v>
      </c>
      <c r="C26" s="124">
        <v>3998394.3853301997</v>
      </c>
      <c r="D26" s="124">
        <v>17678295.954396598</v>
      </c>
      <c r="E26" s="124">
        <v>25707993.861200802</v>
      </c>
      <c r="F26" s="124">
        <v>3356464.0456309989</v>
      </c>
      <c r="G26" s="124">
        <v>7433297.4739843989</v>
      </c>
      <c r="H26" s="124">
        <v>26046470.617973596</v>
      </c>
      <c r="I26" s="124">
        <v>36836232.137588993</v>
      </c>
      <c r="J26" s="124">
        <v>1829046.1671794003</v>
      </c>
      <c r="K26" s="124">
        <v>3412773.6884988006</v>
      </c>
      <c r="L26" s="124">
        <v>24136859.172681198</v>
      </c>
      <c r="M26" s="124">
        <v>29378679.028359395</v>
      </c>
    </row>
    <row r="27" spans="1:13" ht="15" customHeight="1" thickBot="1" x14ac:dyDescent="0.25">
      <c r="A27" s="127"/>
      <c r="B27" s="145"/>
      <c r="C27" s="129"/>
      <c r="D27" s="129"/>
      <c r="E27" s="129"/>
      <c r="F27" s="129"/>
      <c r="G27" s="129"/>
      <c r="H27" s="145"/>
      <c r="I27" s="145"/>
      <c r="J27" s="145"/>
      <c r="K27" s="145"/>
      <c r="L27" s="145"/>
      <c r="M27" s="145"/>
    </row>
    <row r="28" spans="1:13" s="147" customFormat="1" ht="15" customHeight="1" thickTop="1" x14ac:dyDescent="0.3">
      <c r="A28" s="131" t="s">
        <v>254</v>
      </c>
      <c r="B28" s="44"/>
      <c r="C28" s="146"/>
      <c r="D28" s="122"/>
      <c r="E28" s="122"/>
      <c r="F28" s="122"/>
      <c r="G28" s="122"/>
      <c r="H28" s="47"/>
      <c r="I28" s="47"/>
      <c r="J28" s="38"/>
      <c r="K28" s="38"/>
      <c r="L28" s="38"/>
      <c r="M28" s="38"/>
    </row>
    <row r="29" spans="1:13" ht="15" customHeight="1" x14ac:dyDescent="0.2">
      <c r="A29" s="131" t="s">
        <v>265</v>
      </c>
      <c r="B29" s="131"/>
      <c r="C29" s="131"/>
      <c r="D29" s="121"/>
      <c r="E29" s="121"/>
      <c r="F29" s="121"/>
      <c r="G29" s="121"/>
      <c r="H29" s="121"/>
      <c r="I29" s="120"/>
      <c r="J29" s="38"/>
      <c r="K29" s="38"/>
      <c r="L29" s="38"/>
      <c r="M29" s="38"/>
    </row>
    <row r="30" spans="1:13" ht="15" customHeight="1" x14ac:dyDescent="0.2">
      <c r="A30" s="132"/>
      <c r="B30" s="120"/>
      <c r="C30" s="121"/>
      <c r="D30" s="121"/>
      <c r="E30" s="121"/>
      <c r="F30" s="121"/>
      <c r="G30" s="121"/>
      <c r="H30" s="121"/>
      <c r="I30" s="120"/>
      <c r="J30" s="38"/>
      <c r="K30" s="38"/>
      <c r="L30" s="38"/>
      <c r="M30" s="38"/>
    </row>
    <row r="31" spans="1:13" ht="15" customHeight="1" x14ac:dyDescent="0.2">
      <c r="A31" s="115"/>
      <c r="B31" s="120"/>
      <c r="C31" s="121"/>
      <c r="D31" s="121"/>
      <c r="E31" s="121"/>
      <c r="F31" s="121"/>
      <c r="G31" s="121"/>
      <c r="H31" s="121"/>
      <c r="I31" s="120"/>
      <c r="J31" s="38"/>
      <c r="K31" s="38"/>
      <c r="L31" s="38"/>
      <c r="M31" s="38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3" right="0.79" top="0.61" bottom="0.67" header="0.5" footer="0.5"/>
  <pageSetup scale="31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1EF03-5452-4911-AA04-B68DCB3CC3DC}">
  <sheetPr>
    <pageSetUpPr fitToPage="1"/>
  </sheetPr>
  <dimension ref="A1:M29"/>
  <sheetViews>
    <sheetView zoomScaleNormal="100" workbookViewId="0">
      <selection sqref="A1:M29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10.140625" style="116" customWidth="1"/>
    <col min="6" max="6" width="14.42578125" style="116" customWidth="1"/>
    <col min="7" max="7" width="16.42578125" style="116" customWidth="1"/>
    <col min="8" max="8" width="14.42578125" style="116" customWidth="1"/>
    <col min="9" max="9" width="10.140625" style="116" customWidth="1"/>
    <col min="10" max="10" width="14.42578125" style="116" customWidth="1"/>
    <col min="11" max="11" width="16.42578125" style="116" customWidth="1"/>
    <col min="12" max="12" width="14.42578125" style="116" customWidth="1"/>
    <col min="13" max="13" width="10.140625" style="116" customWidth="1"/>
    <col min="14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10.140625" style="116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10.140625" style="116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269" width="10.140625" style="116" customWidth="1"/>
    <col min="270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10.140625" style="116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10.140625" style="116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525" width="10.140625" style="116" customWidth="1"/>
    <col min="526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10.140625" style="116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10.140625" style="116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781" width="10.140625" style="116" customWidth="1"/>
    <col min="782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10.140625" style="116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10.140625" style="116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037" width="10.140625" style="116" customWidth="1"/>
    <col min="1038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10.140625" style="116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10.140625" style="116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293" width="10.140625" style="116" customWidth="1"/>
    <col min="1294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10.140625" style="116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10.140625" style="116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549" width="10.140625" style="116" customWidth="1"/>
    <col min="1550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10.140625" style="116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10.140625" style="116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1805" width="10.140625" style="116" customWidth="1"/>
    <col min="1806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10.140625" style="116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10.140625" style="116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061" width="10.140625" style="116" customWidth="1"/>
    <col min="2062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10.140625" style="116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10.140625" style="116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317" width="10.140625" style="116" customWidth="1"/>
    <col min="2318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10.140625" style="116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10.140625" style="116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573" width="10.140625" style="116" customWidth="1"/>
    <col min="2574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10.140625" style="116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10.140625" style="116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2829" width="10.140625" style="116" customWidth="1"/>
    <col min="2830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10.140625" style="116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10.140625" style="116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085" width="10.140625" style="116" customWidth="1"/>
    <col min="3086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10.140625" style="116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10.140625" style="116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341" width="10.140625" style="116" customWidth="1"/>
    <col min="3342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10.140625" style="116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10.140625" style="116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597" width="10.140625" style="116" customWidth="1"/>
    <col min="3598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10.140625" style="116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10.140625" style="116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3853" width="10.140625" style="116" customWidth="1"/>
    <col min="3854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10.140625" style="116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10.140625" style="116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109" width="10.140625" style="116" customWidth="1"/>
    <col min="4110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10.140625" style="116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10.140625" style="116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365" width="10.140625" style="116" customWidth="1"/>
    <col min="4366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10.140625" style="116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10.140625" style="116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621" width="10.140625" style="116" customWidth="1"/>
    <col min="4622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10.140625" style="116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10.140625" style="116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4877" width="10.140625" style="116" customWidth="1"/>
    <col min="4878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10.140625" style="116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10.140625" style="116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133" width="10.140625" style="116" customWidth="1"/>
    <col min="5134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10.140625" style="116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10.140625" style="116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389" width="10.140625" style="116" customWidth="1"/>
    <col min="5390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10.140625" style="116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10.140625" style="116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645" width="10.140625" style="116" customWidth="1"/>
    <col min="5646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10.140625" style="116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10.140625" style="116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5901" width="10.140625" style="116" customWidth="1"/>
    <col min="5902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10.140625" style="116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10.140625" style="116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157" width="10.140625" style="116" customWidth="1"/>
    <col min="6158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10.140625" style="116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10.140625" style="116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413" width="10.140625" style="116" customWidth="1"/>
    <col min="6414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10.140625" style="116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10.140625" style="116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669" width="10.140625" style="116" customWidth="1"/>
    <col min="6670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10.140625" style="116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10.140625" style="116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6925" width="10.140625" style="116" customWidth="1"/>
    <col min="6926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10.140625" style="116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10.140625" style="116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181" width="10.140625" style="116" customWidth="1"/>
    <col min="7182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10.140625" style="116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10.140625" style="116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437" width="10.140625" style="116" customWidth="1"/>
    <col min="7438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10.140625" style="116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10.140625" style="116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693" width="10.140625" style="116" customWidth="1"/>
    <col min="7694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10.140625" style="116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10.140625" style="116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7949" width="10.140625" style="116" customWidth="1"/>
    <col min="7950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10.140625" style="116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10.140625" style="116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205" width="10.140625" style="116" customWidth="1"/>
    <col min="8206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10.140625" style="116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10.140625" style="116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461" width="10.140625" style="116" customWidth="1"/>
    <col min="8462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10.140625" style="116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10.140625" style="116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717" width="10.140625" style="116" customWidth="1"/>
    <col min="8718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10.140625" style="116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10.140625" style="116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8973" width="10.140625" style="116" customWidth="1"/>
    <col min="8974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10.140625" style="116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10.140625" style="116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229" width="10.140625" style="116" customWidth="1"/>
    <col min="9230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10.140625" style="116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10.140625" style="116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485" width="10.140625" style="116" customWidth="1"/>
    <col min="9486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10.140625" style="116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10.140625" style="116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741" width="10.140625" style="116" customWidth="1"/>
    <col min="9742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10.140625" style="116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10.140625" style="116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9997" width="10.140625" style="116" customWidth="1"/>
    <col min="9998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10.140625" style="116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10.140625" style="116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253" width="10.140625" style="116" customWidth="1"/>
    <col min="10254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10.140625" style="116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10.140625" style="116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509" width="10.140625" style="116" customWidth="1"/>
    <col min="10510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10.140625" style="116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10.140625" style="116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0765" width="10.140625" style="116" customWidth="1"/>
    <col min="10766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10.140625" style="116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10.140625" style="116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021" width="10.140625" style="116" customWidth="1"/>
    <col min="11022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10.140625" style="116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10.140625" style="116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277" width="10.140625" style="116" customWidth="1"/>
    <col min="11278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10.140625" style="116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10.140625" style="116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533" width="10.140625" style="116" customWidth="1"/>
    <col min="11534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10.140625" style="116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10.140625" style="116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1789" width="10.140625" style="116" customWidth="1"/>
    <col min="11790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10.140625" style="116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10.140625" style="116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045" width="10.140625" style="116" customWidth="1"/>
    <col min="12046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10.140625" style="116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10.140625" style="116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301" width="10.140625" style="116" customWidth="1"/>
    <col min="12302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10.140625" style="116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10.140625" style="116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557" width="10.140625" style="116" customWidth="1"/>
    <col min="12558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10.140625" style="116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10.140625" style="116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2813" width="10.140625" style="116" customWidth="1"/>
    <col min="12814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10.140625" style="116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10.140625" style="116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069" width="10.140625" style="116" customWidth="1"/>
    <col min="13070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10.140625" style="116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10.140625" style="116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325" width="10.140625" style="116" customWidth="1"/>
    <col min="13326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10.140625" style="116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10.140625" style="116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581" width="10.140625" style="116" customWidth="1"/>
    <col min="13582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10.140625" style="116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10.140625" style="116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3837" width="10.140625" style="116" customWidth="1"/>
    <col min="13838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10.140625" style="116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10.140625" style="116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093" width="10.140625" style="116" customWidth="1"/>
    <col min="14094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10.140625" style="116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10.140625" style="116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349" width="10.140625" style="116" customWidth="1"/>
    <col min="14350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10.140625" style="116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10.140625" style="116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605" width="10.140625" style="116" customWidth="1"/>
    <col min="14606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10.140625" style="116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10.140625" style="116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4861" width="10.140625" style="116" customWidth="1"/>
    <col min="14862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10.140625" style="116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10.140625" style="116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117" width="10.140625" style="116" customWidth="1"/>
    <col min="15118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10.140625" style="116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10.140625" style="116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373" width="10.140625" style="116" customWidth="1"/>
    <col min="15374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10.140625" style="116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10.140625" style="116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629" width="10.140625" style="116" customWidth="1"/>
    <col min="15630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10.140625" style="116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10.140625" style="116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5885" width="10.140625" style="116" customWidth="1"/>
    <col min="15886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10.140625" style="116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10.140625" style="116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141" width="10.140625" style="116" customWidth="1"/>
    <col min="16142" max="16384" width="11.42578125" style="116"/>
  </cols>
  <sheetData>
    <row r="1" spans="1:13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s="134" customFormat="1" ht="15" customHeight="1" x14ac:dyDescent="0.3">
      <c r="A2" s="381" t="s">
        <v>258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3" ht="15" customHeight="1" x14ac:dyDescent="0.25">
      <c r="A5" s="115"/>
      <c r="B5"/>
      <c r="C5"/>
      <c r="D5"/>
      <c r="E5"/>
      <c r="F5"/>
      <c r="G5"/>
      <c r="H5"/>
      <c r="I5"/>
      <c r="J5"/>
      <c r="K5"/>
      <c r="L5"/>
      <c r="M5"/>
    </row>
    <row r="6" spans="1:13" s="137" customFormat="1" ht="15" customHeight="1" x14ac:dyDescent="0.4">
      <c r="A6" s="136"/>
      <c r="B6" s="406" t="s">
        <v>266</v>
      </c>
      <c r="C6" s="406"/>
      <c r="D6" s="406"/>
      <c r="E6" s="406"/>
      <c r="F6" s="406" t="s">
        <v>267</v>
      </c>
      <c r="G6" s="406"/>
      <c r="H6" s="406"/>
      <c r="I6" s="406"/>
      <c r="J6" s="406" t="s">
        <v>65</v>
      </c>
      <c r="K6" s="406"/>
      <c r="L6" s="406"/>
      <c r="M6" s="406"/>
    </row>
    <row r="7" spans="1:13" s="141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40" t="s">
        <v>261</v>
      </c>
      <c r="G7" s="139" t="s">
        <v>262</v>
      </c>
      <c r="H7" s="139" t="s">
        <v>263</v>
      </c>
      <c r="I7" s="140" t="s">
        <v>46</v>
      </c>
      <c r="J7" s="139" t="s">
        <v>261</v>
      </c>
      <c r="K7" s="139" t="s">
        <v>262</v>
      </c>
      <c r="L7" s="140" t="s">
        <v>263</v>
      </c>
      <c r="M7" s="139" t="s">
        <v>46</v>
      </c>
    </row>
    <row r="8" spans="1:13" s="143" customFormat="1" ht="15" customHeight="1" x14ac:dyDescent="0.35">
      <c r="A8" s="120" t="s">
        <v>235</v>
      </c>
      <c r="B8" s="121">
        <v>469666.47323999996</v>
      </c>
      <c r="C8" s="121">
        <v>619566.3094400001</v>
      </c>
      <c r="D8" s="121">
        <v>423860.20306999993</v>
      </c>
      <c r="E8" s="121">
        <v>1513092.98575</v>
      </c>
      <c r="F8" s="121">
        <v>267158.12365000002</v>
      </c>
      <c r="G8" s="121">
        <v>721323.93924000009</v>
      </c>
      <c r="H8" s="121">
        <v>1207117.3965099999</v>
      </c>
      <c r="I8" s="121">
        <v>2195599.4594000001</v>
      </c>
      <c r="J8" s="121">
        <v>582379.37760000001</v>
      </c>
      <c r="K8" s="121">
        <v>1198763.0660428007</v>
      </c>
      <c r="L8" s="121">
        <v>1654352.4641893997</v>
      </c>
      <c r="M8" s="121">
        <v>3435494.9078322006</v>
      </c>
    </row>
    <row r="9" spans="1:13" s="143" customFormat="1" ht="15" customHeight="1" x14ac:dyDescent="0.35">
      <c r="A9" s="120" t="s">
        <v>236</v>
      </c>
      <c r="B9" s="121">
        <v>53951.561529999999</v>
      </c>
      <c r="C9" s="121">
        <v>1579.35744</v>
      </c>
      <c r="D9" s="121">
        <v>1637.68968</v>
      </c>
      <c r="E9" s="121">
        <v>57168.608650000002</v>
      </c>
      <c r="F9" s="121">
        <v>0</v>
      </c>
      <c r="G9" s="121">
        <v>110.89022</v>
      </c>
      <c r="H9" s="121">
        <v>0</v>
      </c>
      <c r="I9" s="121">
        <v>110.89022</v>
      </c>
      <c r="J9" s="121">
        <v>275447.89584000001</v>
      </c>
      <c r="K9" s="121">
        <v>67434.794999999998</v>
      </c>
      <c r="L9" s="121">
        <v>2811.1011600000002</v>
      </c>
      <c r="M9" s="121">
        <v>345693.79200000007</v>
      </c>
    </row>
    <row r="10" spans="1:13" s="143" customFormat="1" ht="15" customHeight="1" x14ac:dyDescent="0.35">
      <c r="A10" s="120" t="s">
        <v>237</v>
      </c>
      <c r="B10" s="121">
        <v>92443.367943799996</v>
      </c>
      <c r="C10" s="121">
        <v>335925.01304440002</v>
      </c>
      <c r="D10" s="121">
        <v>205.8</v>
      </c>
      <c r="E10" s="121">
        <v>428574.18098820007</v>
      </c>
      <c r="F10" s="121">
        <v>29915.39918</v>
      </c>
      <c r="G10" s="121">
        <v>12981.50596</v>
      </c>
      <c r="H10" s="121">
        <v>0</v>
      </c>
      <c r="I10" s="121">
        <v>42896.905140000003</v>
      </c>
      <c r="J10" s="121">
        <v>13242.517199999998</v>
      </c>
      <c r="K10" s="121">
        <v>6881.6333403999997</v>
      </c>
      <c r="L10" s="121">
        <v>65</v>
      </c>
      <c r="M10" s="121">
        <v>20189.150540399998</v>
      </c>
    </row>
    <row r="11" spans="1:13" s="143" customFormat="1" ht="15" customHeight="1" x14ac:dyDescent="0.35">
      <c r="A11" s="120" t="s">
        <v>238</v>
      </c>
      <c r="B11" s="121">
        <v>461737.2766408</v>
      </c>
      <c r="C11" s="121">
        <v>159749.03055999998</v>
      </c>
      <c r="D11" s="121">
        <v>13125.150940000001</v>
      </c>
      <c r="E11" s="121">
        <v>634611.45814080001</v>
      </c>
      <c r="F11" s="121">
        <v>239821.02935</v>
      </c>
      <c r="G11" s="121">
        <v>183235.16312000001</v>
      </c>
      <c r="H11" s="121">
        <v>22635.683949999999</v>
      </c>
      <c r="I11" s="121">
        <v>445691.87642000004</v>
      </c>
      <c r="J11" s="121">
        <v>35000</v>
      </c>
      <c r="K11" s="121">
        <v>35375.318439999988</v>
      </c>
      <c r="L11" s="121">
        <v>6760.5983399999996</v>
      </c>
      <c r="M11" s="121">
        <v>77135.91678</v>
      </c>
    </row>
    <row r="12" spans="1:13" s="143" customFormat="1" ht="15" customHeight="1" x14ac:dyDescent="0.35">
      <c r="A12" s="120" t="s">
        <v>239</v>
      </c>
      <c r="B12" s="121">
        <v>2699943.7402067995</v>
      </c>
      <c r="C12" s="121">
        <v>3160080.0319172004</v>
      </c>
      <c r="D12" s="121">
        <v>2243290.8983665998</v>
      </c>
      <c r="E12" s="121">
        <v>8103314.6704906002</v>
      </c>
      <c r="F12" s="121">
        <v>597993.67828799982</v>
      </c>
      <c r="G12" s="121">
        <v>1926824.9731600001</v>
      </c>
      <c r="H12" s="121">
        <v>2434746.5024032001</v>
      </c>
      <c r="I12" s="121">
        <v>4959565.1538511999</v>
      </c>
      <c r="J12" s="121">
        <v>520366.47618</v>
      </c>
      <c r="K12" s="121">
        <v>1013836.852816</v>
      </c>
      <c r="L12" s="121">
        <v>840834.93222599966</v>
      </c>
      <c r="M12" s="121">
        <v>2375038.2612219998</v>
      </c>
    </row>
    <row r="13" spans="1:13" s="143" customFormat="1" ht="15" customHeight="1" x14ac:dyDescent="0.35">
      <c r="A13" s="120" t="s">
        <v>240</v>
      </c>
      <c r="B13" s="121">
        <v>57586.138460000002</v>
      </c>
      <c r="C13" s="121">
        <v>124516.01381</v>
      </c>
      <c r="D13" s="121">
        <v>457231.17730999994</v>
      </c>
      <c r="E13" s="121">
        <v>639333.3295799999</v>
      </c>
      <c r="F13" s="121">
        <v>0</v>
      </c>
      <c r="G13" s="121">
        <v>110876.79167000001</v>
      </c>
      <c r="H13" s="121">
        <v>580850.17301000003</v>
      </c>
      <c r="I13" s="121">
        <v>691726.96467999998</v>
      </c>
      <c r="J13" s="121">
        <v>2.7440000000000002</v>
      </c>
      <c r="K13" s="121">
        <v>199.09539000000001</v>
      </c>
      <c r="L13" s="121">
        <v>279748.05525999999</v>
      </c>
      <c r="M13" s="121">
        <v>279949.89464999997</v>
      </c>
    </row>
    <row r="14" spans="1:13" s="143" customFormat="1" ht="15" customHeight="1" x14ac:dyDescent="0.35">
      <c r="A14" s="120" t="s">
        <v>182</v>
      </c>
      <c r="B14" s="121">
        <v>811978.73730420007</v>
      </c>
      <c r="C14" s="121">
        <v>1227967.9081077997</v>
      </c>
      <c r="D14" s="121">
        <v>1809720.8361604</v>
      </c>
      <c r="E14" s="121">
        <v>3849667.4815723998</v>
      </c>
      <c r="F14" s="121">
        <v>38657.895449999996</v>
      </c>
      <c r="G14" s="121">
        <v>295526.89246</v>
      </c>
      <c r="H14" s="121">
        <v>581517.62011999998</v>
      </c>
      <c r="I14" s="121">
        <v>915702.40802999993</v>
      </c>
      <c r="J14" s="121">
        <v>127889.17357660001</v>
      </c>
      <c r="K14" s="121">
        <v>345753.95446879993</v>
      </c>
      <c r="L14" s="121">
        <v>1179107.8858188</v>
      </c>
      <c r="M14" s="121">
        <v>1652751.0138641999</v>
      </c>
    </row>
    <row r="15" spans="1:13" s="143" customFormat="1" ht="15" customHeight="1" x14ac:dyDescent="0.35">
      <c r="A15" s="120" t="s">
        <v>241</v>
      </c>
      <c r="B15" s="121">
        <v>2251872.2166718002</v>
      </c>
      <c r="C15" s="121">
        <v>1627343.6944879999</v>
      </c>
      <c r="D15" s="121">
        <v>1366866.9691800005</v>
      </c>
      <c r="E15" s="121">
        <v>5246082.8803398004</v>
      </c>
      <c r="F15" s="121">
        <v>615579.75984999991</v>
      </c>
      <c r="G15" s="121">
        <v>1366309.3445800003</v>
      </c>
      <c r="H15" s="121">
        <v>582254.18504740007</v>
      </c>
      <c r="I15" s="121">
        <v>2564143.2894774005</v>
      </c>
      <c r="J15" s="121">
        <v>262865.30723799998</v>
      </c>
      <c r="K15" s="121">
        <v>992303.14940920018</v>
      </c>
      <c r="L15" s="121">
        <v>1552438.6685647995</v>
      </c>
      <c r="M15" s="121">
        <v>2807607.1252119998</v>
      </c>
    </row>
    <row r="16" spans="1:13" s="143" customFormat="1" ht="15" customHeight="1" x14ac:dyDescent="0.35">
      <c r="A16" s="120" t="s">
        <v>242</v>
      </c>
      <c r="B16" s="121">
        <v>9510.9345199999989</v>
      </c>
      <c r="C16" s="121">
        <v>36701.950830000002</v>
      </c>
      <c r="D16" s="121">
        <v>406350.68786000006</v>
      </c>
      <c r="E16" s="121">
        <v>452563.57321000006</v>
      </c>
      <c r="F16" s="121">
        <v>19310.411599999999</v>
      </c>
      <c r="G16" s="121">
        <v>50573.699619999999</v>
      </c>
      <c r="H16" s="121">
        <v>96394.233389999994</v>
      </c>
      <c r="I16" s="121">
        <v>166278.34461</v>
      </c>
      <c r="J16" s="121">
        <v>245.46905000000001</v>
      </c>
      <c r="K16" s="121">
        <v>21092.295916800002</v>
      </c>
      <c r="L16" s="121">
        <v>107603.60983999999</v>
      </c>
      <c r="M16" s="121">
        <v>128941.3748068</v>
      </c>
    </row>
    <row r="17" spans="1:13" s="143" customFormat="1" ht="15" customHeight="1" x14ac:dyDescent="0.35">
      <c r="A17" s="120" t="s">
        <v>243</v>
      </c>
      <c r="B17" s="121">
        <v>53337.973932600005</v>
      </c>
      <c r="C17" s="121">
        <v>110407.1791022</v>
      </c>
      <c r="D17" s="121">
        <v>147443.81637000002</v>
      </c>
      <c r="E17" s="121">
        <v>311188.96940479998</v>
      </c>
      <c r="F17" s="121">
        <v>16455.540779999999</v>
      </c>
      <c r="G17" s="121">
        <v>116028.29783860002</v>
      </c>
      <c r="H17" s="121">
        <v>104606.86546999999</v>
      </c>
      <c r="I17" s="121">
        <v>237090.7040886</v>
      </c>
      <c r="J17" s="121">
        <v>20743.666020000004</v>
      </c>
      <c r="K17" s="121">
        <v>82984.185409999991</v>
      </c>
      <c r="L17" s="121">
        <v>282670.75614999997</v>
      </c>
      <c r="M17" s="121">
        <v>386398.60758000001</v>
      </c>
    </row>
    <row r="18" spans="1:13" s="143" customFormat="1" ht="15" customHeight="1" x14ac:dyDescent="0.35">
      <c r="A18" s="120" t="s">
        <v>244</v>
      </c>
      <c r="B18" s="121">
        <v>175187.72446560001</v>
      </c>
      <c r="C18" s="121">
        <v>407041.87693120004</v>
      </c>
      <c r="D18" s="121">
        <v>220182.68911000001</v>
      </c>
      <c r="E18" s="121">
        <v>802412.29050680005</v>
      </c>
      <c r="F18" s="121">
        <v>369025.86882640008</v>
      </c>
      <c r="G18" s="121">
        <v>212556.08856100001</v>
      </c>
      <c r="H18" s="121">
        <v>80334.909670000008</v>
      </c>
      <c r="I18" s="121">
        <v>661916.86705740006</v>
      </c>
      <c r="J18" s="121">
        <v>18784.327310000001</v>
      </c>
      <c r="K18" s="121">
        <v>190881.57598920001</v>
      </c>
      <c r="L18" s="121">
        <v>71536.821290000007</v>
      </c>
      <c r="M18" s="121">
        <v>281202.72458919999</v>
      </c>
    </row>
    <row r="19" spans="1:13" s="143" customFormat="1" ht="15" customHeight="1" x14ac:dyDescent="0.35">
      <c r="A19" s="120" t="s">
        <v>245</v>
      </c>
      <c r="B19" s="121">
        <v>807624.33722600003</v>
      </c>
      <c r="C19" s="121">
        <v>521995.86458659993</v>
      </c>
      <c r="D19" s="121">
        <v>2426453.4159125998</v>
      </c>
      <c r="E19" s="121">
        <v>3756073.6177251996</v>
      </c>
      <c r="F19" s="121">
        <v>44908.128590200009</v>
      </c>
      <c r="G19" s="121">
        <v>161006.91600600004</v>
      </c>
      <c r="H19" s="121">
        <v>4764378.1621619985</v>
      </c>
      <c r="I19" s="121">
        <v>4970293.2067581983</v>
      </c>
      <c r="J19" s="121">
        <v>18247.5223744</v>
      </c>
      <c r="K19" s="121">
        <v>68552.394863399997</v>
      </c>
      <c r="L19" s="121">
        <v>2543863.0333028003</v>
      </c>
      <c r="M19" s="121">
        <v>2630662.9505406003</v>
      </c>
    </row>
    <row r="20" spans="1:13" s="143" customFormat="1" ht="15" customHeight="1" x14ac:dyDescent="0.35">
      <c r="A20" s="120" t="s">
        <v>246</v>
      </c>
      <c r="B20" s="121">
        <v>0</v>
      </c>
      <c r="C20" s="121">
        <v>49.3932</v>
      </c>
      <c r="D20" s="121">
        <v>19970.050640000001</v>
      </c>
      <c r="E20" s="121">
        <v>20019.44384</v>
      </c>
      <c r="F20" s="121">
        <v>718.18394999999998</v>
      </c>
      <c r="G20" s="121">
        <v>48.37</v>
      </c>
      <c r="H20" s="121">
        <v>8652.4392200000002</v>
      </c>
      <c r="I20" s="121">
        <v>9418.9931699999997</v>
      </c>
      <c r="J20" s="121">
        <v>13.375549999999999</v>
      </c>
      <c r="K20" s="121">
        <v>895.14532999999994</v>
      </c>
      <c r="L20" s="121">
        <v>4330.2653600000003</v>
      </c>
      <c r="M20" s="121">
        <v>5238.7862400000004</v>
      </c>
    </row>
    <row r="21" spans="1:13" s="143" customFormat="1" ht="15" customHeight="1" x14ac:dyDescent="0.35">
      <c r="A21" s="120" t="s">
        <v>247</v>
      </c>
      <c r="B21" s="121">
        <v>91.434169999999995</v>
      </c>
      <c r="C21" s="121">
        <v>348.61162999999999</v>
      </c>
      <c r="D21" s="121">
        <v>90986.08412</v>
      </c>
      <c r="E21" s="121">
        <v>91426.129920000007</v>
      </c>
      <c r="F21" s="121">
        <v>104.47511999999999</v>
      </c>
      <c r="G21" s="121">
        <v>2401.3274999999999</v>
      </c>
      <c r="H21" s="121">
        <v>7800.9987499999997</v>
      </c>
      <c r="I21" s="121">
        <v>10306.801370000001</v>
      </c>
      <c r="J21" s="121">
        <v>2007.5826000000002</v>
      </c>
      <c r="K21" s="121">
        <v>7036.7552100000003</v>
      </c>
      <c r="L21" s="121">
        <v>72660.304040000003</v>
      </c>
      <c r="M21" s="121">
        <v>81704.641850000015</v>
      </c>
    </row>
    <row r="22" spans="1:13" s="143" customFormat="1" ht="15" customHeight="1" x14ac:dyDescent="0.35">
      <c r="A22" s="120" t="s">
        <v>248</v>
      </c>
      <c r="B22" s="121">
        <v>42280.504939999999</v>
      </c>
      <c r="C22" s="121">
        <v>24197.827130000001</v>
      </c>
      <c r="D22" s="121">
        <v>166009.41946</v>
      </c>
      <c r="E22" s="121">
        <v>232487.75153000001</v>
      </c>
      <c r="F22" s="121">
        <v>11214.221390000001</v>
      </c>
      <c r="G22" s="121">
        <v>159355.18794799995</v>
      </c>
      <c r="H22" s="121">
        <v>1817016.7283081999</v>
      </c>
      <c r="I22" s="121">
        <v>1987586.1376461997</v>
      </c>
      <c r="J22" s="121">
        <v>5095.6091799999995</v>
      </c>
      <c r="K22" s="121">
        <v>78720.876870000007</v>
      </c>
      <c r="L22" s="121">
        <v>684127.40114999982</v>
      </c>
      <c r="M22" s="121">
        <v>767943.88719999976</v>
      </c>
    </row>
    <row r="23" spans="1:13" s="143" customFormat="1" ht="15" customHeight="1" x14ac:dyDescent="0.35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41.187800000000003</v>
      </c>
      <c r="H23" s="121">
        <v>0</v>
      </c>
      <c r="I23" s="121">
        <v>41.187800000000003</v>
      </c>
      <c r="J23" s="121">
        <v>0</v>
      </c>
      <c r="K23" s="121">
        <v>0</v>
      </c>
      <c r="L23" s="121">
        <v>122.50568</v>
      </c>
      <c r="M23" s="121">
        <v>122.50568</v>
      </c>
    </row>
    <row r="24" spans="1:13" s="143" customFormat="1" ht="15" customHeight="1" x14ac:dyDescent="0.35">
      <c r="A24" s="120" t="s">
        <v>250</v>
      </c>
      <c r="B24" s="121">
        <v>0</v>
      </c>
      <c r="C24" s="121">
        <v>80.401610000000005</v>
      </c>
      <c r="D24" s="121">
        <v>0</v>
      </c>
      <c r="E24" s="121">
        <v>80.401610000000005</v>
      </c>
      <c r="F24" s="121">
        <v>0</v>
      </c>
      <c r="G24" s="121">
        <v>41</v>
      </c>
      <c r="H24" s="121">
        <v>0</v>
      </c>
      <c r="I24" s="121">
        <v>41</v>
      </c>
      <c r="J24" s="121">
        <v>0</v>
      </c>
      <c r="K24" s="121">
        <v>0</v>
      </c>
      <c r="L24" s="121">
        <v>35</v>
      </c>
      <c r="M24" s="121">
        <v>35</v>
      </c>
    </row>
    <row r="25" spans="1:13" s="144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106.12213</v>
      </c>
      <c r="L25" s="121">
        <v>335.08935999999994</v>
      </c>
      <c r="M25" s="121">
        <v>441.21148999999991</v>
      </c>
    </row>
    <row r="26" spans="1:13" s="144" customFormat="1" ht="15" customHeight="1" x14ac:dyDescent="0.25">
      <c r="A26" s="123" t="s">
        <v>264</v>
      </c>
      <c r="B26" s="124">
        <v>7987212.4212515997</v>
      </c>
      <c r="C26" s="124">
        <v>8357550.4638274014</v>
      </c>
      <c r="D26" s="124">
        <v>9793334.8881796002</v>
      </c>
      <c r="E26" s="124">
        <v>26138097.7732586</v>
      </c>
      <c r="F26" s="124">
        <v>2250862.7160246</v>
      </c>
      <c r="G26" s="124">
        <v>5319241.5756836012</v>
      </c>
      <c r="H26" s="124">
        <v>12288305.898010798</v>
      </c>
      <c r="I26" s="124">
        <v>19858410.189718999</v>
      </c>
      <c r="J26" s="124">
        <v>1882331.0437189997</v>
      </c>
      <c r="K26" s="124">
        <v>4110817.2166266004</v>
      </c>
      <c r="L26" s="124">
        <v>9283403.4917317983</v>
      </c>
      <c r="M26" s="124">
        <v>15276551.752077403</v>
      </c>
    </row>
    <row r="27" spans="1:13" ht="15" customHeight="1" thickBot="1" x14ac:dyDescent="0.25">
      <c r="A27" s="127"/>
      <c r="B27" s="145"/>
      <c r="C27" s="129"/>
      <c r="D27" s="129"/>
      <c r="E27" s="129"/>
      <c r="F27" s="129"/>
      <c r="G27" s="129"/>
      <c r="H27" s="145"/>
      <c r="I27" s="145"/>
      <c r="J27" s="145"/>
      <c r="K27" s="145"/>
      <c r="L27" s="145"/>
      <c r="M27" s="145"/>
    </row>
    <row r="28" spans="1:13" s="147" customFormat="1" ht="15" customHeight="1" thickTop="1" x14ac:dyDescent="0.3">
      <c r="A28" s="131" t="s">
        <v>254</v>
      </c>
      <c r="B28" s="131"/>
      <c r="C28" s="131"/>
      <c r="D28" s="122"/>
      <c r="E28" s="122"/>
      <c r="F28" s="122"/>
      <c r="G28" s="122"/>
      <c r="H28" s="47"/>
      <c r="I28" s="47"/>
      <c r="J28" s="38"/>
      <c r="K28" s="38"/>
      <c r="L28" s="38"/>
      <c r="M28" s="38"/>
    </row>
    <row r="29" spans="1:13" ht="15" customHeight="1" x14ac:dyDescent="0.2">
      <c r="A29" s="131" t="s">
        <v>265</v>
      </c>
      <c r="B29" s="131"/>
      <c r="C29" s="131"/>
      <c r="D29" s="121"/>
      <c r="E29" s="121"/>
      <c r="F29" s="121"/>
      <c r="G29" s="121"/>
      <c r="H29" s="121"/>
      <c r="I29" s="120"/>
      <c r="J29" s="38"/>
      <c r="K29" s="38"/>
      <c r="L29" s="38"/>
      <c r="M29" s="38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3" right="0.79" top="0.61" bottom="0.67" header="0.5" footer="0.5"/>
  <pageSetup scale="31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76CF8-C37B-4AEE-86F1-4690B18F6B1D}">
  <sheetPr>
    <pageSetUpPr fitToPage="1"/>
  </sheetPr>
  <dimension ref="A1:M31"/>
  <sheetViews>
    <sheetView zoomScaleNormal="100" workbookViewId="0">
      <selection sqref="A1:M31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10.140625" style="116" bestFit="1" customWidth="1"/>
    <col min="6" max="6" width="14.42578125" style="116" customWidth="1"/>
    <col min="7" max="7" width="16.42578125" style="116" customWidth="1"/>
    <col min="8" max="8" width="14.42578125" style="116" customWidth="1"/>
    <col min="9" max="9" width="10.140625" style="116" customWidth="1"/>
    <col min="10" max="10" width="14.42578125" style="116" customWidth="1"/>
    <col min="11" max="11" width="16.42578125" style="116" customWidth="1"/>
    <col min="12" max="12" width="14.42578125" style="116" customWidth="1"/>
    <col min="13" max="13" width="7.5703125" style="116" customWidth="1"/>
    <col min="14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10.140625" style="116" bestFit="1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10.140625" style="116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269" width="7.5703125" style="116" customWidth="1"/>
    <col min="270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10.140625" style="116" bestFit="1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10.140625" style="116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525" width="7.5703125" style="116" customWidth="1"/>
    <col min="526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10.140625" style="116" bestFit="1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10.140625" style="116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781" width="7.5703125" style="116" customWidth="1"/>
    <col min="782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10.140625" style="116" bestFit="1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10.140625" style="116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037" width="7.5703125" style="116" customWidth="1"/>
    <col min="1038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10.140625" style="116" bestFit="1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10.140625" style="116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293" width="7.5703125" style="116" customWidth="1"/>
    <col min="1294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10.140625" style="116" bestFit="1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10.140625" style="116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549" width="7.5703125" style="116" customWidth="1"/>
    <col min="1550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10.140625" style="116" bestFit="1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10.140625" style="116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1805" width="7.5703125" style="116" customWidth="1"/>
    <col min="1806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10.140625" style="116" bestFit="1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10.140625" style="116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061" width="7.5703125" style="116" customWidth="1"/>
    <col min="2062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10.140625" style="116" bestFit="1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10.140625" style="116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317" width="7.5703125" style="116" customWidth="1"/>
    <col min="2318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10.140625" style="116" bestFit="1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10.140625" style="116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573" width="7.5703125" style="116" customWidth="1"/>
    <col min="2574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10.140625" style="116" bestFit="1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10.140625" style="116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2829" width="7.5703125" style="116" customWidth="1"/>
    <col min="2830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10.140625" style="116" bestFit="1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10.140625" style="116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085" width="7.5703125" style="116" customWidth="1"/>
    <col min="3086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10.140625" style="116" bestFit="1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10.140625" style="116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341" width="7.5703125" style="116" customWidth="1"/>
    <col min="3342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10.140625" style="116" bestFit="1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10.140625" style="116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597" width="7.5703125" style="116" customWidth="1"/>
    <col min="3598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10.140625" style="116" bestFit="1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10.140625" style="116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3853" width="7.5703125" style="116" customWidth="1"/>
    <col min="3854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10.140625" style="116" bestFit="1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10.140625" style="116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109" width="7.5703125" style="116" customWidth="1"/>
    <col min="4110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10.140625" style="116" bestFit="1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10.140625" style="116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365" width="7.5703125" style="116" customWidth="1"/>
    <col min="4366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10.140625" style="116" bestFit="1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10.140625" style="116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621" width="7.5703125" style="116" customWidth="1"/>
    <col min="4622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10.140625" style="116" bestFit="1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10.140625" style="116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4877" width="7.5703125" style="116" customWidth="1"/>
    <col min="4878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10.140625" style="116" bestFit="1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10.140625" style="116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133" width="7.5703125" style="116" customWidth="1"/>
    <col min="5134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10.140625" style="116" bestFit="1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10.140625" style="116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389" width="7.5703125" style="116" customWidth="1"/>
    <col min="5390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10.140625" style="116" bestFit="1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10.140625" style="116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645" width="7.5703125" style="116" customWidth="1"/>
    <col min="5646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10.140625" style="116" bestFit="1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10.140625" style="116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5901" width="7.5703125" style="116" customWidth="1"/>
    <col min="5902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10.140625" style="116" bestFit="1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10.140625" style="116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157" width="7.5703125" style="116" customWidth="1"/>
    <col min="6158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10.140625" style="116" bestFit="1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10.140625" style="116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413" width="7.5703125" style="116" customWidth="1"/>
    <col min="6414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10.140625" style="116" bestFit="1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10.140625" style="116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669" width="7.5703125" style="116" customWidth="1"/>
    <col min="6670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10.140625" style="116" bestFit="1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10.140625" style="116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6925" width="7.5703125" style="116" customWidth="1"/>
    <col min="6926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10.140625" style="116" bestFit="1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10.140625" style="116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181" width="7.5703125" style="116" customWidth="1"/>
    <col min="7182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10.140625" style="116" bestFit="1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10.140625" style="116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437" width="7.5703125" style="116" customWidth="1"/>
    <col min="7438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10.140625" style="116" bestFit="1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10.140625" style="116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693" width="7.5703125" style="116" customWidth="1"/>
    <col min="7694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10.140625" style="116" bestFit="1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10.140625" style="116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7949" width="7.5703125" style="116" customWidth="1"/>
    <col min="7950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10.140625" style="116" bestFit="1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10.140625" style="116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205" width="7.5703125" style="116" customWidth="1"/>
    <col min="8206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10.140625" style="116" bestFit="1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10.140625" style="116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461" width="7.5703125" style="116" customWidth="1"/>
    <col min="8462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10.140625" style="116" bestFit="1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10.140625" style="116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717" width="7.5703125" style="116" customWidth="1"/>
    <col min="8718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10.140625" style="116" bestFit="1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10.140625" style="116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8973" width="7.5703125" style="116" customWidth="1"/>
    <col min="8974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10.140625" style="116" bestFit="1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10.140625" style="116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229" width="7.5703125" style="116" customWidth="1"/>
    <col min="9230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10.140625" style="116" bestFit="1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10.140625" style="116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485" width="7.5703125" style="116" customWidth="1"/>
    <col min="9486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10.140625" style="116" bestFit="1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10.140625" style="116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741" width="7.5703125" style="116" customWidth="1"/>
    <col min="9742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10.140625" style="116" bestFit="1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10.140625" style="116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9997" width="7.5703125" style="116" customWidth="1"/>
    <col min="9998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10.140625" style="116" bestFit="1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10.140625" style="116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253" width="7.5703125" style="116" customWidth="1"/>
    <col min="10254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10.140625" style="116" bestFit="1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10.140625" style="116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509" width="7.5703125" style="116" customWidth="1"/>
    <col min="10510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10.140625" style="116" bestFit="1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10.140625" style="116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0765" width="7.5703125" style="116" customWidth="1"/>
    <col min="10766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10.140625" style="116" bestFit="1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10.140625" style="116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021" width="7.5703125" style="116" customWidth="1"/>
    <col min="11022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10.140625" style="116" bestFit="1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10.140625" style="116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277" width="7.5703125" style="116" customWidth="1"/>
    <col min="11278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10.140625" style="116" bestFit="1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10.140625" style="116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533" width="7.5703125" style="116" customWidth="1"/>
    <col min="11534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10.140625" style="116" bestFit="1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10.140625" style="116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1789" width="7.5703125" style="116" customWidth="1"/>
    <col min="11790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10.140625" style="116" bestFit="1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10.140625" style="116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045" width="7.5703125" style="116" customWidth="1"/>
    <col min="12046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10.140625" style="116" bestFit="1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10.140625" style="116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301" width="7.5703125" style="116" customWidth="1"/>
    <col min="12302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10.140625" style="116" bestFit="1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10.140625" style="116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557" width="7.5703125" style="116" customWidth="1"/>
    <col min="12558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10.140625" style="116" bestFit="1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10.140625" style="116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2813" width="7.5703125" style="116" customWidth="1"/>
    <col min="12814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10.140625" style="116" bestFit="1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10.140625" style="116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069" width="7.5703125" style="116" customWidth="1"/>
    <col min="13070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10.140625" style="116" bestFit="1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10.140625" style="116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325" width="7.5703125" style="116" customWidth="1"/>
    <col min="13326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10.140625" style="116" bestFit="1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10.140625" style="116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581" width="7.5703125" style="116" customWidth="1"/>
    <col min="13582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10.140625" style="116" bestFit="1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10.140625" style="116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3837" width="7.5703125" style="116" customWidth="1"/>
    <col min="13838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10.140625" style="116" bestFit="1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10.140625" style="116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093" width="7.5703125" style="116" customWidth="1"/>
    <col min="14094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10.140625" style="116" bestFit="1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10.140625" style="116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349" width="7.5703125" style="116" customWidth="1"/>
    <col min="14350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10.140625" style="116" bestFit="1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10.140625" style="116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605" width="7.5703125" style="116" customWidth="1"/>
    <col min="14606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10.140625" style="116" bestFit="1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10.140625" style="116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4861" width="7.5703125" style="116" customWidth="1"/>
    <col min="14862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10.140625" style="116" bestFit="1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10.140625" style="116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117" width="7.5703125" style="116" customWidth="1"/>
    <col min="15118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10.140625" style="116" bestFit="1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10.140625" style="116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373" width="7.5703125" style="116" customWidth="1"/>
    <col min="15374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10.140625" style="116" bestFit="1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10.140625" style="116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629" width="7.5703125" style="116" customWidth="1"/>
    <col min="15630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10.140625" style="116" bestFit="1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10.140625" style="116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5885" width="7.5703125" style="116" customWidth="1"/>
    <col min="15886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10.140625" style="116" bestFit="1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10.140625" style="116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141" width="7.5703125" style="116" customWidth="1"/>
    <col min="16142" max="16384" width="11.42578125" style="116"/>
  </cols>
  <sheetData>
    <row r="1" spans="1:13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s="134" customFormat="1" ht="15" customHeight="1" x14ac:dyDescent="0.3">
      <c r="A2" s="381" t="s">
        <v>258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3" ht="15" customHeight="1" x14ac:dyDescent="0.25">
      <c r="A5" s="38"/>
      <c r="B5"/>
      <c r="C5"/>
      <c r="D5"/>
      <c r="E5"/>
      <c r="F5"/>
      <c r="G5"/>
      <c r="H5"/>
      <c r="I5"/>
      <c r="J5"/>
      <c r="K5"/>
      <c r="L5"/>
      <c r="M5"/>
    </row>
    <row r="6" spans="1:13" s="137" customFormat="1" ht="15" customHeight="1" x14ac:dyDescent="0.4">
      <c r="A6" s="136"/>
      <c r="B6" s="406" t="s">
        <v>268</v>
      </c>
      <c r="C6" s="406"/>
      <c r="D6" s="406"/>
      <c r="E6" s="406"/>
      <c r="F6" s="406" t="s">
        <v>72</v>
      </c>
      <c r="G6" s="406"/>
      <c r="H6" s="406"/>
      <c r="I6" s="406"/>
      <c r="J6" s="406" t="s">
        <v>69</v>
      </c>
      <c r="K6" s="406"/>
      <c r="L6" s="406"/>
      <c r="M6" s="406"/>
    </row>
    <row r="7" spans="1:13" s="141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40" t="s">
        <v>261</v>
      </c>
      <c r="G7" s="139" t="s">
        <v>262</v>
      </c>
      <c r="H7" s="139" t="s">
        <v>263</v>
      </c>
      <c r="I7" s="140" t="s">
        <v>46</v>
      </c>
      <c r="J7" s="139" t="s">
        <v>261</v>
      </c>
      <c r="K7" s="139" t="s">
        <v>262</v>
      </c>
      <c r="L7" s="140" t="s">
        <v>263</v>
      </c>
      <c r="M7" s="139" t="s">
        <v>46</v>
      </c>
    </row>
    <row r="8" spans="1:13" s="143" customFormat="1" ht="15" customHeight="1" x14ac:dyDescent="0.35">
      <c r="A8" s="120" t="s">
        <v>235</v>
      </c>
      <c r="B8" s="121">
        <v>172200.38770999998</v>
      </c>
      <c r="C8" s="121">
        <v>275278.01462000003</v>
      </c>
      <c r="D8" s="121">
        <v>674073.04304999986</v>
      </c>
      <c r="E8" s="121">
        <v>1121551.4453799999</v>
      </c>
      <c r="F8" s="121">
        <v>412.64244999999994</v>
      </c>
      <c r="G8" s="121">
        <v>591301.41073</v>
      </c>
      <c r="H8" s="121">
        <v>269652.97988000006</v>
      </c>
      <c r="I8" s="121">
        <v>861367.03306000016</v>
      </c>
      <c r="J8" s="121">
        <v>13720</v>
      </c>
      <c r="K8" s="121">
        <v>10908.8377224</v>
      </c>
      <c r="L8" s="121">
        <v>278.39999999999998</v>
      </c>
      <c r="M8" s="121">
        <v>24907.237722400001</v>
      </c>
    </row>
    <row r="9" spans="1:13" s="143" customFormat="1" ht="15" customHeight="1" x14ac:dyDescent="0.35">
      <c r="A9" s="120" t="s">
        <v>236</v>
      </c>
      <c r="B9" s="121">
        <v>152.61487</v>
      </c>
      <c r="C9" s="121">
        <v>399.76613000000003</v>
      </c>
      <c r="D9" s="121">
        <v>4957.2572799999998</v>
      </c>
      <c r="E9" s="121">
        <v>5509.6382800000001</v>
      </c>
      <c r="F9" s="121">
        <v>7.2</v>
      </c>
      <c r="G9" s="121">
        <v>2199.6167</v>
      </c>
      <c r="H9" s="121">
        <v>1307.3636299999998</v>
      </c>
      <c r="I9" s="121">
        <v>3514.1803300000001</v>
      </c>
      <c r="J9" s="121">
        <v>0</v>
      </c>
      <c r="K9" s="121">
        <v>0</v>
      </c>
      <c r="L9" s="121">
        <v>0</v>
      </c>
      <c r="M9" s="121">
        <v>0</v>
      </c>
    </row>
    <row r="10" spans="1:13" s="143" customFormat="1" ht="15" customHeight="1" x14ac:dyDescent="0.35">
      <c r="A10" s="120" t="s">
        <v>237</v>
      </c>
      <c r="B10" s="121">
        <v>3404.3881299999998</v>
      </c>
      <c r="C10" s="121">
        <v>1458.4142452000001</v>
      </c>
      <c r="D10" s="121">
        <v>1265.5022799999999</v>
      </c>
      <c r="E10" s="121">
        <v>6128.3046551999996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</row>
    <row r="11" spans="1:13" s="143" customFormat="1" ht="15" customHeight="1" x14ac:dyDescent="0.35">
      <c r="A11" s="120" t="s">
        <v>238</v>
      </c>
      <c r="B11" s="121">
        <v>50000</v>
      </c>
      <c r="C11" s="121">
        <v>3160.2075399999999</v>
      </c>
      <c r="D11" s="121">
        <v>7809.2864800000007</v>
      </c>
      <c r="E11" s="121">
        <v>60969.494019999998</v>
      </c>
      <c r="F11" s="121">
        <v>0</v>
      </c>
      <c r="G11" s="121">
        <v>35752.739750000008</v>
      </c>
      <c r="H11" s="121">
        <v>33141.763739999995</v>
      </c>
      <c r="I11" s="121">
        <v>68894.503490000003</v>
      </c>
      <c r="J11" s="121">
        <v>0</v>
      </c>
      <c r="K11" s="121">
        <v>0</v>
      </c>
      <c r="L11" s="121">
        <v>0</v>
      </c>
      <c r="M11" s="121">
        <v>0</v>
      </c>
    </row>
    <row r="12" spans="1:13" s="143" customFormat="1" ht="15" customHeight="1" x14ac:dyDescent="0.35">
      <c r="A12" s="120" t="s">
        <v>239</v>
      </c>
      <c r="B12" s="121">
        <v>372841.87679000001</v>
      </c>
      <c r="C12" s="121">
        <v>1256500.7719400001</v>
      </c>
      <c r="D12" s="121">
        <v>1210764.0119638001</v>
      </c>
      <c r="E12" s="121">
        <v>2840106.6606938001</v>
      </c>
      <c r="F12" s="121">
        <v>7960.6423799999993</v>
      </c>
      <c r="G12" s="121">
        <v>3875176.2117300006</v>
      </c>
      <c r="H12" s="121">
        <v>2244444.2833000002</v>
      </c>
      <c r="I12" s="121">
        <v>6127581.1374100009</v>
      </c>
      <c r="J12" s="121">
        <v>29184.75993</v>
      </c>
      <c r="K12" s="121">
        <v>1463.748</v>
      </c>
      <c r="L12" s="121">
        <v>0</v>
      </c>
      <c r="M12" s="121">
        <v>30648.50793</v>
      </c>
    </row>
    <row r="13" spans="1:13" s="143" customFormat="1" ht="15" customHeight="1" x14ac:dyDescent="0.35">
      <c r="A13" s="120" t="s">
        <v>240</v>
      </c>
      <c r="B13" s="121">
        <v>1578.66507</v>
      </c>
      <c r="C13" s="121">
        <v>16590.17974</v>
      </c>
      <c r="D13" s="121">
        <v>201193.32974000002</v>
      </c>
      <c r="E13" s="121">
        <v>219362.17455000003</v>
      </c>
      <c r="F13" s="121">
        <v>0</v>
      </c>
      <c r="G13" s="121">
        <v>4843.1368100000009</v>
      </c>
      <c r="H13" s="121">
        <v>4646.97631</v>
      </c>
      <c r="I13" s="121">
        <v>9490.1131200000018</v>
      </c>
      <c r="J13" s="121">
        <v>0</v>
      </c>
      <c r="K13" s="121">
        <v>0</v>
      </c>
      <c r="L13" s="121">
        <v>0</v>
      </c>
      <c r="M13" s="121">
        <v>0</v>
      </c>
    </row>
    <row r="14" spans="1:13" s="143" customFormat="1" ht="15" customHeight="1" x14ac:dyDescent="0.35">
      <c r="A14" s="120" t="s">
        <v>182</v>
      </c>
      <c r="B14" s="121">
        <v>174304.21719479997</v>
      </c>
      <c r="C14" s="121">
        <v>409722.43963720003</v>
      </c>
      <c r="D14" s="121">
        <v>2009229.1166683999</v>
      </c>
      <c r="E14" s="121">
        <v>2593255.7735003997</v>
      </c>
      <c r="F14" s="121">
        <v>3045.0014100000003</v>
      </c>
      <c r="G14" s="121">
        <v>2547805.8124461998</v>
      </c>
      <c r="H14" s="121">
        <v>2060632.4664536002</v>
      </c>
      <c r="I14" s="121">
        <v>4611483.2803098001</v>
      </c>
      <c r="J14" s="121">
        <v>0</v>
      </c>
      <c r="K14" s="121">
        <v>0</v>
      </c>
      <c r="L14" s="121">
        <v>0</v>
      </c>
      <c r="M14" s="121">
        <v>0</v>
      </c>
    </row>
    <row r="15" spans="1:13" s="143" customFormat="1" ht="15" customHeight="1" x14ac:dyDescent="0.35">
      <c r="A15" s="120" t="s">
        <v>241</v>
      </c>
      <c r="B15" s="121">
        <v>151375.07743999999</v>
      </c>
      <c r="C15" s="121">
        <v>1147385.1311400004</v>
      </c>
      <c r="D15" s="121">
        <v>1428747.8383362002</v>
      </c>
      <c r="E15" s="121">
        <v>2727508.0469162008</v>
      </c>
      <c r="F15" s="121">
        <v>12202.238499999999</v>
      </c>
      <c r="G15" s="121">
        <v>2586278.9463807996</v>
      </c>
      <c r="H15" s="121">
        <v>1110051.8501533996</v>
      </c>
      <c r="I15" s="121">
        <v>3708533.0350341997</v>
      </c>
      <c r="J15" s="121">
        <v>25687.325429600001</v>
      </c>
      <c r="K15" s="121">
        <v>5494.8809900000006</v>
      </c>
      <c r="L15" s="121">
        <v>0</v>
      </c>
      <c r="M15" s="121">
        <v>31182.206419600003</v>
      </c>
    </row>
    <row r="16" spans="1:13" s="143" customFormat="1" ht="15" customHeight="1" x14ac:dyDescent="0.35">
      <c r="A16" s="120" t="s">
        <v>242</v>
      </c>
      <c r="B16" s="121">
        <v>5.7416900000000002</v>
      </c>
      <c r="C16" s="121">
        <v>22725.999549999997</v>
      </c>
      <c r="D16" s="121">
        <v>120986.86366000002</v>
      </c>
      <c r="E16" s="121">
        <v>143718.60490000001</v>
      </c>
      <c r="F16" s="121">
        <v>1309.17416</v>
      </c>
      <c r="G16" s="121">
        <v>453140.54656999995</v>
      </c>
      <c r="H16" s="121">
        <v>205645.05094000002</v>
      </c>
      <c r="I16" s="121">
        <v>660094.77166999993</v>
      </c>
      <c r="J16" s="121">
        <v>0</v>
      </c>
      <c r="K16" s="121">
        <v>0</v>
      </c>
      <c r="L16" s="121">
        <v>0</v>
      </c>
      <c r="M16" s="121">
        <v>0</v>
      </c>
    </row>
    <row r="17" spans="1:13" s="143" customFormat="1" ht="15" customHeight="1" x14ac:dyDescent="0.35">
      <c r="A17" s="120" t="s">
        <v>243</v>
      </c>
      <c r="B17" s="121">
        <v>24919.042710000002</v>
      </c>
      <c r="C17" s="121">
        <v>74892.348877800017</v>
      </c>
      <c r="D17" s="121">
        <v>216988.83321839993</v>
      </c>
      <c r="E17" s="121">
        <v>316800.22480619996</v>
      </c>
      <c r="F17" s="121">
        <v>1039.98101</v>
      </c>
      <c r="G17" s="121">
        <v>788925.32074999984</v>
      </c>
      <c r="H17" s="121">
        <v>758721.83880340005</v>
      </c>
      <c r="I17" s="121">
        <v>1548687.1405633998</v>
      </c>
      <c r="J17" s="121">
        <v>11.52</v>
      </c>
      <c r="K17" s="121">
        <v>706.94780000000003</v>
      </c>
      <c r="L17" s="121">
        <v>0</v>
      </c>
      <c r="M17" s="121">
        <v>718.46780000000001</v>
      </c>
    </row>
    <row r="18" spans="1:13" s="143" customFormat="1" ht="15" customHeight="1" x14ac:dyDescent="0.35">
      <c r="A18" s="120" t="s">
        <v>244</v>
      </c>
      <c r="B18" s="121">
        <v>41871.628819999998</v>
      </c>
      <c r="C18" s="121">
        <v>83260.068339999998</v>
      </c>
      <c r="D18" s="121">
        <v>47020.992940000004</v>
      </c>
      <c r="E18" s="121">
        <v>172152.69010000001</v>
      </c>
      <c r="F18" s="121">
        <v>31.85737</v>
      </c>
      <c r="G18" s="121">
        <v>670.23062999999991</v>
      </c>
      <c r="H18" s="121">
        <v>342.65005000000002</v>
      </c>
      <c r="I18" s="121">
        <v>1044.7380499999999</v>
      </c>
      <c r="J18" s="121">
        <v>12976</v>
      </c>
      <c r="K18" s="121">
        <v>0</v>
      </c>
      <c r="L18" s="121">
        <v>0</v>
      </c>
      <c r="M18" s="121">
        <v>12976</v>
      </c>
    </row>
    <row r="19" spans="1:13" s="143" customFormat="1" ht="15" customHeight="1" x14ac:dyDescent="0.35">
      <c r="A19" s="120" t="s">
        <v>245</v>
      </c>
      <c r="B19" s="121">
        <v>28188.050368600001</v>
      </c>
      <c r="C19" s="121">
        <v>137608.77859459995</v>
      </c>
      <c r="D19" s="121">
        <v>2284360.4524694001</v>
      </c>
      <c r="E19" s="121">
        <v>2450157.2814326002</v>
      </c>
      <c r="F19" s="121">
        <v>1010.3126099999999</v>
      </c>
      <c r="G19" s="121">
        <v>600165.09806999983</v>
      </c>
      <c r="H19" s="121">
        <v>376427.89942760003</v>
      </c>
      <c r="I19" s="121">
        <v>977603.31010759983</v>
      </c>
      <c r="J19" s="121">
        <v>68.599999999999994</v>
      </c>
      <c r="K19" s="121">
        <v>1615.1632400000001</v>
      </c>
      <c r="L19" s="121">
        <v>0</v>
      </c>
      <c r="M19" s="121">
        <v>1683.76324</v>
      </c>
    </row>
    <row r="20" spans="1:13" s="143" customFormat="1" ht="15" customHeight="1" x14ac:dyDescent="0.35">
      <c r="A20" s="120" t="s">
        <v>246</v>
      </c>
      <c r="B20" s="121">
        <v>0</v>
      </c>
      <c r="C20" s="121">
        <v>394.13297</v>
      </c>
      <c r="D20" s="121">
        <v>2845.7413899999997</v>
      </c>
      <c r="E20" s="121">
        <v>3239.8743599999993</v>
      </c>
      <c r="F20" s="121">
        <v>0</v>
      </c>
      <c r="G20" s="121">
        <v>761.85802999999999</v>
      </c>
      <c r="H20" s="121">
        <v>537.21568000000002</v>
      </c>
      <c r="I20" s="121">
        <v>1299.0737099999999</v>
      </c>
      <c r="J20" s="121">
        <v>0</v>
      </c>
      <c r="K20" s="121">
        <v>30.410550000000001</v>
      </c>
      <c r="L20" s="121">
        <v>0</v>
      </c>
      <c r="M20" s="121">
        <v>30.410550000000001</v>
      </c>
    </row>
    <row r="21" spans="1:13" s="143" customFormat="1" ht="15" customHeight="1" x14ac:dyDescent="0.35">
      <c r="A21" s="120" t="s">
        <v>247</v>
      </c>
      <c r="B21" s="121">
        <v>1875</v>
      </c>
      <c r="C21" s="121">
        <v>1577.7230900000002</v>
      </c>
      <c r="D21" s="121">
        <v>53538.426689999993</v>
      </c>
      <c r="E21" s="121">
        <v>56991.149779999985</v>
      </c>
      <c r="F21" s="121">
        <v>214.23226</v>
      </c>
      <c r="G21" s="121">
        <v>29828.65179</v>
      </c>
      <c r="H21" s="121">
        <v>8814.4406400000007</v>
      </c>
      <c r="I21" s="121">
        <v>38857.324689999994</v>
      </c>
      <c r="J21" s="121">
        <v>0</v>
      </c>
      <c r="K21" s="121">
        <v>0</v>
      </c>
      <c r="L21" s="121">
        <v>0</v>
      </c>
      <c r="M21" s="121">
        <v>0</v>
      </c>
    </row>
    <row r="22" spans="1:13" s="143" customFormat="1" ht="15" customHeight="1" x14ac:dyDescent="0.35">
      <c r="A22" s="120" t="s">
        <v>248</v>
      </c>
      <c r="B22" s="121">
        <v>22.769610000000004</v>
      </c>
      <c r="C22" s="121">
        <v>22433.551170000002</v>
      </c>
      <c r="D22" s="121">
        <v>75236.223390600033</v>
      </c>
      <c r="E22" s="121">
        <v>97692.544170600027</v>
      </c>
      <c r="F22" s="121">
        <v>1190.6231099999998</v>
      </c>
      <c r="G22" s="121">
        <v>334667.19449000008</v>
      </c>
      <c r="H22" s="121">
        <v>145946.89174680004</v>
      </c>
      <c r="I22" s="121">
        <v>481804.70934680011</v>
      </c>
      <c r="J22" s="121">
        <v>0</v>
      </c>
      <c r="K22" s="121">
        <v>218.46708999999998</v>
      </c>
      <c r="L22" s="121">
        <v>0</v>
      </c>
      <c r="M22" s="121">
        <v>218.46708999999998</v>
      </c>
    </row>
    <row r="23" spans="1:13" s="143" customFormat="1" ht="15" customHeight="1" x14ac:dyDescent="0.35">
      <c r="A23" s="120" t="s">
        <v>249</v>
      </c>
      <c r="B23" s="121">
        <v>0</v>
      </c>
      <c r="C23" s="121">
        <v>13.94</v>
      </c>
      <c r="D23" s="121">
        <v>131.37669</v>
      </c>
      <c r="E23" s="121">
        <v>145.31668999999999</v>
      </c>
      <c r="F23" s="121">
        <v>171.35219000000001</v>
      </c>
      <c r="G23" s="121">
        <v>13582.444820000001</v>
      </c>
      <c r="H23" s="121">
        <v>3994.7228500000001</v>
      </c>
      <c r="I23" s="121">
        <v>17748.51986</v>
      </c>
      <c r="J23" s="121">
        <v>0</v>
      </c>
      <c r="K23" s="121">
        <v>0</v>
      </c>
      <c r="L23" s="121">
        <v>0</v>
      </c>
      <c r="M23" s="121">
        <v>0</v>
      </c>
    </row>
    <row r="24" spans="1:13" s="143" customFormat="1" ht="15" customHeight="1" x14ac:dyDescent="0.35">
      <c r="A24" s="120" t="s">
        <v>250</v>
      </c>
      <c r="B24" s="121">
        <v>0</v>
      </c>
      <c r="C24" s="121">
        <v>0</v>
      </c>
      <c r="D24" s="121">
        <v>34.450000000000003</v>
      </c>
      <c r="E24" s="121">
        <v>34.450000000000003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</row>
    <row r="25" spans="1:13" s="144" customFormat="1" ht="15" customHeight="1" x14ac:dyDescent="0.25">
      <c r="A25" s="120" t="s">
        <v>251</v>
      </c>
      <c r="B25" s="121">
        <v>0</v>
      </c>
      <c r="C25" s="121">
        <v>237.31990999999999</v>
      </c>
      <c r="D25" s="121">
        <v>380.63190000000003</v>
      </c>
      <c r="E25" s="121">
        <v>617.95181000000002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</row>
    <row r="26" spans="1:13" s="144" customFormat="1" ht="15" customHeight="1" x14ac:dyDescent="0.25">
      <c r="A26" s="123" t="s">
        <v>264</v>
      </c>
      <c r="B26" s="124">
        <v>1022739.4604033999</v>
      </c>
      <c r="C26" s="124">
        <v>3453638.7874948005</v>
      </c>
      <c r="D26" s="124">
        <v>8339563.3781468021</v>
      </c>
      <c r="E26" s="124">
        <v>12815941.626045</v>
      </c>
      <c r="F26" s="124">
        <v>28595.257450000001</v>
      </c>
      <c r="G26" s="124">
        <v>11865099.219697</v>
      </c>
      <c r="H26" s="124">
        <v>7224308.393604801</v>
      </c>
      <c r="I26" s="124">
        <v>19118002.870751798</v>
      </c>
      <c r="J26" s="124">
        <v>81648.205359600004</v>
      </c>
      <c r="K26" s="124">
        <v>20438.455392400003</v>
      </c>
      <c r="L26" s="124">
        <v>278.39999999999998</v>
      </c>
      <c r="M26" s="124">
        <v>102365.060752</v>
      </c>
    </row>
    <row r="27" spans="1:13" ht="15" customHeight="1" thickBot="1" x14ac:dyDescent="0.25">
      <c r="A27" s="127"/>
      <c r="B27" s="145"/>
      <c r="C27" s="129"/>
      <c r="D27" s="129"/>
      <c r="E27" s="129"/>
      <c r="F27" s="129"/>
      <c r="G27" s="129"/>
      <c r="H27" s="145"/>
      <c r="I27" s="145"/>
      <c r="J27" s="145"/>
      <c r="K27" s="145"/>
      <c r="L27" s="145"/>
      <c r="M27" s="145"/>
    </row>
    <row r="28" spans="1:13" s="147" customFormat="1" ht="15" customHeight="1" thickTop="1" x14ac:dyDescent="0.3">
      <c r="A28" s="131" t="s">
        <v>254</v>
      </c>
      <c r="B28" s="131"/>
      <c r="C28" s="131"/>
      <c r="D28" s="122"/>
      <c r="E28" s="122"/>
      <c r="F28" s="122"/>
      <c r="G28" s="122"/>
      <c r="H28" s="47"/>
      <c r="I28" s="47"/>
      <c r="J28" s="38"/>
      <c r="K28" s="38"/>
      <c r="L28" s="38"/>
      <c r="M28" s="38"/>
    </row>
    <row r="29" spans="1:13" ht="15" customHeight="1" x14ac:dyDescent="0.2">
      <c r="A29" s="131" t="s">
        <v>265</v>
      </c>
      <c r="B29" s="131"/>
      <c r="C29" s="131"/>
      <c r="D29" s="121"/>
      <c r="E29" s="121"/>
      <c r="F29" s="121"/>
      <c r="G29" s="121"/>
      <c r="H29" s="121"/>
      <c r="I29" s="120"/>
      <c r="J29" s="38"/>
      <c r="K29" s="38"/>
      <c r="L29" s="38"/>
      <c r="M29" s="38"/>
    </row>
    <row r="30" spans="1:13" ht="15" customHeight="1" x14ac:dyDescent="0.2">
      <c r="A30" s="132"/>
      <c r="B30" s="120"/>
      <c r="C30" s="121"/>
      <c r="D30" s="121"/>
      <c r="E30" s="121"/>
      <c r="F30" s="121"/>
      <c r="G30" s="121"/>
      <c r="H30" s="121"/>
      <c r="I30" s="120"/>
      <c r="J30" s="38"/>
      <c r="K30" s="38"/>
      <c r="L30" s="38"/>
      <c r="M30" s="38"/>
    </row>
    <row r="31" spans="1:13" ht="15" customHeight="1" x14ac:dyDescent="0.2">
      <c r="A31" s="115"/>
      <c r="B31" s="120"/>
      <c r="C31" s="121"/>
      <c r="D31" s="121"/>
      <c r="E31" s="121"/>
      <c r="F31" s="121"/>
      <c r="G31" s="121"/>
      <c r="H31" s="121"/>
      <c r="I31" s="120"/>
      <c r="J31" s="38"/>
      <c r="K31" s="38"/>
      <c r="L31" s="38"/>
      <c r="M31" s="38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3" right="0.79" top="0.61" bottom="0.67" header="0.5" footer="0.5"/>
  <pageSetup scale="31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51373-6EF0-4887-9BE9-3AC1F9B59E64}">
  <sheetPr>
    <pageSetUpPr fitToPage="1"/>
  </sheetPr>
  <dimension ref="A1:M31"/>
  <sheetViews>
    <sheetView zoomScaleNormal="100" workbookViewId="0">
      <selection sqref="A1:M31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10.140625" style="116" customWidth="1"/>
    <col min="6" max="6" width="14.42578125" style="116" customWidth="1"/>
    <col min="7" max="7" width="16.42578125" style="116" customWidth="1"/>
    <col min="8" max="8" width="14.42578125" style="116" customWidth="1"/>
    <col min="9" max="9" width="9.140625" style="116" customWidth="1"/>
    <col min="10" max="10" width="14.42578125" style="116" customWidth="1"/>
    <col min="11" max="11" width="16.42578125" style="116" customWidth="1"/>
    <col min="12" max="12" width="14.42578125" style="116" customWidth="1"/>
    <col min="13" max="13" width="10.140625" style="116" customWidth="1"/>
    <col min="14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10.140625" style="116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9.140625" style="116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269" width="10.140625" style="116" customWidth="1"/>
    <col min="270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10.140625" style="116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9.140625" style="116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525" width="10.140625" style="116" customWidth="1"/>
    <col min="526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10.140625" style="116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9.140625" style="116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781" width="10.140625" style="116" customWidth="1"/>
    <col min="782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10.140625" style="116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9.140625" style="116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037" width="10.140625" style="116" customWidth="1"/>
    <col min="1038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10.140625" style="116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9.140625" style="116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293" width="10.140625" style="116" customWidth="1"/>
    <col min="1294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10.140625" style="116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9.140625" style="116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549" width="10.140625" style="116" customWidth="1"/>
    <col min="1550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10.140625" style="116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9.140625" style="116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1805" width="10.140625" style="116" customWidth="1"/>
    <col min="1806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10.140625" style="116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9.140625" style="116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061" width="10.140625" style="116" customWidth="1"/>
    <col min="2062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10.140625" style="116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9.140625" style="116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317" width="10.140625" style="116" customWidth="1"/>
    <col min="2318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10.140625" style="116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9.140625" style="116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573" width="10.140625" style="116" customWidth="1"/>
    <col min="2574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10.140625" style="116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9.140625" style="116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2829" width="10.140625" style="116" customWidth="1"/>
    <col min="2830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10.140625" style="116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9.140625" style="116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085" width="10.140625" style="116" customWidth="1"/>
    <col min="3086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10.140625" style="116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9.140625" style="116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341" width="10.140625" style="116" customWidth="1"/>
    <col min="3342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10.140625" style="116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9.140625" style="116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597" width="10.140625" style="116" customWidth="1"/>
    <col min="3598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10.140625" style="116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9.140625" style="116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3853" width="10.140625" style="116" customWidth="1"/>
    <col min="3854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10.140625" style="116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9.140625" style="116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109" width="10.140625" style="116" customWidth="1"/>
    <col min="4110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10.140625" style="116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9.140625" style="116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365" width="10.140625" style="116" customWidth="1"/>
    <col min="4366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10.140625" style="116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9.140625" style="116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621" width="10.140625" style="116" customWidth="1"/>
    <col min="4622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10.140625" style="116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9.140625" style="116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4877" width="10.140625" style="116" customWidth="1"/>
    <col min="4878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10.140625" style="116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9.140625" style="116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133" width="10.140625" style="116" customWidth="1"/>
    <col min="5134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10.140625" style="116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9.140625" style="116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389" width="10.140625" style="116" customWidth="1"/>
    <col min="5390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10.140625" style="116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9.140625" style="116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645" width="10.140625" style="116" customWidth="1"/>
    <col min="5646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10.140625" style="116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9.140625" style="116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5901" width="10.140625" style="116" customWidth="1"/>
    <col min="5902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10.140625" style="116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9.140625" style="116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157" width="10.140625" style="116" customWidth="1"/>
    <col min="6158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10.140625" style="116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9.140625" style="116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413" width="10.140625" style="116" customWidth="1"/>
    <col min="6414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10.140625" style="116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9.140625" style="116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669" width="10.140625" style="116" customWidth="1"/>
    <col min="6670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10.140625" style="116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9.140625" style="116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6925" width="10.140625" style="116" customWidth="1"/>
    <col min="6926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10.140625" style="116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9.140625" style="116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181" width="10.140625" style="116" customWidth="1"/>
    <col min="7182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10.140625" style="116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9.140625" style="116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437" width="10.140625" style="116" customWidth="1"/>
    <col min="7438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10.140625" style="116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9.140625" style="116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693" width="10.140625" style="116" customWidth="1"/>
    <col min="7694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10.140625" style="116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9.140625" style="116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7949" width="10.140625" style="116" customWidth="1"/>
    <col min="7950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10.140625" style="116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9.140625" style="116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205" width="10.140625" style="116" customWidth="1"/>
    <col min="8206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10.140625" style="116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9.140625" style="116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461" width="10.140625" style="116" customWidth="1"/>
    <col min="8462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10.140625" style="116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9.140625" style="116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717" width="10.140625" style="116" customWidth="1"/>
    <col min="8718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10.140625" style="116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9.140625" style="116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8973" width="10.140625" style="116" customWidth="1"/>
    <col min="8974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10.140625" style="116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9.140625" style="116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229" width="10.140625" style="116" customWidth="1"/>
    <col min="9230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10.140625" style="116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9.140625" style="116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485" width="10.140625" style="116" customWidth="1"/>
    <col min="9486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10.140625" style="116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9.140625" style="116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741" width="10.140625" style="116" customWidth="1"/>
    <col min="9742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10.140625" style="116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9.140625" style="116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9997" width="10.140625" style="116" customWidth="1"/>
    <col min="9998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10.140625" style="116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9.140625" style="116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253" width="10.140625" style="116" customWidth="1"/>
    <col min="10254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10.140625" style="116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9.140625" style="116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509" width="10.140625" style="116" customWidth="1"/>
    <col min="10510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10.140625" style="116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9.140625" style="116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0765" width="10.140625" style="116" customWidth="1"/>
    <col min="10766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10.140625" style="116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9.140625" style="116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021" width="10.140625" style="116" customWidth="1"/>
    <col min="11022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10.140625" style="116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9.140625" style="116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277" width="10.140625" style="116" customWidth="1"/>
    <col min="11278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10.140625" style="116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9.140625" style="116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533" width="10.140625" style="116" customWidth="1"/>
    <col min="11534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10.140625" style="116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9.140625" style="116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1789" width="10.140625" style="116" customWidth="1"/>
    <col min="11790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10.140625" style="116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9.140625" style="116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045" width="10.140625" style="116" customWidth="1"/>
    <col min="12046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10.140625" style="116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9.140625" style="116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301" width="10.140625" style="116" customWidth="1"/>
    <col min="12302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10.140625" style="116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9.140625" style="116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557" width="10.140625" style="116" customWidth="1"/>
    <col min="12558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10.140625" style="116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9.140625" style="116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2813" width="10.140625" style="116" customWidth="1"/>
    <col min="12814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10.140625" style="116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9.140625" style="116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069" width="10.140625" style="116" customWidth="1"/>
    <col min="13070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10.140625" style="116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9.140625" style="116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325" width="10.140625" style="116" customWidth="1"/>
    <col min="13326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10.140625" style="116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9.140625" style="116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581" width="10.140625" style="116" customWidth="1"/>
    <col min="13582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10.140625" style="116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9.140625" style="116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3837" width="10.140625" style="116" customWidth="1"/>
    <col min="13838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10.140625" style="116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9.140625" style="116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093" width="10.140625" style="116" customWidth="1"/>
    <col min="14094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10.140625" style="116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9.140625" style="116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349" width="10.140625" style="116" customWidth="1"/>
    <col min="14350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10.140625" style="116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9.140625" style="116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605" width="10.140625" style="116" customWidth="1"/>
    <col min="14606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10.140625" style="116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9.140625" style="116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4861" width="10.140625" style="116" customWidth="1"/>
    <col min="14862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10.140625" style="116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9.140625" style="116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117" width="10.140625" style="116" customWidth="1"/>
    <col min="15118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10.140625" style="116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9.140625" style="116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373" width="10.140625" style="116" customWidth="1"/>
    <col min="15374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10.140625" style="116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9.140625" style="116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629" width="10.140625" style="116" customWidth="1"/>
    <col min="15630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10.140625" style="116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9.140625" style="116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5885" width="10.140625" style="116" customWidth="1"/>
    <col min="15886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10.140625" style="116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9.140625" style="116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141" width="10.140625" style="116" customWidth="1"/>
    <col min="16142" max="16384" width="11.42578125" style="116"/>
  </cols>
  <sheetData>
    <row r="1" spans="1:13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s="134" customFormat="1" ht="15" customHeight="1" x14ac:dyDescent="0.3">
      <c r="A2" s="381" t="s">
        <v>258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3" ht="15" customHeight="1" x14ac:dyDescent="0.25">
      <c r="A5" s="115"/>
      <c r="B5"/>
      <c r="C5"/>
      <c r="D5"/>
      <c r="E5"/>
      <c r="F5"/>
      <c r="G5"/>
      <c r="H5"/>
      <c r="I5"/>
      <c r="J5"/>
      <c r="K5"/>
      <c r="L5"/>
      <c r="M5"/>
    </row>
    <row r="6" spans="1:13" s="137" customFormat="1" ht="15" customHeight="1" x14ac:dyDescent="0.4">
      <c r="A6" s="136"/>
      <c r="B6" s="406" t="s">
        <v>66</v>
      </c>
      <c r="C6" s="406"/>
      <c r="D6" s="406"/>
      <c r="E6" s="406"/>
      <c r="F6" s="406" t="s">
        <v>63</v>
      </c>
      <c r="G6" s="406"/>
      <c r="H6" s="406"/>
      <c r="I6" s="406"/>
      <c r="J6" s="406" t="s">
        <v>71</v>
      </c>
      <c r="K6" s="406"/>
      <c r="L6" s="406"/>
      <c r="M6" s="406"/>
    </row>
    <row r="7" spans="1:13" s="141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39" t="s">
        <v>261</v>
      </c>
      <c r="G7" s="139" t="s">
        <v>262</v>
      </c>
      <c r="H7" s="139" t="s">
        <v>263</v>
      </c>
      <c r="I7" s="139" t="s">
        <v>46</v>
      </c>
      <c r="J7" s="139" t="s">
        <v>261</v>
      </c>
      <c r="K7" s="139" t="s">
        <v>262</v>
      </c>
      <c r="L7" s="140" t="s">
        <v>263</v>
      </c>
      <c r="M7" s="139" t="s">
        <v>46</v>
      </c>
    </row>
    <row r="8" spans="1:13" s="143" customFormat="1" ht="15" customHeight="1" x14ac:dyDescent="0.35">
      <c r="A8" s="120" t="s">
        <v>235</v>
      </c>
      <c r="B8" s="121">
        <v>41803.872190000002</v>
      </c>
      <c r="C8" s="121">
        <v>1017386.5652197999</v>
      </c>
      <c r="D8" s="121">
        <v>2410937.3891163995</v>
      </c>
      <c r="E8" s="121">
        <v>3470127.8265261995</v>
      </c>
      <c r="F8" s="121">
        <v>31569.401709999998</v>
      </c>
      <c r="G8" s="121">
        <v>205032.56737</v>
      </c>
      <c r="H8" s="121">
        <v>135905.15732</v>
      </c>
      <c r="I8" s="121">
        <v>372507.12639999995</v>
      </c>
      <c r="J8" s="121">
        <v>3039.7052900000003</v>
      </c>
      <c r="K8" s="121">
        <v>851406.09427999996</v>
      </c>
      <c r="L8" s="121">
        <v>2231943.1579699996</v>
      </c>
      <c r="M8" s="121">
        <v>3086388.9575399999</v>
      </c>
    </row>
    <row r="9" spans="1:13" s="143" customFormat="1" ht="15" customHeight="1" x14ac:dyDescent="0.35">
      <c r="A9" s="120" t="s">
        <v>236</v>
      </c>
      <c r="B9" s="121">
        <v>11.5</v>
      </c>
      <c r="C9" s="121">
        <v>8690.2859399999998</v>
      </c>
      <c r="D9" s="121">
        <v>50046.061709999994</v>
      </c>
      <c r="E9" s="121">
        <v>58747.847649999989</v>
      </c>
      <c r="F9" s="121">
        <v>0</v>
      </c>
      <c r="G9" s="121">
        <v>5037.4125199999999</v>
      </c>
      <c r="H9" s="121">
        <v>4649.4838</v>
      </c>
      <c r="I9" s="121">
        <v>9686.8963199999998</v>
      </c>
      <c r="J9" s="121">
        <v>4.9747299999999992</v>
      </c>
      <c r="K9" s="121">
        <v>14474.120970000002</v>
      </c>
      <c r="L9" s="121">
        <v>79442.209949999989</v>
      </c>
      <c r="M9" s="121">
        <v>93921.305649999995</v>
      </c>
    </row>
    <row r="10" spans="1:13" s="143" customFormat="1" ht="15" customHeight="1" x14ac:dyDescent="0.35">
      <c r="A10" s="120" t="s">
        <v>237</v>
      </c>
      <c r="B10" s="121">
        <v>1307.7366299999999</v>
      </c>
      <c r="C10" s="121">
        <v>6343.7227400000002</v>
      </c>
      <c r="D10" s="121">
        <v>18.542999999999999</v>
      </c>
      <c r="E10" s="121">
        <v>7670.0023700000002</v>
      </c>
      <c r="F10" s="121">
        <v>0</v>
      </c>
      <c r="G10" s="121">
        <v>0</v>
      </c>
      <c r="H10" s="121">
        <v>358.3349</v>
      </c>
      <c r="I10" s="121">
        <v>358.3349</v>
      </c>
      <c r="J10" s="121">
        <v>299.17406</v>
      </c>
      <c r="K10" s="121">
        <v>1693.3083999999999</v>
      </c>
      <c r="L10" s="121">
        <v>0</v>
      </c>
      <c r="M10" s="121">
        <v>1992.4824599999999</v>
      </c>
    </row>
    <row r="11" spans="1:13" s="143" customFormat="1" ht="15" customHeight="1" x14ac:dyDescent="0.35">
      <c r="A11" s="120" t="s">
        <v>238</v>
      </c>
      <c r="B11" s="121">
        <v>13941</v>
      </c>
      <c r="C11" s="121">
        <v>37672.917549999998</v>
      </c>
      <c r="D11" s="121">
        <v>92100.985029999982</v>
      </c>
      <c r="E11" s="121">
        <v>143714.90257999999</v>
      </c>
      <c r="F11" s="121">
        <v>0</v>
      </c>
      <c r="G11" s="121">
        <v>1846.9236699999999</v>
      </c>
      <c r="H11" s="121">
        <v>16445.366170000001</v>
      </c>
      <c r="I11" s="121">
        <v>18292.289840000001</v>
      </c>
      <c r="J11" s="121">
        <v>276.16296999999997</v>
      </c>
      <c r="K11" s="121">
        <v>20881.38855</v>
      </c>
      <c r="L11" s="121">
        <v>93334.149970000013</v>
      </c>
      <c r="M11" s="121">
        <v>114491.70149000001</v>
      </c>
    </row>
    <row r="12" spans="1:13" s="143" customFormat="1" ht="15" customHeight="1" x14ac:dyDescent="0.35">
      <c r="A12" s="120" t="s">
        <v>239</v>
      </c>
      <c r="B12" s="121">
        <v>388358.42616000009</v>
      </c>
      <c r="C12" s="121">
        <v>2008129.2525870006</v>
      </c>
      <c r="D12" s="121">
        <v>2420287.3782100016</v>
      </c>
      <c r="E12" s="121">
        <v>4816775.0569570027</v>
      </c>
      <c r="F12" s="121">
        <v>28242.941490000001</v>
      </c>
      <c r="G12" s="121">
        <v>384468.72478999995</v>
      </c>
      <c r="H12" s="121">
        <v>281824.96690999996</v>
      </c>
      <c r="I12" s="121">
        <v>694536.63318999996</v>
      </c>
      <c r="J12" s="121">
        <v>8394.0260499999986</v>
      </c>
      <c r="K12" s="121">
        <v>467676.14720000001</v>
      </c>
      <c r="L12" s="121">
        <v>1087902.7099551999</v>
      </c>
      <c r="M12" s="121">
        <v>1563972.8832051998</v>
      </c>
    </row>
    <row r="13" spans="1:13" s="143" customFormat="1" ht="15" customHeight="1" x14ac:dyDescent="0.35">
      <c r="A13" s="120" t="s">
        <v>240</v>
      </c>
      <c r="B13" s="121">
        <v>0</v>
      </c>
      <c r="C13" s="121">
        <v>1167.0877</v>
      </c>
      <c r="D13" s="121">
        <v>134724.93790000002</v>
      </c>
      <c r="E13" s="121">
        <v>135892.02559999999</v>
      </c>
      <c r="F13" s="121">
        <v>2625.7901099999999</v>
      </c>
      <c r="G13" s="121">
        <v>224.42434</v>
      </c>
      <c r="H13" s="121">
        <v>18776.21255</v>
      </c>
      <c r="I13" s="121">
        <v>21626.427</v>
      </c>
      <c r="J13" s="121">
        <v>0</v>
      </c>
      <c r="K13" s="121">
        <v>747.60888999999997</v>
      </c>
      <c r="L13" s="121">
        <v>4715.5564799999993</v>
      </c>
      <c r="M13" s="121">
        <v>5463.1653699999988</v>
      </c>
    </row>
    <row r="14" spans="1:13" s="143" customFormat="1" ht="15" customHeight="1" x14ac:dyDescent="0.35">
      <c r="A14" s="120" t="s">
        <v>182</v>
      </c>
      <c r="B14" s="121">
        <v>5757.8215800000016</v>
      </c>
      <c r="C14" s="121">
        <v>992680.85910459992</v>
      </c>
      <c r="D14" s="121">
        <v>2830362.0418394003</v>
      </c>
      <c r="E14" s="121">
        <v>3828800.7225240003</v>
      </c>
      <c r="F14" s="121">
        <v>208809.46334960006</v>
      </c>
      <c r="G14" s="121">
        <v>187100.11590799998</v>
      </c>
      <c r="H14" s="121">
        <v>730634.9705261999</v>
      </c>
      <c r="I14" s="121">
        <v>1126544.5497838</v>
      </c>
      <c r="J14" s="121">
        <v>290031.11287000001</v>
      </c>
      <c r="K14" s="121">
        <v>128734.32341</v>
      </c>
      <c r="L14" s="121">
        <v>303477.54619000002</v>
      </c>
      <c r="M14" s="121">
        <v>722242.98247000005</v>
      </c>
    </row>
    <row r="15" spans="1:13" s="143" customFormat="1" ht="15" customHeight="1" x14ac:dyDescent="0.35">
      <c r="A15" s="120" t="s">
        <v>241</v>
      </c>
      <c r="B15" s="121">
        <v>82343.926039999991</v>
      </c>
      <c r="C15" s="121">
        <v>1977062.7178374007</v>
      </c>
      <c r="D15" s="121">
        <v>1217579.8517018002</v>
      </c>
      <c r="E15" s="121">
        <v>3276986.4955792008</v>
      </c>
      <c r="F15" s="121">
        <v>15378.695889999999</v>
      </c>
      <c r="G15" s="121">
        <v>210263.36515420003</v>
      </c>
      <c r="H15" s="121">
        <v>384537.29999680008</v>
      </c>
      <c r="I15" s="121">
        <v>610179.36104100011</v>
      </c>
      <c r="J15" s="121">
        <v>68683.978309999991</v>
      </c>
      <c r="K15" s="121">
        <v>2147608.3602200006</v>
      </c>
      <c r="L15" s="121">
        <v>1247928.092991</v>
      </c>
      <c r="M15" s="121">
        <v>3464220.4315210008</v>
      </c>
    </row>
    <row r="16" spans="1:13" s="143" customFormat="1" ht="15" customHeight="1" x14ac:dyDescent="0.35">
      <c r="A16" s="120" t="s">
        <v>242</v>
      </c>
      <c r="B16" s="121">
        <v>1250.40102</v>
      </c>
      <c r="C16" s="121">
        <v>92678.738991199963</v>
      </c>
      <c r="D16" s="121">
        <v>231803.81414999996</v>
      </c>
      <c r="E16" s="121">
        <v>325732.95416119992</v>
      </c>
      <c r="F16" s="121">
        <v>250.70534000000001</v>
      </c>
      <c r="G16" s="121">
        <v>21771.610980000005</v>
      </c>
      <c r="H16" s="121">
        <v>133044.23534000001</v>
      </c>
      <c r="I16" s="121">
        <v>155066.55166</v>
      </c>
      <c r="J16" s="121">
        <v>313.75891000000001</v>
      </c>
      <c r="K16" s="121">
        <v>93078.82061000001</v>
      </c>
      <c r="L16" s="121">
        <v>329186.48424999992</v>
      </c>
      <c r="M16" s="121">
        <v>422579.06377000001</v>
      </c>
    </row>
    <row r="17" spans="1:13" s="143" customFormat="1" ht="15" customHeight="1" x14ac:dyDescent="0.35">
      <c r="A17" s="120" t="s">
        <v>243</v>
      </c>
      <c r="B17" s="121">
        <v>1496.6229899999998</v>
      </c>
      <c r="C17" s="121">
        <v>383561.60153580009</v>
      </c>
      <c r="D17" s="121">
        <v>1296270.9885934002</v>
      </c>
      <c r="E17" s="121">
        <v>1681329.2131192002</v>
      </c>
      <c r="F17" s="121">
        <v>1345.1070899999997</v>
      </c>
      <c r="G17" s="121">
        <v>24204.108605200003</v>
      </c>
      <c r="H17" s="121">
        <v>170164.65375239996</v>
      </c>
      <c r="I17" s="121">
        <v>195713.86944759995</v>
      </c>
      <c r="J17" s="121">
        <v>1447.8906499999998</v>
      </c>
      <c r="K17" s="121">
        <v>188635.93890999997</v>
      </c>
      <c r="L17" s="121">
        <v>888227.1267799997</v>
      </c>
      <c r="M17" s="121">
        <v>1078310.9563399996</v>
      </c>
    </row>
    <row r="18" spans="1:13" s="143" customFormat="1" ht="15" customHeight="1" x14ac:dyDescent="0.35">
      <c r="A18" s="120" t="s">
        <v>244</v>
      </c>
      <c r="B18" s="121">
        <v>14013.8</v>
      </c>
      <c r="C18" s="121">
        <v>53847.573779999992</v>
      </c>
      <c r="D18" s="121">
        <v>56713.076300000001</v>
      </c>
      <c r="E18" s="121">
        <v>124574.45008</v>
      </c>
      <c r="F18" s="121">
        <v>13652.58136</v>
      </c>
      <c r="G18" s="121">
        <v>22444.945489999998</v>
      </c>
      <c r="H18" s="121">
        <v>32387.764460000002</v>
      </c>
      <c r="I18" s="121">
        <v>68485.291310000001</v>
      </c>
      <c r="J18" s="121">
        <v>10.65</v>
      </c>
      <c r="K18" s="121">
        <v>859.77316000000008</v>
      </c>
      <c r="L18" s="121">
        <v>544.66743000000008</v>
      </c>
      <c r="M18" s="121">
        <v>1415.09059</v>
      </c>
    </row>
    <row r="19" spans="1:13" s="143" customFormat="1" ht="15" customHeight="1" x14ac:dyDescent="0.35">
      <c r="A19" s="120" t="s">
        <v>245</v>
      </c>
      <c r="B19" s="121">
        <v>9289.570270000002</v>
      </c>
      <c r="C19" s="121">
        <v>398365.73603560001</v>
      </c>
      <c r="D19" s="121">
        <v>1199815.5691115996</v>
      </c>
      <c r="E19" s="121">
        <v>1607470.8754171997</v>
      </c>
      <c r="F19" s="121">
        <v>10084.24345</v>
      </c>
      <c r="G19" s="121">
        <v>33562.425974199992</v>
      </c>
      <c r="H19" s="121">
        <v>771411.92412679992</v>
      </c>
      <c r="I19" s="121">
        <v>815058.59355099988</v>
      </c>
      <c r="J19" s="121">
        <v>19103.496329999998</v>
      </c>
      <c r="K19" s="121">
        <v>30550.529440000002</v>
      </c>
      <c r="L19" s="121">
        <v>198212.50300380006</v>
      </c>
      <c r="M19" s="121">
        <v>247866.52877380006</v>
      </c>
    </row>
    <row r="20" spans="1:13" s="143" customFormat="1" ht="15" customHeight="1" x14ac:dyDescent="0.35">
      <c r="A20" s="120" t="s">
        <v>246</v>
      </c>
      <c r="B20" s="121">
        <v>4.45932</v>
      </c>
      <c r="C20" s="121">
        <v>3570.6565599999999</v>
      </c>
      <c r="D20" s="121">
        <v>1058.05666</v>
      </c>
      <c r="E20" s="121">
        <v>4633.1725400000005</v>
      </c>
      <c r="F20" s="121">
        <v>0</v>
      </c>
      <c r="G20" s="121">
        <v>5333.3342199999997</v>
      </c>
      <c r="H20" s="121">
        <v>325.43040000000002</v>
      </c>
      <c r="I20" s="121">
        <v>5658.7646199999999</v>
      </c>
      <c r="J20" s="121">
        <v>40</v>
      </c>
      <c r="K20" s="121">
        <v>327.59327000000008</v>
      </c>
      <c r="L20" s="121">
        <v>2046.2143500000002</v>
      </c>
      <c r="M20" s="121">
        <v>2413.80762</v>
      </c>
    </row>
    <row r="21" spans="1:13" s="143" customFormat="1" ht="15" customHeight="1" x14ac:dyDescent="0.35">
      <c r="A21" s="120" t="s">
        <v>247</v>
      </c>
      <c r="B21" s="121">
        <v>102.30959</v>
      </c>
      <c r="C21" s="121">
        <v>34867.90453</v>
      </c>
      <c r="D21" s="121">
        <v>7907.6008099999999</v>
      </c>
      <c r="E21" s="121">
        <v>42877.814930000008</v>
      </c>
      <c r="F21" s="121">
        <v>0</v>
      </c>
      <c r="G21" s="121">
        <v>951.66756999999996</v>
      </c>
      <c r="H21" s="121">
        <v>5270.4347100000005</v>
      </c>
      <c r="I21" s="121">
        <v>6222.102280000001</v>
      </c>
      <c r="J21" s="121">
        <v>96.86</v>
      </c>
      <c r="K21" s="121">
        <v>1159.88015</v>
      </c>
      <c r="L21" s="121">
        <v>1968.25803</v>
      </c>
      <c r="M21" s="121">
        <v>3224.9981799999996</v>
      </c>
    </row>
    <row r="22" spans="1:13" s="143" customFormat="1" ht="15" customHeight="1" x14ac:dyDescent="0.35">
      <c r="A22" s="120" t="s">
        <v>248</v>
      </c>
      <c r="B22" s="121">
        <v>371.88470000000001</v>
      </c>
      <c r="C22" s="121">
        <v>86209.228749999995</v>
      </c>
      <c r="D22" s="121">
        <v>194920.23114000005</v>
      </c>
      <c r="E22" s="121">
        <v>281501.34459000005</v>
      </c>
      <c r="F22" s="121">
        <v>438.96866</v>
      </c>
      <c r="G22" s="121">
        <v>78844.004996800053</v>
      </c>
      <c r="H22" s="121">
        <v>127197.08901360002</v>
      </c>
      <c r="I22" s="121">
        <v>206480.06267040008</v>
      </c>
      <c r="J22" s="121">
        <v>827.42853999999988</v>
      </c>
      <c r="K22" s="121">
        <v>24314.466790000002</v>
      </c>
      <c r="L22" s="121">
        <v>67002.504300000015</v>
      </c>
      <c r="M22" s="121">
        <v>92144.399630000014</v>
      </c>
    </row>
    <row r="23" spans="1:13" s="143" customFormat="1" ht="15" customHeight="1" x14ac:dyDescent="0.35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</row>
    <row r="24" spans="1:13" s="143" customFormat="1" ht="15" customHeight="1" x14ac:dyDescent="0.35">
      <c r="A24" s="120" t="s">
        <v>250</v>
      </c>
      <c r="B24" s="121">
        <v>0</v>
      </c>
      <c r="C24" s="121">
        <v>20.652839999999998</v>
      </c>
      <c r="D24" s="121">
        <v>0</v>
      </c>
      <c r="E24" s="121">
        <v>20.652839999999998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</row>
    <row r="25" spans="1:13" s="144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492.70971000000003</v>
      </c>
      <c r="H25" s="121">
        <v>257.36410000000001</v>
      </c>
      <c r="I25" s="121">
        <v>750.07381000000009</v>
      </c>
      <c r="J25" s="121">
        <v>8.2319999999999993</v>
      </c>
      <c r="K25" s="121">
        <v>7.6470000000000002</v>
      </c>
      <c r="L25" s="121">
        <v>0</v>
      </c>
      <c r="M25" s="121">
        <v>15.879</v>
      </c>
    </row>
    <row r="26" spans="1:13" s="144" customFormat="1" ht="15" customHeight="1" x14ac:dyDescent="0.25">
      <c r="A26" s="123" t="s">
        <v>264</v>
      </c>
      <c r="B26" s="124">
        <v>560053.33049000008</v>
      </c>
      <c r="C26" s="124">
        <v>7102255.5017014006</v>
      </c>
      <c r="D26" s="124">
        <v>12144546.525272604</v>
      </c>
      <c r="E26" s="124">
        <v>19806855.357464004</v>
      </c>
      <c r="F26" s="124">
        <v>312397.89844960003</v>
      </c>
      <c r="G26" s="124">
        <v>1181578.3412984002</v>
      </c>
      <c r="H26" s="124">
        <v>2813190.6880757995</v>
      </c>
      <c r="I26" s="124">
        <v>4307166.9278237997</v>
      </c>
      <c r="J26" s="124">
        <v>392577.45071</v>
      </c>
      <c r="K26" s="124">
        <v>3972156.0012500007</v>
      </c>
      <c r="L26" s="124">
        <v>6535931.1816499997</v>
      </c>
      <c r="M26" s="124">
        <v>10900664.633610001</v>
      </c>
    </row>
    <row r="27" spans="1:13" ht="15" customHeight="1" thickBot="1" x14ac:dyDescent="0.25">
      <c r="A27" s="127"/>
      <c r="B27" s="145"/>
      <c r="C27" s="129"/>
      <c r="D27" s="129"/>
      <c r="E27" s="129"/>
      <c r="F27" s="129"/>
      <c r="G27" s="129"/>
      <c r="H27" s="129"/>
      <c r="I27" s="129"/>
      <c r="J27" s="145"/>
      <c r="K27" s="145"/>
      <c r="L27" s="145"/>
      <c r="M27" s="145"/>
    </row>
    <row r="28" spans="1:13" s="147" customFormat="1" ht="15" customHeight="1" thickTop="1" x14ac:dyDescent="0.3">
      <c r="A28" s="131" t="s">
        <v>254</v>
      </c>
      <c r="B28" s="131"/>
      <c r="C28" s="131"/>
      <c r="D28" s="122"/>
      <c r="E28" s="122"/>
      <c r="F28" s="122"/>
      <c r="G28" s="122"/>
      <c r="H28" s="122"/>
      <c r="I28" s="122"/>
      <c r="J28" s="38"/>
      <c r="K28" s="38"/>
      <c r="L28" s="38"/>
      <c r="M28" s="38"/>
    </row>
    <row r="29" spans="1:13" ht="15" customHeight="1" x14ac:dyDescent="0.2">
      <c r="A29" s="131" t="s">
        <v>269</v>
      </c>
      <c r="B29" s="131"/>
      <c r="C29" s="131"/>
      <c r="D29" s="121"/>
      <c r="E29" s="121"/>
      <c r="F29" s="121"/>
      <c r="G29" s="121"/>
      <c r="H29" s="121"/>
      <c r="I29" s="121"/>
      <c r="J29" s="38"/>
      <c r="K29" s="38"/>
      <c r="L29" s="38"/>
      <c r="M29" s="38"/>
    </row>
    <row r="30" spans="1:13" ht="15" customHeight="1" x14ac:dyDescent="0.2">
      <c r="A30" s="132"/>
      <c r="B30" s="120"/>
      <c r="C30" s="121"/>
      <c r="D30" s="121"/>
      <c r="E30" s="121"/>
      <c r="F30" s="121"/>
      <c r="G30" s="121"/>
      <c r="H30" s="121"/>
      <c r="I30" s="121"/>
      <c r="J30" s="38"/>
      <c r="K30" s="38"/>
      <c r="L30" s="38"/>
      <c r="M30" s="38"/>
    </row>
    <row r="31" spans="1:13" ht="15" customHeight="1" x14ac:dyDescent="0.2">
      <c r="A31" s="115"/>
      <c r="B31" s="120"/>
      <c r="C31" s="121"/>
      <c r="D31" s="121"/>
      <c r="E31" s="121"/>
      <c r="F31" s="121"/>
      <c r="G31" s="121"/>
      <c r="H31" s="121"/>
      <c r="I31" s="121"/>
      <c r="J31" s="38"/>
      <c r="K31" s="38"/>
      <c r="L31" s="38"/>
      <c r="M31" s="38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3" right="0.79" top="0.61" bottom="0.67" header="0.5" footer="0.5"/>
  <pageSetup scale="31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11E7D-3EF1-4EFA-92DE-F6E228258C6B}">
  <sheetPr>
    <pageSetUpPr fitToPage="1"/>
  </sheetPr>
  <dimension ref="A1:E31"/>
  <sheetViews>
    <sheetView zoomScaleNormal="100" workbookViewId="0">
      <selection sqref="A1:E31"/>
    </sheetView>
  </sheetViews>
  <sheetFormatPr defaultColWidth="11.42578125" defaultRowHeight="12.75" x14ac:dyDescent="0.2"/>
  <cols>
    <col min="1" max="1" width="81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11.140625" style="116" customWidth="1"/>
    <col min="6" max="256" width="11.42578125" style="116"/>
    <col min="257" max="257" width="81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11.140625" style="116" customWidth="1"/>
    <col min="262" max="512" width="11.42578125" style="116"/>
    <col min="513" max="513" width="81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11.140625" style="116" customWidth="1"/>
    <col min="518" max="768" width="11.42578125" style="116"/>
    <col min="769" max="769" width="81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11.140625" style="116" customWidth="1"/>
    <col min="774" max="1024" width="11.42578125" style="116"/>
    <col min="1025" max="1025" width="81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11.140625" style="116" customWidth="1"/>
    <col min="1030" max="1280" width="11.42578125" style="116"/>
    <col min="1281" max="1281" width="81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11.140625" style="116" customWidth="1"/>
    <col min="1286" max="1536" width="11.42578125" style="116"/>
    <col min="1537" max="1537" width="81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11.140625" style="116" customWidth="1"/>
    <col min="1542" max="1792" width="11.42578125" style="116"/>
    <col min="1793" max="1793" width="81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11.140625" style="116" customWidth="1"/>
    <col min="1798" max="2048" width="11.42578125" style="116"/>
    <col min="2049" max="2049" width="81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11.140625" style="116" customWidth="1"/>
    <col min="2054" max="2304" width="11.42578125" style="116"/>
    <col min="2305" max="2305" width="81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11.140625" style="116" customWidth="1"/>
    <col min="2310" max="2560" width="11.42578125" style="116"/>
    <col min="2561" max="2561" width="81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11.140625" style="116" customWidth="1"/>
    <col min="2566" max="2816" width="11.42578125" style="116"/>
    <col min="2817" max="2817" width="81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11.140625" style="116" customWidth="1"/>
    <col min="2822" max="3072" width="11.42578125" style="116"/>
    <col min="3073" max="3073" width="81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11.140625" style="116" customWidth="1"/>
    <col min="3078" max="3328" width="11.42578125" style="116"/>
    <col min="3329" max="3329" width="81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11.140625" style="116" customWidth="1"/>
    <col min="3334" max="3584" width="11.42578125" style="116"/>
    <col min="3585" max="3585" width="81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11.140625" style="116" customWidth="1"/>
    <col min="3590" max="3840" width="11.42578125" style="116"/>
    <col min="3841" max="3841" width="81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11.140625" style="116" customWidth="1"/>
    <col min="3846" max="4096" width="11.42578125" style="116"/>
    <col min="4097" max="4097" width="81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11.140625" style="116" customWidth="1"/>
    <col min="4102" max="4352" width="11.42578125" style="116"/>
    <col min="4353" max="4353" width="81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11.140625" style="116" customWidth="1"/>
    <col min="4358" max="4608" width="11.42578125" style="116"/>
    <col min="4609" max="4609" width="81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11.140625" style="116" customWidth="1"/>
    <col min="4614" max="4864" width="11.42578125" style="116"/>
    <col min="4865" max="4865" width="81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11.140625" style="116" customWidth="1"/>
    <col min="4870" max="5120" width="11.42578125" style="116"/>
    <col min="5121" max="5121" width="81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11.140625" style="116" customWidth="1"/>
    <col min="5126" max="5376" width="11.42578125" style="116"/>
    <col min="5377" max="5377" width="81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11.140625" style="116" customWidth="1"/>
    <col min="5382" max="5632" width="11.42578125" style="116"/>
    <col min="5633" max="5633" width="81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11.140625" style="116" customWidth="1"/>
    <col min="5638" max="5888" width="11.42578125" style="116"/>
    <col min="5889" max="5889" width="81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11.140625" style="116" customWidth="1"/>
    <col min="5894" max="6144" width="11.42578125" style="116"/>
    <col min="6145" max="6145" width="81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11.140625" style="116" customWidth="1"/>
    <col min="6150" max="6400" width="11.42578125" style="116"/>
    <col min="6401" max="6401" width="81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11.140625" style="116" customWidth="1"/>
    <col min="6406" max="6656" width="11.42578125" style="116"/>
    <col min="6657" max="6657" width="81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11.140625" style="116" customWidth="1"/>
    <col min="6662" max="6912" width="11.42578125" style="116"/>
    <col min="6913" max="6913" width="81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11.140625" style="116" customWidth="1"/>
    <col min="6918" max="7168" width="11.42578125" style="116"/>
    <col min="7169" max="7169" width="81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11.140625" style="116" customWidth="1"/>
    <col min="7174" max="7424" width="11.42578125" style="116"/>
    <col min="7425" max="7425" width="81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11.140625" style="116" customWidth="1"/>
    <col min="7430" max="7680" width="11.42578125" style="116"/>
    <col min="7681" max="7681" width="81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11.140625" style="116" customWidth="1"/>
    <col min="7686" max="7936" width="11.42578125" style="116"/>
    <col min="7937" max="7937" width="81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11.140625" style="116" customWidth="1"/>
    <col min="7942" max="8192" width="11.42578125" style="116"/>
    <col min="8193" max="8193" width="81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11.140625" style="116" customWidth="1"/>
    <col min="8198" max="8448" width="11.42578125" style="116"/>
    <col min="8449" max="8449" width="81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11.140625" style="116" customWidth="1"/>
    <col min="8454" max="8704" width="11.42578125" style="116"/>
    <col min="8705" max="8705" width="81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11.140625" style="116" customWidth="1"/>
    <col min="8710" max="8960" width="11.42578125" style="116"/>
    <col min="8961" max="8961" width="81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11.140625" style="116" customWidth="1"/>
    <col min="8966" max="9216" width="11.42578125" style="116"/>
    <col min="9217" max="9217" width="81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11.140625" style="116" customWidth="1"/>
    <col min="9222" max="9472" width="11.42578125" style="116"/>
    <col min="9473" max="9473" width="81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11.140625" style="116" customWidth="1"/>
    <col min="9478" max="9728" width="11.42578125" style="116"/>
    <col min="9729" max="9729" width="81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11.140625" style="116" customWidth="1"/>
    <col min="9734" max="9984" width="11.42578125" style="116"/>
    <col min="9985" max="9985" width="81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11.140625" style="116" customWidth="1"/>
    <col min="9990" max="10240" width="11.42578125" style="116"/>
    <col min="10241" max="10241" width="81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11.140625" style="116" customWidth="1"/>
    <col min="10246" max="10496" width="11.42578125" style="116"/>
    <col min="10497" max="10497" width="81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11.140625" style="116" customWidth="1"/>
    <col min="10502" max="10752" width="11.42578125" style="116"/>
    <col min="10753" max="10753" width="81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11.140625" style="116" customWidth="1"/>
    <col min="10758" max="11008" width="11.42578125" style="116"/>
    <col min="11009" max="11009" width="81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11.140625" style="116" customWidth="1"/>
    <col min="11014" max="11264" width="11.42578125" style="116"/>
    <col min="11265" max="11265" width="81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11.140625" style="116" customWidth="1"/>
    <col min="11270" max="11520" width="11.42578125" style="116"/>
    <col min="11521" max="11521" width="81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11.140625" style="116" customWidth="1"/>
    <col min="11526" max="11776" width="11.42578125" style="116"/>
    <col min="11777" max="11777" width="81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11.140625" style="116" customWidth="1"/>
    <col min="11782" max="12032" width="11.42578125" style="116"/>
    <col min="12033" max="12033" width="81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11.140625" style="116" customWidth="1"/>
    <col min="12038" max="12288" width="11.42578125" style="116"/>
    <col min="12289" max="12289" width="81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11.140625" style="116" customWidth="1"/>
    <col min="12294" max="12544" width="11.42578125" style="116"/>
    <col min="12545" max="12545" width="81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11.140625" style="116" customWidth="1"/>
    <col min="12550" max="12800" width="11.42578125" style="116"/>
    <col min="12801" max="12801" width="81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11.140625" style="116" customWidth="1"/>
    <col min="12806" max="13056" width="11.42578125" style="116"/>
    <col min="13057" max="13057" width="81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11.140625" style="116" customWidth="1"/>
    <col min="13062" max="13312" width="11.42578125" style="116"/>
    <col min="13313" max="13313" width="81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11.140625" style="116" customWidth="1"/>
    <col min="13318" max="13568" width="11.42578125" style="116"/>
    <col min="13569" max="13569" width="81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11.140625" style="116" customWidth="1"/>
    <col min="13574" max="13824" width="11.42578125" style="116"/>
    <col min="13825" max="13825" width="81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11.140625" style="116" customWidth="1"/>
    <col min="13830" max="14080" width="11.42578125" style="116"/>
    <col min="14081" max="14081" width="81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11.140625" style="116" customWidth="1"/>
    <col min="14086" max="14336" width="11.42578125" style="116"/>
    <col min="14337" max="14337" width="81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11.140625" style="116" customWidth="1"/>
    <col min="14342" max="14592" width="11.42578125" style="116"/>
    <col min="14593" max="14593" width="81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11.140625" style="116" customWidth="1"/>
    <col min="14598" max="14848" width="11.42578125" style="116"/>
    <col min="14849" max="14849" width="81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11.140625" style="116" customWidth="1"/>
    <col min="14854" max="15104" width="11.42578125" style="116"/>
    <col min="15105" max="15105" width="81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11.140625" style="116" customWidth="1"/>
    <col min="15110" max="15360" width="11.42578125" style="116"/>
    <col min="15361" max="15361" width="81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11.140625" style="116" customWidth="1"/>
    <col min="15366" max="15616" width="11.42578125" style="116"/>
    <col min="15617" max="15617" width="81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11.140625" style="116" customWidth="1"/>
    <col min="15622" max="15872" width="11.42578125" style="116"/>
    <col min="15873" max="15873" width="81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11.140625" style="116" customWidth="1"/>
    <col min="15878" max="16128" width="11.42578125" style="116"/>
    <col min="16129" max="16129" width="81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11.140625" style="116" customWidth="1"/>
    <col min="16134" max="16384" width="11.42578125" style="116"/>
  </cols>
  <sheetData>
    <row r="1" spans="1:5" s="134" customFormat="1" ht="30" customHeight="1" x14ac:dyDescent="0.3">
      <c r="A1" s="405" t="s">
        <v>158</v>
      </c>
      <c r="B1" s="405"/>
      <c r="C1" s="405"/>
      <c r="D1" s="405"/>
      <c r="E1" s="405"/>
    </row>
    <row r="2" spans="1:5" s="134" customFormat="1" ht="15" customHeight="1" x14ac:dyDescent="0.3">
      <c r="A2" s="381" t="s">
        <v>258</v>
      </c>
      <c r="B2" s="381"/>
      <c r="C2" s="381"/>
      <c r="D2" s="381"/>
      <c r="E2" s="381"/>
    </row>
    <row r="3" spans="1:5" s="134" customFormat="1" ht="15" customHeight="1" x14ac:dyDescent="0.3">
      <c r="A3" s="381" t="s">
        <v>2</v>
      </c>
      <c r="B3" s="381"/>
      <c r="C3" s="381"/>
      <c r="D3" s="381"/>
      <c r="E3" s="381"/>
    </row>
    <row r="4" spans="1:5" s="135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15"/>
      <c r="B5" s="148"/>
      <c r="C5" s="148"/>
      <c r="D5" s="38"/>
      <c r="E5" s="38"/>
    </row>
    <row r="6" spans="1:5" s="137" customFormat="1" ht="15" customHeight="1" x14ac:dyDescent="0.4">
      <c r="A6" s="136"/>
      <c r="B6" s="406" t="s">
        <v>234</v>
      </c>
      <c r="C6" s="406"/>
      <c r="D6" s="406"/>
      <c r="E6" s="406"/>
    </row>
    <row r="7" spans="1:5" s="141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</row>
    <row r="8" spans="1:5" s="143" customFormat="1" ht="15" customHeight="1" x14ac:dyDescent="0.35">
      <c r="A8" s="120" t="s">
        <v>235</v>
      </c>
      <c r="B8" s="121">
        <v>2315360.69802</v>
      </c>
      <c r="C8" s="121">
        <v>8115440.3522444014</v>
      </c>
      <c r="D8" s="121">
        <v>14158260.438505797</v>
      </c>
      <c r="E8" s="121">
        <v>24589061.488770202</v>
      </c>
    </row>
    <row r="9" spans="1:5" s="143" customFormat="1" ht="15" customHeight="1" x14ac:dyDescent="0.35">
      <c r="A9" s="120" t="s">
        <v>236</v>
      </c>
      <c r="B9" s="121">
        <v>329579.34697000001</v>
      </c>
      <c r="C9" s="121">
        <v>213690.72472000003</v>
      </c>
      <c r="D9" s="121">
        <v>197551.59440999996</v>
      </c>
      <c r="E9" s="121">
        <v>740821.66610000003</v>
      </c>
    </row>
    <row r="10" spans="1:5" s="143" customFormat="1" ht="15" customHeight="1" x14ac:dyDescent="0.35">
      <c r="A10" s="120" t="s">
        <v>237</v>
      </c>
      <c r="B10" s="121">
        <v>186089.13288379999</v>
      </c>
      <c r="C10" s="121">
        <v>425604.00994859997</v>
      </c>
      <c r="D10" s="121">
        <v>20703.490410000002</v>
      </c>
      <c r="E10" s="121">
        <v>632396.63324240001</v>
      </c>
    </row>
    <row r="11" spans="1:5" s="143" customFormat="1" ht="15" customHeight="1" x14ac:dyDescent="0.35">
      <c r="A11" s="120" t="s">
        <v>238</v>
      </c>
      <c r="B11" s="121">
        <v>1013866.6679908</v>
      </c>
      <c r="C11" s="121">
        <v>549855.41011140007</v>
      </c>
      <c r="D11" s="121">
        <v>373287.96034000005</v>
      </c>
      <c r="E11" s="121">
        <v>1937010.0384422</v>
      </c>
    </row>
    <row r="12" spans="1:5" s="143" customFormat="1" ht="15" customHeight="1" x14ac:dyDescent="0.35">
      <c r="A12" s="120" t="s">
        <v>239</v>
      </c>
      <c r="B12" s="121">
        <v>8322234.6949774008</v>
      </c>
      <c r="C12" s="121">
        <v>17501590.600592203</v>
      </c>
      <c r="D12" s="121">
        <v>18725757.678055201</v>
      </c>
      <c r="E12" s="121">
        <v>44549582.973624811</v>
      </c>
    </row>
    <row r="13" spans="1:5" s="143" customFormat="1" ht="15" customHeight="1" x14ac:dyDescent="0.35">
      <c r="A13" s="120" t="s">
        <v>240</v>
      </c>
      <c r="B13" s="121">
        <v>589019.55355999991</v>
      </c>
      <c r="C13" s="121">
        <v>644976.08609000035</v>
      </c>
      <c r="D13" s="121">
        <v>3966450.2278299998</v>
      </c>
      <c r="E13" s="121">
        <v>5200445.8674799986</v>
      </c>
    </row>
    <row r="14" spans="1:5" s="143" customFormat="1" ht="15" customHeight="1" x14ac:dyDescent="0.35">
      <c r="A14" s="120" t="s">
        <v>182</v>
      </c>
      <c r="B14" s="121">
        <v>2806229.0675416002</v>
      </c>
      <c r="C14" s="121">
        <v>9513109.4865867998</v>
      </c>
      <c r="D14" s="121">
        <v>21440119.377386797</v>
      </c>
      <c r="E14" s="121">
        <v>33759457.931515202</v>
      </c>
    </row>
    <row r="15" spans="1:5" s="143" customFormat="1" ht="15" customHeight="1" x14ac:dyDescent="0.35">
      <c r="A15" s="120" t="s">
        <v>241</v>
      </c>
      <c r="B15" s="121">
        <v>5208192.1061346</v>
      </c>
      <c r="C15" s="121">
        <v>14547704.674272001</v>
      </c>
      <c r="D15" s="121">
        <v>14401905.478433801</v>
      </c>
      <c r="E15" s="121">
        <v>34157802.258840397</v>
      </c>
    </row>
    <row r="16" spans="1:5" s="143" customFormat="1" ht="15" customHeight="1" x14ac:dyDescent="0.35">
      <c r="A16" s="120" t="s">
        <v>242</v>
      </c>
      <c r="B16" s="121">
        <v>77836.982349999991</v>
      </c>
      <c r="C16" s="121">
        <v>953795.97969800001</v>
      </c>
      <c r="D16" s="121">
        <v>2177060.4797279998</v>
      </c>
      <c r="E16" s="121">
        <v>3208693.4417759995</v>
      </c>
    </row>
    <row r="17" spans="1:5" s="143" customFormat="1" ht="15" customHeight="1" x14ac:dyDescent="0.35">
      <c r="A17" s="120" t="s">
        <v>243</v>
      </c>
      <c r="B17" s="121">
        <v>362469.33908020006</v>
      </c>
      <c r="C17" s="121">
        <v>2088173.3567458</v>
      </c>
      <c r="D17" s="121">
        <v>5082893.4390013991</v>
      </c>
      <c r="E17" s="121">
        <v>7533536.1348273996</v>
      </c>
    </row>
    <row r="18" spans="1:5" s="143" customFormat="1" ht="15" customHeight="1" x14ac:dyDescent="0.35">
      <c r="A18" s="120" t="s">
        <v>244</v>
      </c>
      <c r="B18" s="121">
        <v>1309335.3674626001</v>
      </c>
      <c r="C18" s="121">
        <v>2084170.2337794001</v>
      </c>
      <c r="D18" s="121">
        <v>1305869.0489093999</v>
      </c>
      <c r="E18" s="121">
        <v>4699374.6501513999</v>
      </c>
    </row>
    <row r="19" spans="1:5" s="143" customFormat="1" ht="15" customHeight="1" x14ac:dyDescent="0.35">
      <c r="A19" s="120" t="s">
        <v>245</v>
      </c>
      <c r="B19" s="121">
        <v>1110144.6806752002</v>
      </c>
      <c r="C19" s="121">
        <v>2460121.1610880001</v>
      </c>
      <c r="D19" s="121">
        <v>46854960.502647191</v>
      </c>
      <c r="E19" s="121">
        <v>50425226.344410405</v>
      </c>
    </row>
    <row r="20" spans="1:5" s="143" customFormat="1" ht="15" customHeight="1" x14ac:dyDescent="0.35">
      <c r="A20" s="120" t="s">
        <v>246</v>
      </c>
      <c r="B20" s="121">
        <v>1162.20225</v>
      </c>
      <c r="C20" s="121">
        <v>104395.25705000003</v>
      </c>
      <c r="D20" s="121">
        <v>2576927.1090199999</v>
      </c>
      <c r="E20" s="121">
        <v>2682484.5683200001</v>
      </c>
    </row>
    <row r="21" spans="1:5" s="143" customFormat="1" ht="15" customHeight="1" x14ac:dyDescent="0.35">
      <c r="A21" s="120" t="s">
        <v>247</v>
      </c>
      <c r="B21" s="121">
        <v>22085.582800000004</v>
      </c>
      <c r="C21" s="121">
        <v>84905.446815400006</v>
      </c>
      <c r="D21" s="121">
        <v>348799.75959999999</v>
      </c>
      <c r="E21" s="121">
        <v>455790.78921539994</v>
      </c>
    </row>
    <row r="22" spans="1:5" s="143" customFormat="1" ht="15" customHeight="1" x14ac:dyDescent="0.35">
      <c r="A22" s="120" t="s">
        <v>248</v>
      </c>
      <c r="B22" s="121">
        <v>81424.330145999993</v>
      </c>
      <c r="C22" s="121">
        <v>925015.85677300009</v>
      </c>
      <c r="D22" s="121">
        <v>4648420.4004859999</v>
      </c>
      <c r="E22" s="121">
        <v>5654860.5874050008</v>
      </c>
    </row>
    <row r="23" spans="1:5" s="143" customFormat="1" ht="15" customHeight="1" x14ac:dyDescent="0.35">
      <c r="A23" s="120" t="s">
        <v>249</v>
      </c>
      <c r="B23" s="121">
        <v>171.35219000000001</v>
      </c>
      <c r="C23" s="121">
        <v>13706.621070000001</v>
      </c>
      <c r="D23" s="121">
        <v>4443.3468599999997</v>
      </c>
      <c r="E23" s="121">
        <v>18321.32012</v>
      </c>
    </row>
    <row r="24" spans="1:5" s="143" customFormat="1" ht="15" customHeight="1" x14ac:dyDescent="0.35">
      <c r="A24" s="120" t="s">
        <v>250</v>
      </c>
      <c r="B24" s="121">
        <v>0</v>
      </c>
      <c r="C24" s="121">
        <v>142.05445</v>
      </c>
      <c r="D24" s="121">
        <v>69.45</v>
      </c>
      <c r="E24" s="121">
        <v>211.50444999999999</v>
      </c>
    </row>
    <row r="25" spans="1:5" s="144" customFormat="1" ht="15" customHeight="1" x14ac:dyDescent="0.25">
      <c r="A25" s="120" t="s">
        <v>251</v>
      </c>
      <c r="B25" s="121">
        <v>30.41311</v>
      </c>
      <c r="C25" s="121">
        <v>843.79875000000004</v>
      </c>
      <c r="D25" s="121">
        <v>1008.8081</v>
      </c>
      <c r="E25" s="121">
        <v>1883.0199599999999</v>
      </c>
    </row>
    <row r="26" spans="1:5" s="144" customFormat="1" ht="15" customHeight="1" x14ac:dyDescent="0.25">
      <c r="A26" s="123" t="s">
        <v>264</v>
      </c>
      <c r="B26" s="124">
        <v>23735231.518142201</v>
      </c>
      <c r="C26" s="124">
        <v>60227241.110785</v>
      </c>
      <c r="D26" s="124">
        <v>136284488.58972353</v>
      </c>
      <c r="E26" s="124">
        <v>220246961.21865076</v>
      </c>
    </row>
    <row r="27" spans="1:5" ht="15" customHeight="1" thickBot="1" x14ac:dyDescent="0.25">
      <c r="A27" s="127"/>
      <c r="B27" s="145"/>
      <c r="C27" s="129"/>
      <c r="D27" s="129"/>
      <c r="E27" s="129"/>
    </row>
    <row r="28" spans="1:5" s="147" customFormat="1" ht="15" customHeight="1" thickTop="1" x14ac:dyDescent="0.3">
      <c r="A28" s="131" t="s">
        <v>254</v>
      </c>
      <c r="B28" s="47"/>
      <c r="C28" s="122"/>
      <c r="D28" s="122"/>
      <c r="E28" s="122"/>
    </row>
    <row r="29" spans="1:5" ht="15" customHeight="1" x14ac:dyDescent="0.2">
      <c r="A29" s="131" t="s">
        <v>269</v>
      </c>
      <c r="B29" s="120"/>
      <c r="C29" s="121"/>
      <c r="D29" s="121"/>
      <c r="E29" s="121"/>
    </row>
    <row r="30" spans="1:5" ht="15" customHeight="1" x14ac:dyDescent="0.2">
      <c r="A30" s="132"/>
      <c r="B30" s="120"/>
      <c r="C30" s="121"/>
      <c r="D30" s="121"/>
      <c r="E30" s="121"/>
    </row>
    <row r="31" spans="1:5" ht="15" customHeight="1" x14ac:dyDescent="0.2">
      <c r="A31" s="115"/>
      <c r="B31" s="120"/>
      <c r="C31" s="121"/>
      <c r="D31" s="121"/>
      <c r="E31" s="121"/>
    </row>
  </sheetData>
  <mergeCells count="5">
    <mergeCell ref="A1:E1"/>
    <mergeCell ref="A2:E2"/>
    <mergeCell ref="A3:E3"/>
    <mergeCell ref="A4:E4"/>
    <mergeCell ref="B6:E6"/>
  </mergeCells>
  <pageMargins left="0.93" right="0.79" top="0.61" bottom="0.67" header="0.5" footer="0.5"/>
  <pageSetup scale="31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186C1-E5BE-4363-8CDB-15A4EED2FAF7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270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70</v>
      </c>
      <c r="C6" s="406"/>
      <c r="D6" s="406"/>
      <c r="E6" s="406"/>
      <c r="F6" s="406"/>
      <c r="G6" s="406"/>
      <c r="H6" s="406"/>
      <c r="I6" s="406"/>
      <c r="J6" s="406" t="s">
        <v>134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1980899.2017700004</v>
      </c>
      <c r="C8" s="121">
        <v>208961.26699999999</v>
      </c>
      <c r="D8" s="121">
        <v>0</v>
      </c>
      <c r="E8" s="121">
        <v>8990.0148099999988</v>
      </c>
      <c r="F8" s="121">
        <v>8487.7073900000014</v>
      </c>
      <c r="G8" s="121">
        <v>3606.9275693999998</v>
      </c>
      <c r="H8" s="121">
        <v>5415.2102500000001</v>
      </c>
      <c r="I8" s="121">
        <v>2216360.3287894004</v>
      </c>
      <c r="J8" s="121">
        <v>4390251.6996299988</v>
      </c>
      <c r="K8" s="121">
        <v>170066.61426000003</v>
      </c>
      <c r="L8" s="121">
        <v>9426.2706999999991</v>
      </c>
      <c r="M8" s="121">
        <v>1037.61373</v>
      </c>
      <c r="N8" s="121">
        <v>20397.530079999997</v>
      </c>
      <c r="O8" s="121">
        <v>47182.478850000007</v>
      </c>
      <c r="P8" s="121">
        <v>121</v>
      </c>
      <c r="Q8" s="121">
        <v>4638483.207249999</v>
      </c>
    </row>
    <row r="9" spans="1:17" ht="15" customHeight="1" x14ac:dyDescent="0.2">
      <c r="A9" s="142" t="s">
        <v>236</v>
      </c>
      <c r="B9" s="121">
        <v>489.07486999999998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489.07486999999998</v>
      </c>
      <c r="J9" s="121">
        <v>50856.809750000008</v>
      </c>
      <c r="K9" s="121">
        <v>2967.4565900000002</v>
      </c>
      <c r="L9" s="121">
        <v>0</v>
      </c>
      <c r="M9" s="121">
        <v>0</v>
      </c>
      <c r="N9" s="121">
        <v>660.93088999999998</v>
      </c>
      <c r="O9" s="121">
        <v>0</v>
      </c>
      <c r="P9" s="121">
        <v>0</v>
      </c>
      <c r="Q9" s="121">
        <v>54485.197230000012</v>
      </c>
    </row>
    <row r="10" spans="1:17" ht="15" customHeight="1" x14ac:dyDescent="0.2">
      <c r="A10" s="142" t="s">
        <v>237</v>
      </c>
      <c r="B10" s="121">
        <v>0</v>
      </c>
      <c r="C10" s="121">
        <v>9906.1342100000002</v>
      </c>
      <c r="D10" s="121">
        <v>0</v>
      </c>
      <c r="E10" s="121">
        <v>0</v>
      </c>
      <c r="F10" s="121">
        <v>0</v>
      </c>
      <c r="G10" s="121">
        <v>0</v>
      </c>
      <c r="H10" s="121">
        <v>4210.5726037999993</v>
      </c>
      <c r="I10" s="121">
        <v>14116.7068138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946.66449999999998</v>
      </c>
      <c r="P10" s="121">
        <v>33410.870149999995</v>
      </c>
      <c r="Q10" s="121">
        <v>34357.534649999994</v>
      </c>
    </row>
    <row r="11" spans="1:17" ht="15" customHeight="1" x14ac:dyDescent="0.2">
      <c r="A11" s="142" t="s">
        <v>238</v>
      </c>
      <c r="B11" s="121">
        <v>119901.17346999999</v>
      </c>
      <c r="C11" s="121">
        <v>1906.2009200000002</v>
      </c>
      <c r="D11" s="121">
        <v>0</v>
      </c>
      <c r="E11" s="121">
        <v>0</v>
      </c>
      <c r="F11" s="121">
        <v>0</v>
      </c>
      <c r="G11" s="121">
        <v>1967.4708599999999</v>
      </c>
      <c r="H11" s="121">
        <v>22846.69529</v>
      </c>
      <c r="I11" s="121">
        <v>146621.54053999999</v>
      </c>
      <c r="J11" s="121">
        <v>15137.60433</v>
      </c>
      <c r="K11" s="121">
        <v>22349.513160000002</v>
      </c>
      <c r="L11" s="121">
        <v>0</v>
      </c>
      <c r="M11" s="121">
        <v>0</v>
      </c>
      <c r="N11" s="121">
        <v>745.22791140000004</v>
      </c>
      <c r="O11" s="121">
        <v>0</v>
      </c>
      <c r="P11" s="121">
        <v>0</v>
      </c>
      <c r="Q11" s="121">
        <v>38232.345401400002</v>
      </c>
    </row>
    <row r="12" spans="1:17" ht="15" customHeight="1" x14ac:dyDescent="0.2">
      <c r="A12" s="142" t="s">
        <v>239</v>
      </c>
      <c r="B12" s="121">
        <v>3709741.5327599999</v>
      </c>
      <c r="C12" s="121">
        <v>395558.19992999989</v>
      </c>
      <c r="D12" s="121">
        <v>212.86544999999998</v>
      </c>
      <c r="E12" s="121">
        <v>6955.9548478000006</v>
      </c>
      <c r="F12" s="121">
        <v>20333.890600000002</v>
      </c>
      <c r="G12" s="121">
        <v>57097.164870000008</v>
      </c>
      <c r="H12" s="121">
        <v>364488.04859660001</v>
      </c>
      <c r="I12" s="121">
        <v>4554387.6570544001</v>
      </c>
      <c r="J12" s="121">
        <v>4418527.269439999</v>
      </c>
      <c r="K12" s="121">
        <v>1011027.5190799995</v>
      </c>
      <c r="L12" s="121">
        <v>2966.6249099999995</v>
      </c>
      <c r="M12" s="121">
        <v>1696.9551900000006</v>
      </c>
      <c r="N12" s="121">
        <v>39848.873025800014</v>
      </c>
      <c r="O12" s="121">
        <v>72077.428580000007</v>
      </c>
      <c r="P12" s="121">
        <v>138676.85887999999</v>
      </c>
      <c r="Q12" s="121">
        <v>5684821.5291057993</v>
      </c>
    </row>
    <row r="13" spans="1:17" ht="15" customHeight="1" x14ac:dyDescent="0.2">
      <c r="A13" s="142" t="s">
        <v>240</v>
      </c>
      <c r="B13" s="121">
        <v>460877.13711000001</v>
      </c>
      <c r="C13" s="121">
        <v>2279.5556299999998</v>
      </c>
      <c r="D13" s="121">
        <v>0</v>
      </c>
      <c r="E13" s="121">
        <v>0</v>
      </c>
      <c r="F13" s="121">
        <v>0</v>
      </c>
      <c r="G13" s="121">
        <v>0</v>
      </c>
      <c r="H13" s="121">
        <v>337451.60735999997</v>
      </c>
      <c r="I13" s="121">
        <v>800608.30009999999</v>
      </c>
      <c r="J13" s="121">
        <v>1781248.9128400001</v>
      </c>
      <c r="K13" s="121">
        <v>110.38494</v>
      </c>
      <c r="L13" s="121">
        <v>0</v>
      </c>
      <c r="M13" s="121">
        <v>0</v>
      </c>
      <c r="N13" s="121">
        <v>1.0000000000000001E-5</v>
      </c>
      <c r="O13" s="121">
        <v>234.72637</v>
      </c>
      <c r="P13" s="121">
        <v>415149.41297</v>
      </c>
      <c r="Q13" s="121">
        <v>2196743.4371300004</v>
      </c>
    </row>
    <row r="14" spans="1:17" ht="15" customHeight="1" x14ac:dyDescent="0.2">
      <c r="A14" s="142" t="s">
        <v>182</v>
      </c>
      <c r="B14" s="121">
        <v>2446974.9665444</v>
      </c>
      <c r="C14" s="121">
        <v>829013.82722599991</v>
      </c>
      <c r="D14" s="121">
        <v>7139.5242885999996</v>
      </c>
      <c r="E14" s="121">
        <v>22661.102200000001</v>
      </c>
      <c r="F14" s="121">
        <v>32366.4709152</v>
      </c>
      <c r="G14" s="121">
        <v>111844.81394999998</v>
      </c>
      <c r="H14" s="121">
        <v>466108.79347800004</v>
      </c>
      <c r="I14" s="121">
        <v>3916109.4986021998</v>
      </c>
      <c r="J14" s="121">
        <v>4898349.8547268007</v>
      </c>
      <c r="K14" s="121">
        <v>1548181.1951127991</v>
      </c>
      <c r="L14" s="121">
        <v>30352.087750000002</v>
      </c>
      <c r="M14" s="121">
        <v>115546.31134000001</v>
      </c>
      <c r="N14" s="121">
        <v>59078.023775000009</v>
      </c>
      <c r="O14" s="121">
        <v>233666.8659815999</v>
      </c>
      <c r="P14" s="121">
        <v>800167.74480799993</v>
      </c>
      <c r="Q14" s="121">
        <v>7685342.0834942004</v>
      </c>
    </row>
    <row r="15" spans="1:17" ht="15" customHeight="1" x14ac:dyDescent="0.2">
      <c r="A15" s="142" t="s">
        <v>241</v>
      </c>
      <c r="B15" s="121">
        <v>2221474.1184699996</v>
      </c>
      <c r="C15" s="121">
        <v>123608.66823000005</v>
      </c>
      <c r="D15" s="121">
        <v>5209.6623699999982</v>
      </c>
      <c r="E15" s="121">
        <v>4320.1202499999981</v>
      </c>
      <c r="F15" s="121">
        <v>33148.229441399999</v>
      </c>
      <c r="G15" s="121">
        <v>32045.854649999997</v>
      </c>
      <c r="H15" s="121">
        <v>135028.54228420003</v>
      </c>
      <c r="I15" s="121">
        <v>2554835.1956956</v>
      </c>
      <c r="J15" s="121">
        <v>3190198.8590973988</v>
      </c>
      <c r="K15" s="121">
        <v>223838.92068999997</v>
      </c>
      <c r="L15" s="121">
        <v>35632.70455680001</v>
      </c>
      <c r="M15" s="121">
        <v>17368.41</v>
      </c>
      <c r="N15" s="121">
        <v>38476.632539000006</v>
      </c>
      <c r="O15" s="121">
        <v>67711.019131799985</v>
      </c>
      <c r="P15" s="121">
        <v>65445.124677799999</v>
      </c>
      <c r="Q15" s="121">
        <v>3638671.6706927991</v>
      </c>
    </row>
    <row r="16" spans="1:17" ht="15" customHeight="1" x14ac:dyDescent="0.2">
      <c r="A16" s="142" t="s">
        <v>242</v>
      </c>
      <c r="B16" s="121">
        <v>84121.571807999964</v>
      </c>
      <c r="C16" s="121">
        <v>46529.518740000007</v>
      </c>
      <c r="D16" s="121">
        <v>27.107410000000002</v>
      </c>
      <c r="E16" s="121">
        <v>718.07240000000002</v>
      </c>
      <c r="F16" s="121">
        <v>601.11721</v>
      </c>
      <c r="G16" s="121">
        <v>17229.915519999999</v>
      </c>
      <c r="H16" s="121">
        <v>5348.7763800000012</v>
      </c>
      <c r="I16" s="121">
        <v>154576.07946799998</v>
      </c>
      <c r="J16" s="121">
        <v>202084.66996999996</v>
      </c>
      <c r="K16" s="121">
        <v>90176.811390000003</v>
      </c>
      <c r="L16" s="121">
        <v>1685.0135799999998</v>
      </c>
      <c r="M16" s="121">
        <v>177.31664000000001</v>
      </c>
      <c r="N16" s="121">
        <v>1485.9670199999996</v>
      </c>
      <c r="O16" s="121">
        <v>8586.3991499999993</v>
      </c>
      <c r="P16" s="121">
        <v>1013.5482900000001</v>
      </c>
      <c r="Q16" s="121">
        <v>305209.72603999998</v>
      </c>
    </row>
    <row r="17" spans="1:17" ht="15" customHeight="1" x14ac:dyDescent="0.2">
      <c r="A17" s="142" t="s">
        <v>243</v>
      </c>
      <c r="B17" s="121">
        <v>356728.59922000009</v>
      </c>
      <c r="C17" s="121">
        <v>68739.697189999992</v>
      </c>
      <c r="D17" s="121">
        <v>771.45677000000012</v>
      </c>
      <c r="E17" s="121">
        <v>1891.76989</v>
      </c>
      <c r="F17" s="121">
        <v>3308.3199600000003</v>
      </c>
      <c r="G17" s="121">
        <v>8200.4947700000012</v>
      </c>
      <c r="H17" s="121">
        <v>20868.051767200002</v>
      </c>
      <c r="I17" s="121">
        <v>460508.38956720004</v>
      </c>
      <c r="J17" s="121">
        <v>618802.4068900001</v>
      </c>
      <c r="K17" s="121">
        <v>98981.805600000007</v>
      </c>
      <c r="L17" s="121">
        <v>2072.6651748000004</v>
      </c>
      <c r="M17" s="121">
        <v>2856.9932200000003</v>
      </c>
      <c r="N17" s="121">
        <v>7099.7885399999977</v>
      </c>
      <c r="O17" s="121">
        <v>8661.7860299999993</v>
      </c>
      <c r="P17" s="121">
        <v>11116.927979999999</v>
      </c>
      <c r="Q17" s="121">
        <v>749592.37343479996</v>
      </c>
    </row>
    <row r="18" spans="1:17" ht="15" customHeight="1" x14ac:dyDescent="0.2">
      <c r="A18" s="142" t="s">
        <v>244</v>
      </c>
      <c r="B18" s="121">
        <v>617496.01211000001</v>
      </c>
      <c r="C18" s="121">
        <v>143354.68647999995</v>
      </c>
      <c r="D18" s="121">
        <v>4099.1881999999987</v>
      </c>
      <c r="E18" s="121">
        <v>104.11738000000001</v>
      </c>
      <c r="F18" s="121">
        <v>4014.8478000000005</v>
      </c>
      <c r="G18" s="121">
        <v>0</v>
      </c>
      <c r="H18" s="121">
        <v>870830.38671240013</v>
      </c>
      <c r="I18" s="121">
        <v>1639899.2386824</v>
      </c>
      <c r="J18" s="121">
        <v>70070.749220599988</v>
      </c>
      <c r="K18" s="121">
        <v>4.04704</v>
      </c>
      <c r="L18" s="121">
        <v>3807.3545839999988</v>
      </c>
      <c r="M18" s="121">
        <v>0</v>
      </c>
      <c r="N18" s="121">
        <v>275.38838839999994</v>
      </c>
      <c r="O18" s="121">
        <v>58.226730000000003</v>
      </c>
      <c r="P18" s="121">
        <v>13372.478659400002</v>
      </c>
      <c r="Q18" s="121">
        <v>87588.244622399987</v>
      </c>
    </row>
    <row r="19" spans="1:17" ht="15" customHeight="1" x14ac:dyDescent="0.2">
      <c r="A19" s="142" t="s">
        <v>245</v>
      </c>
      <c r="B19" s="121">
        <v>6046785.0021127993</v>
      </c>
      <c r="C19" s="121">
        <v>1517149.1585603997</v>
      </c>
      <c r="D19" s="121">
        <v>25989.135237400002</v>
      </c>
      <c r="E19" s="121">
        <v>23884.109709199998</v>
      </c>
      <c r="F19" s="121">
        <v>92465.709628600016</v>
      </c>
      <c r="G19" s="121">
        <v>155590.21668519996</v>
      </c>
      <c r="H19" s="121">
        <v>51853.604555599988</v>
      </c>
      <c r="I19" s="121">
        <v>7913716.9364892002</v>
      </c>
      <c r="J19" s="121">
        <v>7766971.5345595982</v>
      </c>
      <c r="K19" s="121">
        <v>856810.13700739993</v>
      </c>
      <c r="L19" s="121">
        <v>20060.138163199998</v>
      </c>
      <c r="M19" s="121">
        <v>18955.841740200001</v>
      </c>
      <c r="N19" s="121">
        <v>100905.69415560001</v>
      </c>
      <c r="O19" s="121">
        <v>185103.0404504</v>
      </c>
      <c r="P19" s="121">
        <v>8739.2514833999994</v>
      </c>
      <c r="Q19" s="121">
        <v>8957545.6375597976</v>
      </c>
    </row>
    <row r="20" spans="1:17" ht="15" customHeight="1" x14ac:dyDescent="0.2">
      <c r="A20" s="142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2594298.6679499997</v>
      </c>
      <c r="K20" s="121">
        <v>4961.620640000001</v>
      </c>
      <c r="L20" s="121">
        <v>18427.369899999994</v>
      </c>
      <c r="M20" s="121">
        <v>453.15951000000001</v>
      </c>
      <c r="N20" s="121">
        <v>9730.671500000004</v>
      </c>
      <c r="O20" s="121">
        <v>1207.1969300000001</v>
      </c>
      <c r="P20" s="121">
        <v>748.90960999999993</v>
      </c>
      <c r="Q20" s="121">
        <v>2629827.5960399997</v>
      </c>
    </row>
    <row r="21" spans="1:17" ht="15" customHeight="1" x14ac:dyDescent="0.2">
      <c r="A21" s="142" t="s">
        <v>247</v>
      </c>
      <c r="B21" s="121">
        <v>46705.380460000008</v>
      </c>
      <c r="C21" s="121">
        <v>3954.2059100000001</v>
      </c>
      <c r="D21" s="121">
        <v>0.71489999999999998</v>
      </c>
      <c r="E21" s="121">
        <v>29.17043</v>
      </c>
      <c r="F21" s="121">
        <v>812.47020539999994</v>
      </c>
      <c r="G21" s="121">
        <v>0</v>
      </c>
      <c r="H21" s="121">
        <v>17615.17152</v>
      </c>
      <c r="I21" s="121">
        <v>69117.113425400006</v>
      </c>
      <c r="J21" s="121">
        <v>1792.1087399999999</v>
      </c>
      <c r="K21" s="121">
        <v>2822.5229300000001</v>
      </c>
      <c r="L21" s="121">
        <v>0</v>
      </c>
      <c r="M21" s="121">
        <v>0</v>
      </c>
      <c r="N21" s="121">
        <v>110.25</v>
      </c>
      <c r="O21" s="121">
        <v>0</v>
      </c>
      <c r="P21" s="121">
        <v>2.16</v>
      </c>
      <c r="Q21" s="121">
        <v>4727.0416699999996</v>
      </c>
    </row>
    <row r="22" spans="1:17" ht="15" customHeight="1" x14ac:dyDescent="0.2">
      <c r="A22" s="142" t="s">
        <v>248</v>
      </c>
      <c r="B22" s="121">
        <v>1118413.7728499998</v>
      </c>
      <c r="C22" s="121">
        <v>83091.519646799992</v>
      </c>
      <c r="D22" s="121">
        <v>8833.236600000002</v>
      </c>
      <c r="E22" s="121">
        <v>2211.5998</v>
      </c>
      <c r="F22" s="121">
        <v>9093.4457300000013</v>
      </c>
      <c r="G22" s="121">
        <v>5019.8780700000007</v>
      </c>
      <c r="H22" s="121">
        <v>39929.019956400007</v>
      </c>
      <c r="I22" s="121">
        <v>1266592.4726531997</v>
      </c>
      <c r="J22" s="121">
        <v>78772.20298919997</v>
      </c>
      <c r="K22" s="121">
        <v>12020.8971</v>
      </c>
      <c r="L22" s="121">
        <v>191.47936000000001</v>
      </c>
      <c r="M22" s="121">
        <v>3.8385400000000001</v>
      </c>
      <c r="N22" s="121">
        <v>1604.2483178</v>
      </c>
      <c r="O22" s="121">
        <v>110.49299999999999</v>
      </c>
      <c r="P22" s="121">
        <v>37829.730110799996</v>
      </c>
      <c r="Q22" s="121">
        <v>130532.88941779996</v>
      </c>
    </row>
    <row r="23" spans="1:17" ht="15" customHeight="1" x14ac:dyDescent="0.2">
      <c r="A23" s="142" t="s">
        <v>249</v>
      </c>
      <c r="B23" s="121">
        <v>55.328449999999997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55.328449999999997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13.72</v>
      </c>
      <c r="Q23" s="121">
        <v>13.72</v>
      </c>
    </row>
    <row r="24" spans="1:17" ht="15" customHeight="1" x14ac:dyDescent="0.2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42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15.72274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42.181110000000004</v>
      </c>
      <c r="Q25" s="121">
        <v>57.903850000000006</v>
      </c>
    </row>
    <row r="26" spans="1:17" s="38" customFormat="1" ht="15" customHeight="1" x14ac:dyDescent="0.25">
      <c r="A26" s="117" t="s">
        <v>46</v>
      </c>
      <c r="B26" s="124">
        <v>19210662.872005202</v>
      </c>
      <c r="C26" s="124">
        <v>3434052.6396731995</v>
      </c>
      <c r="D26" s="124">
        <v>52282.891226</v>
      </c>
      <c r="E26" s="124">
        <v>71766.031717000005</v>
      </c>
      <c r="F26" s="124">
        <v>204632.2088806</v>
      </c>
      <c r="G26" s="124">
        <v>392602.73694459989</v>
      </c>
      <c r="H26" s="124">
        <v>2341994.4807541999</v>
      </c>
      <c r="I26" s="124">
        <v>25707993.861200802</v>
      </c>
      <c r="J26" s="124">
        <v>30077379.072873589</v>
      </c>
      <c r="K26" s="124">
        <v>4044319.4455401991</v>
      </c>
      <c r="L26" s="124">
        <v>124621.70867879999</v>
      </c>
      <c r="M26" s="124">
        <v>158096.43991020002</v>
      </c>
      <c r="N26" s="124">
        <v>280419.22615300008</v>
      </c>
      <c r="O26" s="124">
        <v>625546.32570379996</v>
      </c>
      <c r="P26" s="124">
        <v>1525849.9187293998</v>
      </c>
      <c r="Q26" s="124">
        <v>36836232.137588985</v>
      </c>
    </row>
    <row r="27" spans="1:17" ht="15" customHeight="1" thickBot="1" x14ac:dyDescent="0.25">
      <c r="A27" s="127"/>
      <c r="B27" s="145"/>
      <c r="C27" s="129"/>
      <c r="D27" s="129"/>
      <c r="E27" s="129"/>
      <c r="F27" s="129"/>
      <c r="G27" s="129"/>
      <c r="H27" s="129"/>
      <c r="I27" s="129"/>
      <c r="J27" s="129"/>
      <c r="K27" s="129"/>
      <c r="L27" s="145"/>
      <c r="M27" s="145"/>
      <c r="N27" s="145"/>
      <c r="O27" s="145"/>
      <c r="P27" s="145"/>
      <c r="Q27" s="145"/>
    </row>
    <row r="28" spans="1:17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A8503-9A33-4906-B183-82CEF1F8A105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270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259</v>
      </c>
      <c r="C6" s="406"/>
      <c r="D6" s="406"/>
      <c r="E6" s="406"/>
      <c r="F6" s="406"/>
      <c r="G6" s="406"/>
      <c r="H6" s="406"/>
      <c r="I6" s="406"/>
      <c r="J6" s="406" t="s">
        <v>266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1543214.9591799998</v>
      </c>
      <c r="C8" s="121">
        <v>86055.063339999964</v>
      </c>
      <c r="D8" s="121">
        <v>1699.0726199999999</v>
      </c>
      <c r="E8" s="121">
        <v>344.94883999999996</v>
      </c>
      <c r="F8" s="121">
        <v>16400.49439</v>
      </c>
      <c r="G8" s="121">
        <v>5466.4347500000003</v>
      </c>
      <c r="H8" s="121">
        <v>0</v>
      </c>
      <c r="I8" s="121">
        <v>1653180.9731199995</v>
      </c>
      <c r="J8" s="121">
        <v>1371344.5226400001</v>
      </c>
      <c r="K8" s="121">
        <v>135260.46166999999</v>
      </c>
      <c r="L8" s="121">
        <v>148.67435</v>
      </c>
      <c r="M8" s="121">
        <v>994.04370999999992</v>
      </c>
      <c r="N8" s="121">
        <v>4025.0232900000001</v>
      </c>
      <c r="O8" s="121">
        <v>1185.9237000000001</v>
      </c>
      <c r="P8" s="121">
        <v>134.33639000000002</v>
      </c>
      <c r="Q8" s="121">
        <v>1513092.9857500002</v>
      </c>
    </row>
    <row r="9" spans="1:17" ht="15" customHeight="1" x14ac:dyDescent="0.2">
      <c r="A9" s="142" t="s">
        <v>236</v>
      </c>
      <c r="B9" s="121">
        <v>107527.91316</v>
      </c>
      <c r="C9" s="121">
        <v>3785.8181400000003</v>
      </c>
      <c r="D9" s="121">
        <v>0</v>
      </c>
      <c r="E9" s="121">
        <v>0</v>
      </c>
      <c r="F9" s="121">
        <v>180.50360000000001</v>
      </c>
      <c r="G9" s="121">
        <v>0</v>
      </c>
      <c r="H9" s="121">
        <v>0</v>
      </c>
      <c r="I9" s="121">
        <v>111494.2349</v>
      </c>
      <c r="J9" s="121">
        <v>51720.965919999995</v>
      </c>
      <c r="K9" s="121">
        <v>3997.72822</v>
      </c>
      <c r="L9" s="121">
        <v>0</v>
      </c>
      <c r="M9" s="121">
        <v>1391.4079299999999</v>
      </c>
      <c r="N9" s="121">
        <v>0</v>
      </c>
      <c r="O9" s="121">
        <v>58.50658</v>
      </c>
      <c r="P9" s="121">
        <v>0</v>
      </c>
      <c r="Q9" s="121">
        <v>57168.608649999995</v>
      </c>
    </row>
    <row r="10" spans="1:17" ht="15" customHeight="1" x14ac:dyDescent="0.2">
      <c r="A10" s="142" t="s">
        <v>237</v>
      </c>
      <c r="B10" s="121">
        <v>54752.118860000002</v>
      </c>
      <c r="C10" s="121">
        <v>0</v>
      </c>
      <c r="D10" s="121">
        <v>0</v>
      </c>
      <c r="E10" s="121">
        <v>0</v>
      </c>
      <c r="F10" s="121">
        <v>159.10202999999998</v>
      </c>
      <c r="G10" s="121">
        <v>390.87490000000003</v>
      </c>
      <c r="H10" s="121">
        <v>20810.9349348</v>
      </c>
      <c r="I10" s="121">
        <v>76113.030724800003</v>
      </c>
      <c r="J10" s="121">
        <v>76475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352099.18098819995</v>
      </c>
      <c r="Q10" s="121">
        <v>428574.18098819995</v>
      </c>
    </row>
    <row r="11" spans="1:17" ht="15" customHeight="1" x14ac:dyDescent="0.2">
      <c r="A11" s="142" t="s">
        <v>238</v>
      </c>
      <c r="B11" s="121">
        <v>147458.33966</v>
      </c>
      <c r="C11" s="121">
        <v>12206.572189999997</v>
      </c>
      <c r="D11" s="121">
        <v>0</v>
      </c>
      <c r="E11" s="121">
        <v>50.154800000000002</v>
      </c>
      <c r="F11" s="121">
        <v>529.82033000000001</v>
      </c>
      <c r="G11" s="121">
        <v>1192.8586</v>
      </c>
      <c r="H11" s="121">
        <v>26916.264159999999</v>
      </c>
      <c r="I11" s="121">
        <v>188354.00973999998</v>
      </c>
      <c r="J11" s="121">
        <v>624761.80989000003</v>
      </c>
      <c r="K11" s="121">
        <v>799.87775999999997</v>
      </c>
      <c r="L11" s="121">
        <v>0</v>
      </c>
      <c r="M11" s="121">
        <v>11.73264</v>
      </c>
      <c r="N11" s="121">
        <v>147.60264000000001</v>
      </c>
      <c r="O11" s="121">
        <v>246.77206000000001</v>
      </c>
      <c r="P11" s="121">
        <v>8643.6631508000009</v>
      </c>
      <c r="Q11" s="121">
        <v>634611.45814080001</v>
      </c>
    </row>
    <row r="12" spans="1:17" ht="15" customHeight="1" x14ac:dyDescent="0.2">
      <c r="A12" s="142" t="s">
        <v>239</v>
      </c>
      <c r="B12" s="121">
        <v>2244917.3097899989</v>
      </c>
      <c r="C12" s="121">
        <v>492414.62559999997</v>
      </c>
      <c r="D12" s="121">
        <v>1013.72391</v>
      </c>
      <c r="E12" s="121">
        <v>2080.64095</v>
      </c>
      <c r="F12" s="121">
        <v>17814.940134800003</v>
      </c>
      <c r="G12" s="121">
        <v>23390.613049999989</v>
      </c>
      <c r="H12" s="121">
        <v>17202.969079999999</v>
      </c>
      <c r="I12" s="121">
        <v>2798834.822514799</v>
      </c>
      <c r="J12" s="121">
        <v>5579935.1709699994</v>
      </c>
      <c r="K12" s="121">
        <v>349986.33834999998</v>
      </c>
      <c r="L12" s="121">
        <v>234.97137000000001</v>
      </c>
      <c r="M12" s="121">
        <v>2901.933</v>
      </c>
      <c r="N12" s="121">
        <v>4543.3285200000009</v>
      </c>
      <c r="O12" s="121">
        <v>221185.24189</v>
      </c>
      <c r="P12" s="121">
        <v>1944527.6863905999</v>
      </c>
      <c r="Q12" s="121">
        <v>8103314.6704906002</v>
      </c>
    </row>
    <row r="13" spans="1:17" ht="15" customHeight="1" x14ac:dyDescent="0.2">
      <c r="A13" s="142" t="s">
        <v>240</v>
      </c>
      <c r="B13" s="121">
        <v>98199.53357</v>
      </c>
      <c r="C13" s="121">
        <v>520.38707000000011</v>
      </c>
      <c r="D13" s="121">
        <v>0</v>
      </c>
      <c r="E13" s="121">
        <v>0</v>
      </c>
      <c r="F13" s="121">
        <v>857.5</v>
      </c>
      <c r="G13" s="121">
        <v>0</v>
      </c>
      <c r="H13" s="121">
        <v>100672.61506</v>
      </c>
      <c r="I13" s="121">
        <v>200250.03570000001</v>
      </c>
      <c r="J13" s="121">
        <v>559503.5446299999</v>
      </c>
      <c r="K13" s="121">
        <v>193.95323999999999</v>
      </c>
      <c r="L13" s="121">
        <v>0</v>
      </c>
      <c r="M13" s="121">
        <v>0</v>
      </c>
      <c r="N13" s="121">
        <v>127.05472999999999</v>
      </c>
      <c r="O13" s="121">
        <v>0</v>
      </c>
      <c r="P13" s="121">
        <v>79508.776980000024</v>
      </c>
      <c r="Q13" s="121">
        <v>639333.3295799999</v>
      </c>
    </row>
    <row r="14" spans="1:17" ht="15" customHeight="1" x14ac:dyDescent="0.2">
      <c r="A14" s="142" t="s">
        <v>182</v>
      </c>
      <c r="B14" s="121">
        <v>2125962.0117887999</v>
      </c>
      <c r="C14" s="121">
        <v>549255.27948599984</v>
      </c>
      <c r="D14" s="121">
        <v>3025.7332172000001</v>
      </c>
      <c r="E14" s="121">
        <v>3293.5777400000002</v>
      </c>
      <c r="F14" s="121">
        <v>50745.792920999971</v>
      </c>
      <c r="G14" s="121">
        <v>40765.366439999998</v>
      </c>
      <c r="H14" s="121">
        <v>84510.375771200008</v>
      </c>
      <c r="I14" s="121">
        <v>2857558.1373641999</v>
      </c>
      <c r="J14" s="121">
        <v>2695243.3437472</v>
      </c>
      <c r="K14" s="121">
        <v>518526.39524240018</v>
      </c>
      <c r="L14" s="121">
        <v>4109.2082900000005</v>
      </c>
      <c r="M14" s="121">
        <v>21141.166959000002</v>
      </c>
      <c r="N14" s="121">
        <v>10082.288461000002</v>
      </c>
      <c r="O14" s="121">
        <v>114815.00841740002</v>
      </c>
      <c r="P14" s="121">
        <v>485750.07045540004</v>
      </c>
      <c r="Q14" s="121">
        <v>3849667.4815723998</v>
      </c>
    </row>
    <row r="15" spans="1:17" ht="15" customHeight="1" x14ac:dyDescent="0.2">
      <c r="A15" s="142" t="s">
        <v>241</v>
      </c>
      <c r="B15" s="121">
        <v>2693082.7854400016</v>
      </c>
      <c r="C15" s="121">
        <v>279355.59300760005</v>
      </c>
      <c r="D15" s="121">
        <v>24122.652974599994</v>
      </c>
      <c r="E15" s="121">
        <v>16148.451305999999</v>
      </c>
      <c r="F15" s="121">
        <v>48462.827761399996</v>
      </c>
      <c r="G15" s="121">
        <v>36289.791846199994</v>
      </c>
      <c r="H15" s="121">
        <v>430390.41857579997</v>
      </c>
      <c r="I15" s="121">
        <v>3527852.5209116014</v>
      </c>
      <c r="J15" s="121">
        <v>3631797.1107300017</v>
      </c>
      <c r="K15" s="121">
        <v>210215.51844999997</v>
      </c>
      <c r="L15" s="121">
        <v>14509.123249999997</v>
      </c>
      <c r="M15" s="121">
        <v>7605.0856499999991</v>
      </c>
      <c r="N15" s="121">
        <v>28374.670640000004</v>
      </c>
      <c r="O15" s="121">
        <v>49608.813420000013</v>
      </c>
      <c r="P15" s="121">
        <v>1303972.5581998003</v>
      </c>
      <c r="Q15" s="121">
        <v>5246082.8803398022</v>
      </c>
    </row>
    <row r="16" spans="1:17" ht="15" customHeight="1" x14ac:dyDescent="0.2">
      <c r="A16" s="142" t="s">
        <v>242</v>
      </c>
      <c r="B16" s="121">
        <v>167468.81729000004</v>
      </c>
      <c r="C16" s="121">
        <v>109032.84539000005</v>
      </c>
      <c r="D16" s="121">
        <v>440.02716999999996</v>
      </c>
      <c r="E16" s="121">
        <v>1660.8236300000001</v>
      </c>
      <c r="F16" s="121">
        <v>10809.07581</v>
      </c>
      <c r="G16" s="121">
        <v>2001.83077</v>
      </c>
      <c r="H16" s="121">
        <v>2518.9774199999997</v>
      </c>
      <c r="I16" s="121">
        <v>293932.3974800001</v>
      </c>
      <c r="J16" s="121">
        <v>163130.83443999995</v>
      </c>
      <c r="K16" s="121">
        <v>251226.95537000001</v>
      </c>
      <c r="L16" s="121">
        <v>96.511779999999987</v>
      </c>
      <c r="M16" s="121">
        <v>17.432099999999998</v>
      </c>
      <c r="N16" s="121">
        <v>1299.4419599999999</v>
      </c>
      <c r="O16" s="121">
        <v>36341.595309999997</v>
      </c>
      <c r="P16" s="121">
        <v>450.80225000000002</v>
      </c>
      <c r="Q16" s="121">
        <v>452563.57321</v>
      </c>
    </row>
    <row r="17" spans="1:17" ht="15" customHeight="1" x14ac:dyDescent="0.2">
      <c r="A17" s="142" t="s">
        <v>243</v>
      </c>
      <c r="B17" s="121">
        <v>388264.26684000011</v>
      </c>
      <c r="C17" s="121">
        <v>131495.58582899999</v>
      </c>
      <c r="D17" s="121">
        <v>2033.4349600000005</v>
      </c>
      <c r="E17" s="121">
        <v>2475.3842300000006</v>
      </c>
      <c r="F17" s="121">
        <v>14233.179246600001</v>
      </c>
      <c r="G17" s="121">
        <v>24673.797789999997</v>
      </c>
      <c r="H17" s="121">
        <v>4021.5697799999994</v>
      </c>
      <c r="I17" s="121">
        <v>567197.21867560013</v>
      </c>
      <c r="J17" s="121">
        <v>140965.01238999999</v>
      </c>
      <c r="K17" s="121">
        <v>103437.33329</v>
      </c>
      <c r="L17" s="121">
        <v>0.80932999999999999</v>
      </c>
      <c r="M17" s="121">
        <v>3152.7599500000001</v>
      </c>
      <c r="N17" s="121">
        <v>1721.2622900000001</v>
      </c>
      <c r="O17" s="121">
        <v>979.82465999999988</v>
      </c>
      <c r="P17" s="121">
        <v>60931.967494800003</v>
      </c>
      <c r="Q17" s="121">
        <v>311188.96940479998</v>
      </c>
    </row>
    <row r="18" spans="1:17" ht="15" customHeight="1" x14ac:dyDescent="0.2">
      <c r="A18" s="142" t="s">
        <v>244</v>
      </c>
      <c r="B18" s="121">
        <v>55461.008389999995</v>
      </c>
      <c r="C18" s="121">
        <v>474.83123000000001</v>
      </c>
      <c r="D18" s="121">
        <v>0</v>
      </c>
      <c r="E18" s="121">
        <v>0</v>
      </c>
      <c r="F18" s="121">
        <v>0</v>
      </c>
      <c r="G18" s="121">
        <v>0</v>
      </c>
      <c r="H18" s="121">
        <v>789771.18494319997</v>
      </c>
      <c r="I18" s="121">
        <v>845707.02456319996</v>
      </c>
      <c r="J18" s="121">
        <v>558112.52150000003</v>
      </c>
      <c r="K18" s="121">
        <v>10105.060509999999</v>
      </c>
      <c r="L18" s="121">
        <v>0</v>
      </c>
      <c r="M18" s="121">
        <v>0</v>
      </c>
      <c r="N18" s="121">
        <v>0</v>
      </c>
      <c r="O18" s="121">
        <v>0</v>
      </c>
      <c r="P18" s="121">
        <v>234194.70849680001</v>
      </c>
      <c r="Q18" s="121">
        <v>802412.29050680005</v>
      </c>
    </row>
    <row r="19" spans="1:17" ht="15" customHeight="1" x14ac:dyDescent="0.2">
      <c r="A19" s="142" t="s">
        <v>245</v>
      </c>
      <c r="B19" s="121">
        <v>12073117.049311806</v>
      </c>
      <c r="C19" s="121">
        <v>3281023.6567535996</v>
      </c>
      <c r="D19" s="121">
        <v>19754.782671999998</v>
      </c>
      <c r="E19" s="121">
        <v>55711.982744400018</v>
      </c>
      <c r="F19" s="121">
        <v>237508.74168860001</v>
      </c>
      <c r="G19" s="121">
        <v>406474.68916579994</v>
      </c>
      <c r="H19" s="121">
        <v>23502.740479</v>
      </c>
      <c r="I19" s="121">
        <v>16097093.642815204</v>
      </c>
      <c r="J19" s="121">
        <v>1897564.3141933999</v>
      </c>
      <c r="K19" s="121">
        <v>249562.2326166</v>
      </c>
      <c r="L19" s="121">
        <v>4584.9844922000002</v>
      </c>
      <c r="M19" s="121">
        <v>6381.9673881999988</v>
      </c>
      <c r="N19" s="121">
        <v>18106.804654600001</v>
      </c>
      <c r="O19" s="121">
        <v>27302.670265599994</v>
      </c>
      <c r="P19" s="121">
        <v>1552570.6441145998</v>
      </c>
      <c r="Q19" s="121">
        <v>3756073.6177252</v>
      </c>
    </row>
    <row r="20" spans="1:17" ht="15" customHeight="1" x14ac:dyDescent="0.2">
      <c r="A20" s="142" t="s">
        <v>246</v>
      </c>
      <c r="B20" s="121">
        <v>71.717380000000006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632.92825000000005</v>
      </c>
      <c r="I20" s="121">
        <v>704.6456300000001</v>
      </c>
      <c r="J20" s="121">
        <v>19980.340640000002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39.103199999999994</v>
      </c>
      <c r="Q20" s="121">
        <v>20019.443840000004</v>
      </c>
    </row>
    <row r="21" spans="1:17" ht="15" customHeight="1" x14ac:dyDescent="0.2">
      <c r="A21" s="142" t="s">
        <v>247</v>
      </c>
      <c r="B21" s="121">
        <v>35540.506559999987</v>
      </c>
      <c r="C21" s="121">
        <v>14749.793699999997</v>
      </c>
      <c r="D21" s="121">
        <v>41.110860000000002</v>
      </c>
      <c r="E21" s="121">
        <v>0</v>
      </c>
      <c r="F21" s="121">
        <v>0</v>
      </c>
      <c r="G21" s="121">
        <v>0</v>
      </c>
      <c r="H21" s="121">
        <v>4.26</v>
      </c>
      <c r="I21" s="121">
        <v>50335.671119999985</v>
      </c>
      <c r="J21" s="121">
        <v>91340.024500000014</v>
      </c>
      <c r="K21" s="121">
        <v>41.070970000000003</v>
      </c>
      <c r="L21" s="121">
        <v>0</v>
      </c>
      <c r="M21" s="121">
        <v>9.6476800000000011</v>
      </c>
      <c r="N21" s="121">
        <v>26.629570000000001</v>
      </c>
      <c r="O21" s="121">
        <v>0</v>
      </c>
      <c r="P21" s="121">
        <v>8.757200000000001</v>
      </c>
      <c r="Q21" s="121">
        <v>91426.129920000007</v>
      </c>
    </row>
    <row r="22" spans="1:17" ht="15" customHeight="1" x14ac:dyDescent="0.2">
      <c r="A22" s="142" t="s">
        <v>248</v>
      </c>
      <c r="B22" s="121">
        <v>83240.858780000024</v>
      </c>
      <c r="C22" s="121">
        <v>19564.120259999992</v>
      </c>
      <c r="D22" s="121">
        <v>711.07435999999996</v>
      </c>
      <c r="E22" s="121">
        <v>1030.6464300000002</v>
      </c>
      <c r="F22" s="121">
        <v>2313.9809299999997</v>
      </c>
      <c r="G22" s="121">
        <v>1924.5436900000002</v>
      </c>
      <c r="H22" s="121">
        <v>1090.6970100000001</v>
      </c>
      <c r="I22" s="121">
        <v>109875.92146000003</v>
      </c>
      <c r="J22" s="121">
        <v>185247.53173000002</v>
      </c>
      <c r="K22" s="121">
        <v>33535.043989999998</v>
      </c>
      <c r="L22" s="121">
        <v>62.374650000000003</v>
      </c>
      <c r="M22" s="121">
        <v>458.37248999999997</v>
      </c>
      <c r="N22" s="121">
        <v>170.86449999999999</v>
      </c>
      <c r="O22" s="121">
        <v>2015.23741</v>
      </c>
      <c r="P22" s="121">
        <v>10998.326759999998</v>
      </c>
      <c r="Q22" s="121">
        <v>232487.75153000004</v>
      </c>
    </row>
    <row r="23" spans="1:17" ht="15" customHeight="1" x14ac:dyDescent="0.2">
      <c r="A23" s="142" t="s">
        <v>249</v>
      </c>
      <c r="B23" s="121">
        <v>194.74164000000002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194.74164000000002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80.401610000000005</v>
      </c>
      <c r="Q24" s="121">
        <v>80.401610000000005</v>
      </c>
    </row>
    <row r="25" spans="1:17" s="38" customFormat="1" ht="15" customHeight="1" x14ac:dyDescent="0.25">
      <c r="A25" s="142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</row>
    <row r="26" spans="1:17" s="38" customFormat="1" ht="15" customHeight="1" x14ac:dyDescent="0.25">
      <c r="A26" s="117" t="s">
        <v>46</v>
      </c>
      <c r="B26" s="124">
        <v>21818473.937640607</v>
      </c>
      <c r="C26" s="124">
        <v>4979934.1719962005</v>
      </c>
      <c r="D26" s="124">
        <v>52841.612743799997</v>
      </c>
      <c r="E26" s="124">
        <v>82796.610670400012</v>
      </c>
      <c r="F26" s="124">
        <v>400015.9588424</v>
      </c>
      <c r="G26" s="124">
        <v>542570.80100199988</v>
      </c>
      <c r="H26" s="124">
        <v>1502045.9354640001</v>
      </c>
      <c r="I26" s="124">
        <v>29378679.028359402</v>
      </c>
      <c r="J26" s="124">
        <v>17647122.047920607</v>
      </c>
      <c r="K26" s="124">
        <v>1866887.9696789999</v>
      </c>
      <c r="L26" s="124">
        <v>23746.657512200003</v>
      </c>
      <c r="M26" s="124">
        <v>44065.549497200001</v>
      </c>
      <c r="N26" s="124">
        <v>68624.971255600001</v>
      </c>
      <c r="O26" s="124">
        <v>453739.59371300001</v>
      </c>
      <c r="P26" s="124">
        <v>6033910.9836809998</v>
      </c>
      <c r="Q26" s="124">
        <v>26138097.7732586</v>
      </c>
    </row>
    <row r="27" spans="1:17" ht="15" customHeight="1" thickBot="1" x14ac:dyDescent="0.25">
      <c r="A27" s="127"/>
      <c r="B27" s="145"/>
      <c r="C27" s="129"/>
      <c r="D27" s="129"/>
      <c r="E27" s="129"/>
      <c r="F27" s="129"/>
      <c r="G27" s="129"/>
      <c r="H27" s="129"/>
      <c r="I27" s="129"/>
      <c r="J27" s="129"/>
      <c r="K27" s="129"/>
      <c r="L27" s="145"/>
      <c r="M27" s="145"/>
      <c r="N27" s="145"/>
      <c r="O27" s="145"/>
      <c r="P27" s="145"/>
      <c r="Q27" s="145"/>
    </row>
    <row r="28" spans="1:17" ht="15" customHeight="1" thickTop="1" x14ac:dyDescent="0.2">
      <c r="A28" s="131" t="s">
        <v>254</v>
      </c>
      <c r="B28" s="44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31" t="s">
        <v>265</v>
      </c>
      <c r="B29" s="13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C063B-9BC9-43F9-A6CC-8E6A3D340291}">
  <sheetPr>
    <pageSetUpPr fitToPage="1"/>
  </sheetPr>
  <dimension ref="A1:Q30"/>
  <sheetViews>
    <sheetView zoomScaleNormal="100" workbookViewId="0">
      <selection sqref="A1:Q30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270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267</v>
      </c>
      <c r="C6" s="406"/>
      <c r="D6" s="406"/>
      <c r="E6" s="406"/>
      <c r="F6" s="406"/>
      <c r="G6" s="406"/>
      <c r="H6" s="406"/>
      <c r="I6" s="406"/>
      <c r="J6" s="406" t="s">
        <v>65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2141733.0158599992</v>
      </c>
      <c r="C8" s="121">
        <v>47438.288240000002</v>
      </c>
      <c r="D8" s="121">
        <v>22.507619999999999</v>
      </c>
      <c r="E8" s="121">
        <v>79.11824</v>
      </c>
      <c r="F8" s="121">
        <v>2813.7490500000004</v>
      </c>
      <c r="G8" s="121">
        <v>3456.7803900000004</v>
      </c>
      <c r="H8" s="121">
        <v>56</v>
      </c>
      <c r="I8" s="121">
        <v>2195599.4593999996</v>
      </c>
      <c r="J8" s="121">
        <v>3126658.1931399992</v>
      </c>
      <c r="K8" s="121">
        <v>301541.13089999999</v>
      </c>
      <c r="L8" s="121">
        <v>602.91661999999997</v>
      </c>
      <c r="M8" s="121">
        <v>6.9861499999999994</v>
      </c>
      <c r="N8" s="121">
        <v>3969.6804993999999</v>
      </c>
      <c r="O8" s="121">
        <v>2489.3784999999998</v>
      </c>
      <c r="P8" s="121">
        <v>226.6220228</v>
      </c>
      <c r="Q8" s="121">
        <v>3435494.9078321992</v>
      </c>
    </row>
    <row r="9" spans="1:17" ht="15" customHeight="1" x14ac:dyDescent="0.2">
      <c r="A9" s="142" t="s">
        <v>236</v>
      </c>
      <c r="B9" s="121">
        <v>0</v>
      </c>
      <c r="C9" s="121">
        <v>110.89022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110.89022</v>
      </c>
      <c r="J9" s="121">
        <v>343945.48446000007</v>
      </c>
      <c r="K9" s="121">
        <v>1735.40002</v>
      </c>
      <c r="L9" s="121">
        <v>0</v>
      </c>
      <c r="M9" s="121">
        <v>0</v>
      </c>
      <c r="N9" s="121">
        <v>12.88064</v>
      </c>
      <c r="O9" s="121">
        <v>0</v>
      </c>
      <c r="P9" s="121">
        <v>2.6879999999999998E-2</v>
      </c>
      <c r="Q9" s="121">
        <v>345693.79200000007</v>
      </c>
    </row>
    <row r="10" spans="1:17" ht="15" customHeight="1" x14ac:dyDescent="0.2">
      <c r="A10" s="142" t="s">
        <v>237</v>
      </c>
      <c r="B10" s="121">
        <v>31980.852300000002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10916.05284</v>
      </c>
      <c r="I10" s="121">
        <v>42896.905140000003</v>
      </c>
      <c r="J10" s="121">
        <v>8941.5641799999994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11247.586360399997</v>
      </c>
      <c r="Q10" s="121">
        <v>20189.150540399998</v>
      </c>
    </row>
    <row r="11" spans="1:17" ht="15" customHeight="1" x14ac:dyDescent="0.2">
      <c r="A11" s="142" t="s">
        <v>238</v>
      </c>
      <c r="B11" s="121">
        <v>428767.28605000005</v>
      </c>
      <c r="C11" s="121">
        <v>16473.609570000001</v>
      </c>
      <c r="D11" s="121">
        <v>0</v>
      </c>
      <c r="E11" s="121">
        <v>0</v>
      </c>
      <c r="F11" s="121">
        <v>0</v>
      </c>
      <c r="G11" s="121">
        <v>0</v>
      </c>
      <c r="H11" s="121">
        <v>450.98079999999999</v>
      </c>
      <c r="I11" s="121">
        <v>445691.8764200001</v>
      </c>
      <c r="J11" s="121">
        <v>75764.738329999993</v>
      </c>
      <c r="K11" s="121">
        <v>1041.99677</v>
      </c>
      <c r="L11" s="121">
        <v>0</v>
      </c>
      <c r="M11" s="121">
        <v>0</v>
      </c>
      <c r="N11" s="121">
        <v>329.18167999999997</v>
      </c>
      <c r="O11" s="121">
        <v>0</v>
      </c>
      <c r="P11" s="121">
        <v>0</v>
      </c>
      <c r="Q11" s="121">
        <v>77135.916779999985</v>
      </c>
    </row>
    <row r="12" spans="1:17" ht="15" customHeight="1" x14ac:dyDescent="0.2">
      <c r="A12" s="142" t="s">
        <v>239</v>
      </c>
      <c r="B12" s="121">
        <v>4531229.9549699975</v>
      </c>
      <c r="C12" s="121">
        <v>234547.30202999999</v>
      </c>
      <c r="D12" s="121">
        <v>2816.7961432000002</v>
      </c>
      <c r="E12" s="121">
        <v>4984.4147000000012</v>
      </c>
      <c r="F12" s="121">
        <v>12506.949180000001</v>
      </c>
      <c r="G12" s="121">
        <v>14613.548279999999</v>
      </c>
      <c r="H12" s="121">
        <v>158866.18854799998</v>
      </c>
      <c r="I12" s="121">
        <v>4959565.1538511971</v>
      </c>
      <c r="J12" s="121">
        <v>2048772.663780001</v>
      </c>
      <c r="K12" s="121">
        <v>270952.29566</v>
      </c>
      <c r="L12" s="121">
        <v>568.47242000000006</v>
      </c>
      <c r="M12" s="121">
        <v>847.40257999999994</v>
      </c>
      <c r="N12" s="121">
        <v>13586.944425999998</v>
      </c>
      <c r="O12" s="121">
        <v>26389.482749999992</v>
      </c>
      <c r="P12" s="121">
        <v>13920.999606000003</v>
      </c>
      <c r="Q12" s="121">
        <v>2375038.2612220007</v>
      </c>
    </row>
    <row r="13" spans="1:17" ht="15" customHeight="1" x14ac:dyDescent="0.2">
      <c r="A13" s="142" t="s">
        <v>240</v>
      </c>
      <c r="B13" s="121">
        <v>532935.62904999999</v>
      </c>
      <c r="C13" s="121">
        <v>51100.612600000015</v>
      </c>
      <c r="D13" s="121">
        <v>0</v>
      </c>
      <c r="E13" s="121">
        <v>0</v>
      </c>
      <c r="F13" s="121">
        <v>0</v>
      </c>
      <c r="G13" s="121">
        <v>0</v>
      </c>
      <c r="H13" s="121">
        <v>107690.72303000001</v>
      </c>
      <c r="I13" s="121">
        <v>691726.96467999998</v>
      </c>
      <c r="J13" s="121">
        <v>278761.86990000005</v>
      </c>
      <c r="K13" s="121">
        <v>527.32477000000006</v>
      </c>
      <c r="L13" s="121">
        <v>0</v>
      </c>
      <c r="M13" s="121">
        <v>0</v>
      </c>
      <c r="N13" s="121">
        <v>458.86059</v>
      </c>
      <c r="O13" s="121">
        <v>0</v>
      </c>
      <c r="P13" s="121">
        <v>201.83939000000001</v>
      </c>
      <c r="Q13" s="121">
        <v>279949.89465000003</v>
      </c>
    </row>
    <row r="14" spans="1:17" ht="15" customHeight="1" x14ac:dyDescent="0.2">
      <c r="A14" s="142" t="s">
        <v>182</v>
      </c>
      <c r="B14" s="121">
        <v>830600.35241999966</v>
      </c>
      <c r="C14" s="121">
        <v>22164.093440000001</v>
      </c>
      <c r="D14" s="121">
        <v>318.05387000000002</v>
      </c>
      <c r="E14" s="121">
        <v>2906.00144</v>
      </c>
      <c r="F14" s="121">
        <v>13853.309060000001</v>
      </c>
      <c r="G14" s="121">
        <v>4564.5915500000001</v>
      </c>
      <c r="H14" s="121">
        <v>41296.006249999991</v>
      </c>
      <c r="I14" s="121">
        <v>915702.40802999958</v>
      </c>
      <c r="J14" s="121">
        <v>1016922.0178912</v>
      </c>
      <c r="K14" s="121">
        <v>509941.43848479999</v>
      </c>
      <c r="L14" s="121">
        <v>435.76003439999994</v>
      </c>
      <c r="M14" s="121">
        <v>7261.3638800000008</v>
      </c>
      <c r="N14" s="121">
        <v>7884.1439090000003</v>
      </c>
      <c r="O14" s="121">
        <v>14996.3585724</v>
      </c>
      <c r="P14" s="121">
        <v>95309.931092400031</v>
      </c>
      <c r="Q14" s="121">
        <v>1652751.0138642003</v>
      </c>
    </row>
    <row r="15" spans="1:17" ht="15" customHeight="1" x14ac:dyDescent="0.2">
      <c r="A15" s="142" t="s">
        <v>241</v>
      </c>
      <c r="B15" s="121">
        <v>2265190.9834299991</v>
      </c>
      <c r="C15" s="121">
        <v>129253.2257774</v>
      </c>
      <c r="D15" s="121">
        <v>15018.838970000003</v>
      </c>
      <c r="E15" s="121">
        <v>14954.514900000006</v>
      </c>
      <c r="F15" s="121">
        <v>19797.827670000002</v>
      </c>
      <c r="G15" s="121">
        <v>20005.890640000001</v>
      </c>
      <c r="H15" s="121">
        <v>99922.008089999988</v>
      </c>
      <c r="I15" s="121">
        <v>2564143.2894773991</v>
      </c>
      <c r="J15" s="121">
        <v>2045444.4646336001</v>
      </c>
      <c r="K15" s="121">
        <v>371804.2768591998</v>
      </c>
      <c r="L15" s="121">
        <v>5789.1296800000009</v>
      </c>
      <c r="M15" s="121">
        <v>8047.2905300000011</v>
      </c>
      <c r="N15" s="121">
        <v>49376.137337600012</v>
      </c>
      <c r="O15" s="121">
        <v>38863.890654400006</v>
      </c>
      <c r="P15" s="121">
        <v>288281.93551719998</v>
      </c>
      <c r="Q15" s="121">
        <v>2807607.1252119993</v>
      </c>
    </row>
    <row r="16" spans="1:17" ht="15" customHeight="1" x14ac:dyDescent="0.2">
      <c r="A16" s="142" t="s">
        <v>242</v>
      </c>
      <c r="B16" s="121">
        <v>110207.96864999995</v>
      </c>
      <c r="C16" s="121">
        <v>47288.997740000006</v>
      </c>
      <c r="D16" s="121">
        <v>835.99032</v>
      </c>
      <c r="E16" s="121">
        <v>1018.31826</v>
      </c>
      <c r="F16" s="121">
        <v>2133.2396899999999</v>
      </c>
      <c r="G16" s="121">
        <v>3226.5574300000003</v>
      </c>
      <c r="H16" s="121">
        <v>1567.27252</v>
      </c>
      <c r="I16" s="121">
        <v>166278.34460999994</v>
      </c>
      <c r="J16" s="121">
        <v>84958.077460000044</v>
      </c>
      <c r="K16" s="121">
        <v>34731.423799999997</v>
      </c>
      <c r="L16" s="121">
        <v>248.37986000000001</v>
      </c>
      <c r="M16" s="121">
        <v>220.95111000000003</v>
      </c>
      <c r="N16" s="121">
        <v>4543.6323899999998</v>
      </c>
      <c r="O16" s="121">
        <v>3755.5012700000011</v>
      </c>
      <c r="P16" s="121">
        <v>483.40891679999999</v>
      </c>
      <c r="Q16" s="121">
        <v>128941.37480680006</v>
      </c>
    </row>
    <row r="17" spans="1:17" ht="15" customHeight="1" x14ac:dyDescent="0.2">
      <c r="A17" s="142" t="s">
        <v>243</v>
      </c>
      <c r="B17" s="121">
        <v>159948.84694999998</v>
      </c>
      <c r="C17" s="121">
        <v>44296.408900000024</v>
      </c>
      <c r="D17" s="121">
        <v>711.10841000000005</v>
      </c>
      <c r="E17" s="121">
        <v>2251.7133199999998</v>
      </c>
      <c r="F17" s="121">
        <v>2403.1672899999999</v>
      </c>
      <c r="G17" s="121">
        <v>3479.6752086000006</v>
      </c>
      <c r="H17" s="121">
        <v>23999.784009999999</v>
      </c>
      <c r="I17" s="121">
        <v>237090.70408860003</v>
      </c>
      <c r="J17" s="121">
        <v>316619.74413000006</v>
      </c>
      <c r="K17" s="121">
        <v>44193.571909999991</v>
      </c>
      <c r="L17" s="121">
        <v>1206.2189800000006</v>
      </c>
      <c r="M17" s="121">
        <v>1606.2471499999999</v>
      </c>
      <c r="N17" s="121">
        <v>9358.6023200000018</v>
      </c>
      <c r="O17" s="121">
        <v>8355.2569399999993</v>
      </c>
      <c r="P17" s="121">
        <v>5058.9661500000011</v>
      </c>
      <c r="Q17" s="121">
        <v>386398.60758000007</v>
      </c>
    </row>
    <row r="18" spans="1:17" ht="15" customHeight="1" x14ac:dyDescent="0.2">
      <c r="A18" s="142" t="s">
        <v>244</v>
      </c>
      <c r="B18" s="121">
        <v>108545.57253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553371.29452740005</v>
      </c>
      <c r="I18" s="121">
        <v>661916.86705740006</v>
      </c>
      <c r="J18" s="121">
        <v>106520.48409999999</v>
      </c>
      <c r="K18" s="121">
        <v>461.83883000000003</v>
      </c>
      <c r="L18" s="121">
        <v>0</v>
      </c>
      <c r="M18" s="121">
        <v>0</v>
      </c>
      <c r="N18" s="121">
        <v>0</v>
      </c>
      <c r="O18" s="121">
        <v>0</v>
      </c>
      <c r="P18" s="121">
        <v>174220.4016592</v>
      </c>
      <c r="Q18" s="121">
        <v>281202.72458919999</v>
      </c>
    </row>
    <row r="19" spans="1:17" ht="15" customHeight="1" x14ac:dyDescent="0.2">
      <c r="A19" s="142" t="s">
        <v>245</v>
      </c>
      <c r="B19" s="121">
        <v>3686255.3042028002</v>
      </c>
      <c r="C19" s="121">
        <v>992243.07367139996</v>
      </c>
      <c r="D19" s="121">
        <v>53665.804551599998</v>
      </c>
      <c r="E19" s="121">
        <v>79423.519281000001</v>
      </c>
      <c r="F19" s="121">
        <v>34258.060739</v>
      </c>
      <c r="G19" s="121">
        <v>80373.128142199988</v>
      </c>
      <c r="H19" s="121">
        <v>44074.3161702</v>
      </c>
      <c r="I19" s="121">
        <v>4970293.2067582002</v>
      </c>
      <c r="J19" s="121">
        <v>1691195.3618696004</v>
      </c>
      <c r="K19" s="121">
        <v>826985.38768999977</v>
      </c>
      <c r="L19" s="121">
        <v>5179.9337538</v>
      </c>
      <c r="M19" s="121">
        <v>13641.46653</v>
      </c>
      <c r="N19" s="121">
        <v>20697.661459399998</v>
      </c>
      <c r="O19" s="121">
        <v>63657.42661000001</v>
      </c>
      <c r="P19" s="121">
        <v>9305.7126278000014</v>
      </c>
      <c r="Q19" s="121">
        <v>2630662.9505405999</v>
      </c>
    </row>
    <row r="20" spans="1:17" ht="15" customHeight="1" x14ac:dyDescent="0.2">
      <c r="A20" s="142" t="s">
        <v>246</v>
      </c>
      <c r="B20" s="121">
        <v>7273.2620200000001</v>
      </c>
      <c r="C20" s="121">
        <v>1009.00069</v>
      </c>
      <c r="D20" s="121">
        <v>370.17651000000001</v>
      </c>
      <c r="E20" s="121">
        <v>0</v>
      </c>
      <c r="F20" s="121">
        <v>0</v>
      </c>
      <c r="G20" s="121">
        <v>0</v>
      </c>
      <c r="H20" s="121">
        <v>766.55394999999999</v>
      </c>
      <c r="I20" s="121">
        <v>9418.9931699999997</v>
      </c>
      <c r="J20" s="121">
        <v>2197.9878799999997</v>
      </c>
      <c r="K20" s="121">
        <v>2706.7045700000003</v>
      </c>
      <c r="L20" s="121">
        <v>0</v>
      </c>
      <c r="M20" s="121">
        <v>0</v>
      </c>
      <c r="N20" s="121">
        <v>91.306339999999992</v>
      </c>
      <c r="O20" s="121">
        <v>0</v>
      </c>
      <c r="P20" s="121">
        <v>242.78745000000001</v>
      </c>
      <c r="Q20" s="121">
        <v>5238.7862400000004</v>
      </c>
    </row>
    <row r="21" spans="1:17" ht="15" customHeight="1" x14ac:dyDescent="0.2">
      <c r="A21" s="142" t="s">
        <v>247</v>
      </c>
      <c r="B21" s="121">
        <v>10150.56853</v>
      </c>
      <c r="C21" s="121">
        <v>17.168710000000001</v>
      </c>
      <c r="D21" s="121">
        <v>0</v>
      </c>
      <c r="E21" s="121">
        <v>0</v>
      </c>
      <c r="F21" s="121">
        <v>0</v>
      </c>
      <c r="G21" s="121">
        <v>0</v>
      </c>
      <c r="H21" s="121">
        <v>139.06413000000001</v>
      </c>
      <c r="I21" s="121">
        <v>10306.801370000001</v>
      </c>
      <c r="J21" s="121">
        <v>70181.149590000001</v>
      </c>
      <c r="K21" s="121">
        <v>10482.82259</v>
      </c>
      <c r="L21" s="121">
        <v>0</v>
      </c>
      <c r="M21" s="121">
        <v>29.82019</v>
      </c>
      <c r="N21" s="121">
        <v>189.22958000000003</v>
      </c>
      <c r="O21" s="121">
        <v>679.62734000000012</v>
      </c>
      <c r="P21" s="121">
        <v>141.99256</v>
      </c>
      <c r="Q21" s="121">
        <v>81704.64185</v>
      </c>
    </row>
    <row r="22" spans="1:17" ht="15" customHeight="1" x14ac:dyDescent="0.2">
      <c r="A22" s="142" t="s">
        <v>248</v>
      </c>
      <c r="B22" s="121">
        <v>1621942.8899136016</v>
      </c>
      <c r="C22" s="121">
        <v>79961.408690000011</v>
      </c>
      <c r="D22" s="121">
        <v>25729.012764200008</v>
      </c>
      <c r="E22" s="121">
        <v>5300.1721500000003</v>
      </c>
      <c r="F22" s="121">
        <v>2259.3835899999999</v>
      </c>
      <c r="G22" s="121">
        <v>286.20996000000002</v>
      </c>
      <c r="H22" s="121">
        <v>252107.06057839998</v>
      </c>
      <c r="I22" s="121">
        <v>1987586.1376462015</v>
      </c>
      <c r="J22" s="121">
        <v>643088.31435999984</v>
      </c>
      <c r="K22" s="121">
        <v>77874.511120000025</v>
      </c>
      <c r="L22" s="121">
        <v>5171.27567</v>
      </c>
      <c r="M22" s="121">
        <v>1172.7950600000001</v>
      </c>
      <c r="N22" s="121">
        <v>27994.042059999996</v>
      </c>
      <c r="O22" s="121">
        <v>9466.8030699999999</v>
      </c>
      <c r="P22" s="121">
        <v>3176.1458600000001</v>
      </c>
      <c r="Q22" s="121">
        <v>767943.8872</v>
      </c>
    </row>
    <row r="23" spans="1:17" ht="15" customHeight="1" x14ac:dyDescent="0.2">
      <c r="A23" s="142" t="s">
        <v>249</v>
      </c>
      <c r="B23" s="121">
        <v>41.187800000000003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41.187800000000003</v>
      </c>
      <c r="J23" s="121">
        <v>122.50568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122.50568</v>
      </c>
    </row>
    <row r="24" spans="1:17" ht="15" customHeight="1" x14ac:dyDescent="0.2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41</v>
      </c>
      <c r="I24" s="121">
        <v>41</v>
      </c>
      <c r="J24" s="121">
        <v>31.132000000000001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3.8679999999999999</v>
      </c>
      <c r="Q24" s="121">
        <v>35</v>
      </c>
    </row>
    <row r="25" spans="1:17" s="38" customFormat="1" ht="15" customHeight="1" x14ac:dyDescent="0.25">
      <c r="A25" s="142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398.12976000000003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43.081729999999993</v>
      </c>
      <c r="Q25" s="121">
        <v>441.21149000000003</v>
      </c>
    </row>
    <row r="26" spans="1:17" s="38" customFormat="1" ht="15" customHeight="1" x14ac:dyDescent="0.25">
      <c r="A26" s="117" t="s">
        <v>14</v>
      </c>
      <c r="B26" s="124">
        <v>16466803.674676396</v>
      </c>
      <c r="C26" s="124">
        <v>1665904.0802787999</v>
      </c>
      <c r="D26" s="124">
        <v>99488.289159000007</v>
      </c>
      <c r="E26" s="124">
        <v>110917.772291</v>
      </c>
      <c r="F26" s="124">
        <v>90025.686269000013</v>
      </c>
      <c r="G26" s="124">
        <v>130006.38160079998</v>
      </c>
      <c r="H26" s="124">
        <v>1295264.3054440001</v>
      </c>
      <c r="I26" s="124">
        <v>19858410.189718999</v>
      </c>
      <c r="J26" s="124">
        <v>11860523.883144403</v>
      </c>
      <c r="K26" s="124">
        <v>2454980.1239739992</v>
      </c>
      <c r="L26" s="124">
        <v>19202.0870182</v>
      </c>
      <c r="M26" s="124">
        <v>32834.323179999999</v>
      </c>
      <c r="N26" s="124">
        <v>138492.3032314</v>
      </c>
      <c r="O26" s="124">
        <v>168653.72570680003</v>
      </c>
      <c r="P26" s="124">
        <v>601865.30582260003</v>
      </c>
      <c r="Q26" s="124">
        <v>15276551.752077403</v>
      </c>
    </row>
    <row r="27" spans="1:17" ht="15" customHeight="1" thickBot="1" x14ac:dyDescent="0.25">
      <c r="A27" s="127"/>
      <c r="B27" s="145"/>
      <c r="C27" s="129"/>
      <c r="D27" s="129"/>
      <c r="E27" s="129"/>
      <c r="F27" s="129"/>
      <c r="G27" s="129"/>
      <c r="H27" s="129"/>
      <c r="I27" s="129"/>
      <c r="J27" s="129"/>
      <c r="K27" s="129"/>
      <c r="L27" s="145"/>
      <c r="M27" s="145"/>
      <c r="N27" s="145"/>
      <c r="O27" s="145"/>
      <c r="P27" s="145"/>
      <c r="Q27" s="145"/>
    </row>
    <row r="28" spans="1:17" ht="15" customHeight="1" thickTop="1" x14ac:dyDescent="0.2">
      <c r="A28" s="131" t="s">
        <v>254</v>
      </c>
      <c r="B28" s="44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52" t="s">
        <v>265</v>
      </c>
      <c r="B29" s="152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  <row r="30" spans="1:17" ht="15" customHeight="1" x14ac:dyDescent="0.2">
      <c r="A30" s="38"/>
      <c r="B30" s="120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0"/>
      <c r="N30" s="38"/>
      <c r="O30" s="38"/>
      <c r="P30" s="38"/>
      <c r="Q30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D048-A770-4E2C-83DB-D8DB17983428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270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53"/>
      <c r="B6" s="406" t="s">
        <v>268</v>
      </c>
      <c r="C6" s="406"/>
      <c r="D6" s="406"/>
      <c r="E6" s="406"/>
      <c r="F6" s="406"/>
      <c r="G6" s="406"/>
      <c r="H6" s="406"/>
      <c r="I6" s="406"/>
      <c r="J6" s="406" t="s">
        <v>72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944977.16724999947</v>
      </c>
      <c r="C8" s="121">
        <v>73233.080279999995</v>
      </c>
      <c r="D8" s="121">
        <v>747.37075000000004</v>
      </c>
      <c r="E8" s="121">
        <v>494.4201000000001</v>
      </c>
      <c r="F8" s="121">
        <v>3095.25146</v>
      </c>
      <c r="G8" s="121">
        <v>7331.2231800000009</v>
      </c>
      <c r="H8" s="121">
        <v>91672.932360000006</v>
      </c>
      <c r="I8" s="121">
        <v>1121551.4453799995</v>
      </c>
      <c r="J8" s="121">
        <v>818199.71273999976</v>
      </c>
      <c r="K8" s="121">
        <v>38126.95276</v>
      </c>
      <c r="L8" s="121">
        <v>1041.9267499999999</v>
      </c>
      <c r="M8" s="121">
        <v>692.77383000000009</v>
      </c>
      <c r="N8" s="121">
        <v>1127.89933</v>
      </c>
      <c r="O8" s="121">
        <v>2177.7676499999998</v>
      </c>
      <c r="P8" s="121">
        <v>0</v>
      </c>
      <c r="Q8" s="121">
        <v>861367.03305999981</v>
      </c>
    </row>
    <row r="9" spans="1:17" ht="15" customHeight="1" x14ac:dyDescent="0.2">
      <c r="A9" s="142" t="s">
        <v>236</v>
      </c>
      <c r="B9" s="121">
        <v>5508.9412000000002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0.69708000000000003</v>
      </c>
      <c r="I9" s="121">
        <v>5509.6382800000001</v>
      </c>
      <c r="J9" s="121">
        <v>3240.9753799999985</v>
      </c>
      <c r="K9" s="121">
        <v>273.20495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3514.1803299999983</v>
      </c>
    </row>
    <row r="10" spans="1:17" ht="15" customHeight="1" x14ac:dyDescent="0.2">
      <c r="A10" s="142" t="s">
        <v>237</v>
      </c>
      <c r="B10" s="121">
        <v>2331.7071799999999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3796.5974752000002</v>
      </c>
      <c r="I10" s="121">
        <v>6128.3046551999996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42" t="s">
        <v>238</v>
      </c>
      <c r="B11" s="121">
        <v>59380.542779999996</v>
      </c>
      <c r="C11" s="121">
        <v>1094.97874</v>
      </c>
      <c r="D11" s="121">
        <v>16.166499999999999</v>
      </c>
      <c r="E11" s="121">
        <v>189.19254999999998</v>
      </c>
      <c r="F11" s="121">
        <v>87.131439999999998</v>
      </c>
      <c r="G11" s="121">
        <v>201.48201</v>
      </c>
      <c r="H11" s="121">
        <v>0</v>
      </c>
      <c r="I11" s="121">
        <v>60969.494019999991</v>
      </c>
      <c r="J11" s="121">
        <v>65211.955230000014</v>
      </c>
      <c r="K11" s="121">
        <v>2996.0397599999992</v>
      </c>
      <c r="L11" s="121">
        <v>0</v>
      </c>
      <c r="M11" s="121">
        <v>85.200550000000007</v>
      </c>
      <c r="N11" s="121">
        <v>207.14917000000003</v>
      </c>
      <c r="O11" s="121">
        <v>394.15878000000004</v>
      </c>
      <c r="P11" s="121">
        <v>0</v>
      </c>
      <c r="Q11" s="121">
        <v>68894.503490000003</v>
      </c>
    </row>
    <row r="12" spans="1:17" ht="15" customHeight="1" x14ac:dyDescent="0.2">
      <c r="A12" s="142" t="s">
        <v>239</v>
      </c>
      <c r="B12" s="121">
        <v>2563577.3232600004</v>
      </c>
      <c r="C12" s="121">
        <v>79962.67697</v>
      </c>
      <c r="D12" s="121">
        <v>1134.8298699999998</v>
      </c>
      <c r="E12" s="121">
        <v>15393.994859999999</v>
      </c>
      <c r="F12" s="121">
        <v>3412.0702037999999</v>
      </c>
      <c r="G12" s="121">
        <v>18323.177550000004</v>
      </c>
      <c r="H12" s="121">
        <v>158302.58797999998</v>
      </c>
      <c r="I12" s="121">
        <v>2840106.6606938005</v>
      </c>
      <c r="J12" s="121">
        <v>5691637.8394099977</v>
      </c>
      <c r="K12" s="121">
        <v>385505.59758000018</v>
      </c>
      <c r="L12" s="121">
        <v>16001.789360000002</v>
      </c>
      <c r="M12" s="121">
        <v>8956.0677000000014</v>
      </c>
      <c r="N12" s="121">
        <v>12940.503970000003</v>
      </c>
      <c r="O12" s="121">
        <v>12539.339390000001</v>
      </c>
      <c r="P12" s="121">
        <v>0</v>
      </c>
      <c r="Q12" s="121">
        <v>6127581.1374099972</v>
      </c>
    </row>
    <row r="13" spans="1:17" ht="15" customHeight="1" x14ac:dyDescent="0.2">
      <c r="A13" s="142" t="s">
        <v>240</v>
      </c>
      <c r="B13" s="121">
        <v>207195.34327999997</v>
      </c>
      <c r="C13" s="121">
        <v>616.65734000000009</v>
      </c>
      <c r="D13" s="121">
        <v>0</v>
      </c>
      <c r="E13" s="121">
        <v>0</v>
      </c>
      <c r="F13" s="121">
        <v>0</v>
      </c>
      <c r="G13" s="121">
        <v>0</v>
      </c>
      <c r="H13" s="121">
        <v>11550.173929999999</v>
      </c>
      <c r="I13" s="121">
        <v>219362.17454999997</v>
      </c>
      <c r="J13" s="121">
        <v>8679.4394599999996</v>
      </c>
      <c r="K13" s="121">
        <v>760.75129000000015</v>
      </c>
      <c r="L13" s="121">
        <v>25.364989999999999</v>
      </c>
      <c r="M13" s="121">
        <v>0</v>
      </c>
      <c r="N13" s="121">
        <v>24.557380000000002</v>
      </c>
      <c r="O13" s="121">
        <v>0</v>
      </c>
      <c r="P13" s="121">
        <v>0</v>
      </c>
      <c r="Q13" s="121">
        <v>9490.11312</v>
      </c>
    </row>
    <row r="14" spans="1:17" ht="15" customHeight="1" x14ac:dyDescent="0.2">
      <c r="A14" s="142" t="s">
        <v>182</v>
      </c>
      <c r="B14" s="121">
        <v>1872548.1277859998</v>
      </c>
      <c r="C14" s="121">
        <v>383929.65860219998</v>
      </c>
      <c r="D14" s="121">
        <v>3066.5271193999997</v>
      </c>
      <c r="E14" s="121">
        <v>6188.7893873999992</v>
      </c>
      <c r="F14" s="121">
        <v>17071.021049999999</v>
      </c>
      <c r="G14" s="121">
        <v>71255.204772600002</v>
      </c>
      <c r="H14" s="121">
        <v>239196.44478280001</v>
      </c>
      <c r="I14" s="121">
        <v>2593255.7735003997</v>
      </c>
      <c r="J14" s="121">
        <v>4222159.1792047992</v>
      </c>
      <c r="K14" s="121">
        <v>337331.13436999993</v>
      </c>
      <c r="L14" s="121">
        <v>13958.346674999995</v>
      </c>
      <c r="M14" s="121">
        <v>7881.8667700000024</v>
      </c>
      <c r="N14" s="121">
        <v>15583.9521</v>
      </c>
      <c r="O14" s="121">
        <v>14555.081190000003</v>
      </c>
      <c r="P14" s="121">
        <v>13.72</v>
      </c>
      <c r="Q14" s="121">
        <v>4611483.2803098001</v>
      </c>
    </row>
    <row r="15" spans="1:17" ht="15" customHeight="1" x14ac:dyDescent="0.2">
      <c r="A15" s="142" t="s">
        <v>241</v>
      </c>
      <c r="B15" s="121">
        <v>2204936.1807100005</v>
      </c>
      <c r="C15" s="121">
        <v>95769.649599199984</v>
      </c>
      <c r="D15" s="121">
        <v>22864.683510000006</v>
      </c>
      <c r="E15" s="121">
        <v>9076.7135036000018</v>
      </c>
      <c r="F15" s="121">
        <v>11268.312336599998</v>
      </c>
      <c r="G15" s="121">
        <v>29198.038196799989</v>
      </c>
      <c r="H15" s="121">
        <v>354394.46906000009</v>
      </c>
      <c r="I15" s="121">
        <v>2727508.0469162003</v>
      </c>
      <c r="J15" s="121">
        <v>3312729.5210736003</v>
      </c>
      <c r="K15" s="121">
        <v>301052.99848860002</v>
      </c>
      <c r="L15" s="121">
        <v>36960.855771199997</v>
      </c>
      <c r="M15" s="121">
        <v>18152.447690000001</v>
      </c>
      <c r="N15" s="121">
        <v>23026.676330800001</v>
      </c>
      <c r="O15" s="121">
        <v>16583.600280000002</v>
      </c>
      <c r="P15" s="121">
        <v>26.935400000000001</v>
      </c>
      <c r="Q15" s="121">
        <v>3708533.0350341997</v>
      </c>
    </row>
    <row r="16" spans="1:17" ht="15" customHeight="1" x14ac:dyDescent="0.2">
      <c r="A16" s="142" t="s">
        <v>242</v>
      </c>
      <c r="B16" s="121">
        <v>115952.02517999997</v>
      </c>
      <c r="C16" s="121">
        <v>21339.468160000004</v>
      </c>
      <c r="D16" s="121">
        <v>172.09875</v>
      </c>
      <c r="E16" s="121">
        <v>54.794580000000003</v>
      </c>
      <c r="F16" s="121">
        <v>458.15806999999995</v>
      </c>
      <c r="G16" s="121">
        <v>2799.66174</v>
      </c>
      <c r="H16" s="121">
        <v>2942.3984199999995</v>
      </c>
      <c r="I16" s="121">
        <v>143718.60490000001</v>
      </c>
      <c r="J16" s="121">
        <v>581950.52365999972</v>
      </c>
      <c r="K16" s="121">
        <v>58619.382209999974</v>
      </c>
      <c r="L16" s="121">
        <v>7780.505500000002</v>
      </c>
      <c r="M16" s="121">
        <v>4483.6631100000013</v>
      </c>
      <c r="N16" s="121">
        <v>4118.2034199999998</v>
      </c>
      <c r="O16" s="121">
        <v>3142.4937700000009</v>
      </c>
      <c r="P16" s="121">
        <v>0</v>
      </c>
      <c r="Q16" s="121">
        <v>660094.7716699997</v>
      </c>
    </row>
    <row r="17" spans="1:17" ht="15" customHeight="1" x14ac:dyDescent="0.2">
      <c r="A17" s="142" t="s">
        <v>243</v>
      </c>
      <c r="B17" s="121">
        <v>236030.61245000007</v>
      </c>
      <c r="C17" s="121">
        <v>53132.599489999993</v>
      </c>
      <c r="D17" s="121">
        <v>669.08879000000002</v>
      </c>
      <c r="E17" s="121">
        <v>603.53706999999997</v>
      </c>
      <c r="F17" s="121">
        <v>1316.7287300000003</v>
      </c>
      <c r="G17" s="121">
        <v>7966.0571383999995</v>
      </c>
      <c r="H17" s="121">
        <v>17081.601137799997</v>
      </c>
      <c r="I17" s="121">
        <v>316800.22480620001</v>
      </c>
      <c r="J17" s="121">
        <v>1392496.1484700006</v>
      </c>
      <c r="K17" s="121">
        <v>131085.16332339999</v>
      </c>
      <c r="L17" s="121">
        <v>5246.9805400000023</v>
      </c>
      <c r="M17" s="121">
        <v>3478.8608000000004</v>
      </c>
      <c r="N17" s="121">
        <v>9950.063140000002</v>
      </c>
      <c r="O17" s="121">
        <v>6429.9242899999981</v>
      </c>
      <c r="P17" s="121">
        <v>0</v>
      </c>
      <c r="Q17" s="121">
        <v>1548687.1405634005</v>
      </c>
    </row>
    <row r="18" spans="1:17" ht="15" customHeight="1" x14ac:dyDescent="0.2">
      <c r="A18" s="142" t="s">
        <v>244</v>
      </c>
      <c r="B18" s="121">
        <v>133181.38739999998</v>
      </c>
      <c r="C18" s="121">
        <v>16771.261750000001</v>
      </c>
      <c r="D18" s="121">
        <v>5.3225100000000003</v>
      </c>
      <c r="E18" s="121">
        <v>0</v>
      </c>
      <c r="F18" s="121">
        <v>272.80462</v>
      </c>
      <c r="G18" s="121">
        <v>0</v>
      </c>
      <c r="H18" s="121">
        <v>21921.913819999998</v>
      </c>
      <c r="I18" s="121">
        <v>172152.69009999998</v>
      </c>
      <c r="J18" s="121">
        <v>968.50262999999995</v>
      </c>
      <c r="K18" s="121">
        <v>59.548830000000002</v>
      </c>
      <c r="L18" s="121">
        <v>0</v>
      </c>
      <c r="M18" s="121">
        <v>16.686589999999999</v>
      </c>
      <c r="N18" s="121">
        <v>0</v>
      </c>
      <c r="O18" s="121">
        <v>0</v>
      </c>
      <c r="P18" s="121">
        <v>0</v>
      </c>
      <c r="Q18" s="121">
        <v>1044.7380499999999</v>
      </c>
    </row>
    <row r="19" spans="1:17" ht="15" customHeight="1" x14ac:dyDescent="0.2">
      <c r="A19" s="142" t="s">
        <v>245</v>
      </c>
      <c r="B19" s="121">
        <v>1947037.1816820002</v>
      </c>
      <c r="C19" s="121">
        <v>392856.94964780018</v>
      </c>
      <c r="D19" s="121">
        <v>9672.0159856000028</v>
      </c>
      <c r="E19" s="121">
        <v>13477.4074876</v>
      </c>
      <c r="F19" s="121">
        <v>15513.396306400002</v>
      </c>
      <c r="G19" s="121">
        <v>43881.473276400007</v>
      </c>
      <c r="H19" s="121">
        <v>27718.8570468</v>
      </c>
      <c r="I19" s="121">
        <v>2450157.2814326012</v>
      </c>
      <c r="J19" s="121">
        <v>881193.54352359998</v>
      </c>
      <c r="K19" s="121">
        <v>73238.741881199981</v>
      </c>
      <c r="L19" s="121">
        <v>9311.8687899999986</v>
      </c>
      <c r="M19" s="121">
        <v>3406.0508100000002</v>
      </c>
      <c r="N19" s="121">
        <v>5945.7280627999999</v>
      </c>
      <c r="O19" s="121">
        <v>4507.3770399999994</v>
      </c>
      <c r="P19" s="121">
        <v>0</v>
      </c>
      <c r="Q19" s="121">
        <v>977603.31010760006</v>
      </c>
    </row>
    <row r="20" spans="1:17" ht="15" customHeight="1" x14ac:dyDescent="0.2">
      <c r="A20" s="142" t="s">
        <v>246</v>
      </c>
      <c r="B20" s="121">
        <v>2851.0215099999987</v>
      </c>
      <c r="C20" s="121">
        <v>34.223570000000002</v>
      </c>
      <c r="D20" s="121">
        <v>55.206609999999998</v>
      </c>
      <c r="E20" s="121">
        <v>0</v>
      </c>
      <c r="F20" s="121">
        <v>0</v>
      </c>
      <c r="G20" s="121">
        <v>0</v>
      </c>
      <c r="H20" s="121">
        <v>299.42267000000004</v>
      </c>
      <c r="I20" s="121">
        <v>3239.8743599999989</v>
      </c>
      <c r="J20" s="121">
        <v>1065.8917000000004</v>
      </c>
      <c r="K20" s="121">
        <v>216.54927999999998</v>
      </c>
      <c r="L20" s="121">
        <v>1.1194300000000001</v>
      </c>
      <c r="M20" s="121">
        <v>15.513299999999999</v>
      </c>
      <c r="N20" s="121">
        <v>0</v>
      </c>
      <c r="O20" s="121">
        <v>0</v>
      </c>
      <c r="P20" s="121">
        <v>0</v>
      </c>
      <c r="Q20" s="121">
        <v>1299.0737100000003</v>
      </c>
    </row>
    <row r="21" spans="1:17" ht="15" customHeight="1" x14ac:dyDescent="0.2">
      <c r="A21" s="142" t="s">
        <v>247</v>
      </c>
      <c r="B21" s="121">
        <v>55821.157859999985</v>
      </c>
      <c r="C21" s="121">
        <v>738.99020999999993</v>
      </c>
      <c r="D21" s="121">
        <v>20.72082</v>
      </c>
      <c r="E21" s="121">
        <v>0</v>
      </c>
      <c r="F21" s="121">
        <v>41.376260000000002</v>
      </c>
      <c r="G21" s="121">
        <v>72.570050000000009</v>
      </c>
      <c r="H21" s="121">
        <v>296.33458000000002</v>
      </c>
      <c r="I21" s="121">
        <v>56991.149779999985</v>
      </c>
      <c r="J21" s="121">
        <v>35200.104770000005</v>
      </c>
      <c r="K21" s="121">
        <v>2958.3480799999993</v>
      </c>
      <c r="L21" s="121">
        <v>407.58103999999992</v>
      </c>
      <c r="M21" s="121">
        <v>181.12774999999999</v>
      </c>
      <c r="N21" s="121">
        <v>0</v>
      </c>
      <c r="O21" s="121">
        <v>110.16304999999998</v>
      </c>
      <c r="P21" s="121">
        <v>0</v>
      </c>
      <c r="Q21" s="121">
        <v>38857.324690000001</v>
      </c>
    </row>
    <row r="22" spans="1:17" ht="15" customHeight="1" x14ac:dyDescent="0.2">
      <c r="A22" s="142" t="s">
        <v>248</v>
      </c>
      <c r="B22" s="121">
        <v>65818.766589999985</v>
      </c>
      <c r="C22" s="121">
        <v>4982.0637400000014</v>
      </c>
      <c r="D22" s="121">
        <v>3842.3971392000003</v>
      </c>
      <c r="E22" s="121">
        <v>238.59151859999997</v>
      </c>
      <c r="F22" s="121">
        <v>2184.0284628000004</v>
      </c>
      <c r="G22" s="121">
        <v>757.48058999999989</v>
      </c>
      <c r="H22" s="121">
        <v>19869.216130000004</v>
      </c>
      <c r="I22" s="121">
        <v>97692.544170599984</v>
      </c>
      <c r="J22" s="121">
        <v>426822.95483999996</v>
      </c>
      <c r="K22" s="121">
        <v>43670.313560000017</v>
      </c>
      <c r="L22" s="121">
        <v>4109.0115768000005</v>
      </c>
      <c r="M22" s="121">
        <v>2261.5012900000002</v>
      </c>
      <c r="N22" s="121">
        <v>1990.3036199999999</v>
      </c>
      <c r="O22" s="121">
        <v>2950.62446</v>
      </c>
      <c r="P22" s="121">
        <v>0</v>
      </c>
      <c r="Q22" s="121">
        <v>481804.70934680005</v>
      </c>
    </row>
    <row r="23" spans="1:17" ht="15" customHeight="1" x14ac:dyDescent="0.2">
      <c r="A23" s="142" t="s">
        <v>249</v>
      </c>
      <c r="B23" s="121">
        <v>139.26095999999998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6.0557299999999996</v>
      </c>
      <c r="I23" s="121">
        <v>145.31668999999999</v>
      </c>
      <c r="J23" s="121">
        <v>16473.352880000002</v>
      </c>
      <c r="K23" s="121">
        <v>1160.4166200000002</v>
      </c>
      <c r="L23" s="121">
        <v>37.957180000000001</v>
      </c>
      <c r="M23" s="121">
        <v>32.111460000000001</v>
      </c>
      <c r="N23" s="121">
        <v>44.681719999999999</v>
      </c>
      <c r="O23" s="121">
        <v>0</v>
      </c>
      <c r="P23" s="121">
        <v>0</v>
      </c>
      <c r="Q23" s="121">
        <v>17748.519860000004</v>
      </c>
    </row>
    <row r="24" spans="1:17" ht="15" customHeight="1" x14ac:dyDescent="0.2">
      <c r="A24" s="142" t="s">
        <v>250</v>
      </c>
      <c r="B24" s="121">
        <v>13.0524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21.397599999999997</v>
      </c>
      <c r="I24" s="121">
        <v>34.449999999999996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42" t="s">
        <v>251</v>
      </c>
      <c r="B25" s="121">
        <v>329.33908000000002</v>
      </c>
      <c r="C25" s="121">
        <v>17.779820000000001</v>
      </c>
      <c r="D25" s="121">
        <v>5.8371599999999999</v>
      </c>
      <c r="E25" s="121">
        <v>0</v>
      </c>
      <c r="F25" s="121">
        <v>0</v>
      </c>
      <c r="G25" s="121">
        <v>0</v>
      </c>
      <c r="H25" s="121">
        <v>264.99574999999999</v>
      </c>
      <c r="I25" s="121">
        <v>617.95181000000002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</row>
    <row r="26" spans="1:17" s="38" customFormat="1" ht="15" customHeight="1" x14ac:dyDescent="0.25">
      <c r="A26" s="117" t="s">
        <v>46</v>
      </c>
      <c r="B26" s="124">
        <v>10417629.138557998</v>
      </c>
      <c r="C26" s="124">
        <v>1124480.0379192</v>
      </c>
      <c r="D26" s="124">
        <v>42272.265514200022</v>
      </c>
      <c r="E26" s="124">
        <v>45717.441057199998</v>
      </c>
      <c r="F26" s="124">
        <v>54720.278939600001</v>
      </c>
      <c r="G26" s="124">
        <v>181786.36850419999</v>
      </c>
      <c r="H26" s="124">
        <v>949336.09555260022</v>
      </c>
      <c r="I26" s="124">
        <v>12815941.626045</v>
      </c>
      <c r="J26" s="124">
        <v>17458029.644972</v>
      </c>
      <c r="K26" s="124">
        <v>1377055.1429831998</v>
      </c>
      <c r="L26" s="124">
        <v>94883.307602999994</v>
      </c>
      <c r="M26" s="124">
        <v>49643.871650000008</v>
      </c>
      <c r="N26" s="124">
        <v>74959.7182436</v>
      </c>
      <c r="O26" s="124">
        <v>63390.529900000009</v>
      </c>
      <c r="P26" s="124">
        <v>40.6554</v>
      </c>
      <c r="Q26" s="124">
        <v>19118002.870751798</v>
      </c>
    </row>
    <row r="27" spans="1:17" ht="15" customHeight="1" thickBot="1" x14ac:dyDescent="0.25">
      <c r="A27" s="127"/>
      <c r="B27" s="145"/>
      <c r="C27" s="129"/>
      <c r="D27" s="129"/>
      <c r="E27" s="129"/>
      <c r="F27" s="129"/>
      <c r="G27" s="129"/>
      <c r="H27" s="129"/>
      <c r="I27" s="129"/>
      <c r="J27" s="129"/>
      <c r="K27" s="129"/>
      <c r="L27" s="145"/>
      <c r="M27" s="145"/>
      <c r="N27" s="145"/>
      <c r="O27" s="145"/>
      <c r="P27" s="145"/>
      <c r="Q27" s="145"/>
    </row>
    <row r="28" spans="1:17" ht="15" customHeight="1" thickTop="1" x14ac:dyDescent="0.2">
      <c r="A28" s="131" t="s">
        <v>254</v>
      </c>
      <c r="B28" s="44"/>
      <c r="C28" s="146"/>
      <c r="D28" s="146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31" t="s">
        <v>277</v>
      </c>
      <c r="B29" s="131"/>
      <c r="C29" s="131"/>
      <c r="D29" s="13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10C03-EF4C-41AC-8080-8E8F2EB9F53D}">
  <sheetPr>
    <pageSetUpPr fitToPage="1"/>
  </sheetPr>
  <dimension ref="A1:Q28"/>
  <sheetViews>
    <sheetView zoomScaleNormal="100" workbookViewId="0">
      <selection sqref="A1:Q28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270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69</v>
      </c>
      <c r="C6" s="406"/>
      <c r="D6" s="406"/>
      <c r="E6" s="406"/>
      <c r="F6" s="406"/>
      <c r="G6" s="406"/>
      <c r="H6" s="406"/>
      <c r="I6" s="406"/>
      <c r="J6" s="406" t="s">
        <v>66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22986.24899</v>
      </c>
      <c r="C8" s="121">
        <v>1920.9887324000001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24907.237722400001</v>
      </c>
      <c r="J8" s="121">
        <v>3241004.1619799994</v>
      </c>
      <c r="K8" s="121">
        <v>164917.55118000001</v>
      </c>
      <c r="L8" s="121">
        <v>7904.2484783999998</v>
      </c>
      <c r="M8" s="121">
        <v>17212.585990000007</v>
      </c>
      <c r="N8" s="121">
        <v>9033.9770078000001</v>
      </c>
      <c r="O8" s="121">
        <v>29804.253890000004</v>
      </c>
      <c r="P8" s="121">
        <v>251.048</v>
      </c>
      <c r="Q8" s="121">
        <v>3470127.826526199</v>
      </c>
    </row>
    <row r="9" spans="1:17" ht="15" customHeight="1" x14ac:dyDescent="0.2">
      <c r="A9" s="142" t="s">
        <v>236</v>
      </c>
      <c r="B9" s="121">
        <v>0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54692.646700000005</v>
      </c>
      <c r="K9" s="121">
        <v>2680.7778999999996</v>
      </c>
      <c r="L9" s="121">
        <v>85.554040000000001</v>
      </c>
      <c r="M9" s="121">
        <v>405.47203000000007</v>
      </c>
      <c r="N9" s="121">
        <v>422.96153000000004</v>
      </c>
      <c r="O9" s="121">
        <v>460.43545</v>
      </c>
      <c r="P9" s="121">
        <v>0</v>
      </c>
      <c r="Q9" s="121">
        <v>58747.847650000003</v>
      </c>
    </row>
    <row r="10" spans="1:17" ht="15" customHeight="1" x14ac:dyDescent="0.2">
      <c r="A10" s="142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23.99483</v>
      </c>
      <c r="K10" s="121">
        <v>18.542999999999999</v>
      </c>
      <c r="L10" s="121">
        <v>0</v>
      </c>
      <c r="M10" s="121">
        <v>0</v>
      </c>
      <c r="N10" s="121">
        <v>0</v>
      </c>
      <c r="O10" s="121">
        <v>0</v>
      </c>
      <c r="P10" s="121">
        <v>7627.4645399999999</v>
      </c>
      <c r="Q10" s="121">
        <v>7670.0023700000002</v>
      </c>
    </row>
    <row r="11" spans="1:17" ht="15" customHeight="1" x14ac:dyDescent="0.2">
      <c r="A11" s="142" t="s">
        <v>238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125586.65466000003</v>
      </c>
      <c r="K11" s="121">
        <v>6455.7200800000019</v>
      </c>
      <c r="L11" s="121">
        <v>112.66544</v>
      </c>
      <c r="M11" s="121">
        <v>284.54091000000005</v>
      </c>
      <c r="N11" s="121">
        <v>101.81344</v>
      </c>
      <c r="O11" s="121">
        <v>668.31362999999988</v>
      </c>
      <c r="P11" s="121">
        <v>10505.19442</v>
      </c>
      <c r="Q11" s="121">
        <v>143714.90258000005</v>
      </c>
    </row>
    <row r="12" spans="1:17" ht="15" customHeight="1" x14ac:dyDescent="0.2">
      <c r="A12" s="142" t="s">
        <v>239</v>
      </c>
      <c r="B12" s="121">
        <v>28946.096100000002</v>
      </c>
      <c r="C12" s="121">
        <v>0</v>
      </c>
      <c r="D12" s="121">
        <v>0</v>
      </c>
      <c r="E12" s="121">
        <v>0</v>
      </c>
      <c r="F12" s="121">
        <v>0</v>
      </c>
      <c r="G12" s="121">
        <v>0</v>
      </c>
      <c r="H12" s="121">
        <v>1702.41183</v>
      </c>
      <c r="I12" s="121">
        <v>30648.507930000003</v>
      </c>
      <c r="J12" s="121">
        <v>4317706.6101400005</v>
      </c>
      <c r="K12" s="121">
        <v>179565.28305000009</v>
      </c>
      <c r="L12" s="121">
        <v>12112.499599999996</v>
      </c>
      <c r="M12" s="121">
        <v>13566.881320000006</v>
      </c>
      <c r="N12" s="121">
        <v>17029.965477000002</v>
      </c>
      <c r="O12" s="121">
        <v>10543.266009999999</v>
      </c>
      <c r="P12" s="121">
        <v>266250.55136000004</v>
      </c>
      <c r="Q12" s="121">
        <v>4816775.0569569999</v>
      </c>
    </row>
    <row r="13" spans="1:17" ht="15" customHeight="1" x14ac:dyDescent="0.2">
      <c r="A13" s="142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135398.28376000002</v>
      </c>
      <c r="K13" s="121">
        <v>489.33852000000002</v>
      </c>
      <c r="L13" s="121">
        <v>0</v>
      </c>
      <c r="M13" s="121">
        <v>4.4033199999999999</v>
      </c>
      <c r="N13" s="121">
        <v>0</v>
      </c>
      <c r="O13" s="121">
        <v>0</v>
      </c>
      <c r="P13" s="121">
        <v>0</v>
      </c>
      <c r="Q13" s="121">
        <v>135892.02560000002</v>
      </c>
    </row>
    <row r="14" spans="1:17" ht="15" customHeight="1" x14ac:dyDescent="0.2">
      <c r="A14" s="142" t="s">
        <v>182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3265247.4850599994</v>
      </c>
      <c r="K14" s="121">
        <v>438136.02527999989</v>
      </c>
      <c r="L14" s="121">
        <v>12512.400060799997</v>
      </c>
      <c r="M14" s="121">
        <v>22263.994589399997</v>
      </c>
      <c r="N14" s="121">
        <v>16850.161808999997</v>
      </c>
      <c r="O14" s="121">
        <v>68068.910264800012</v>
      </c>
      <c r="P14" s="121">
        <v>5721.7454600000001</v>
      </c>
      <c r="Q14" s="121">
        <v>3828800.7225239989</v>
      </c>
    </row>
    <row r="15" spans="1:17" ht="15" customHeight="1" x14ac:dyDescent="0.2">
      <c r="A15" s="142" t="s">
        <v>241</v>
      </c>
      <c r="B15" s="121">
        <v>27529.180199999999</v>
      </c>
      <c r="C15" s="121">
        <v>46.666690000000003</v>
      </c>
      <c r="D15" s="121">
        <v>0</v>
      </c>
      <c r="E15" s="121">
        <v>0</v>
      </c>
      <c r="F15" s="121">
        <v>0</v>
      </c>
      <c r="G15" s="121">
        <v>0</v>
      </c>
      <c r="H15" s="121">
        <v>3606.3595296000003</v>
      </c>
      <c r="I15" s="121">
        <v>31182.206419599999</v>
      </c>
      <c r="J15" s="121">
        <v>2869857.7452800013</v>
      </c>
      <c r="K15" s="121">
        <v>245717.60123679999</v>
      </c>
      <c r="L15" s="121">
        <v>27470.18890619999</v>
      </c>
      <c r="M15" s="121">
        <v>34824.684702400009</v>
      </c>
      <c r="N15" s="121">
        <v>19133.540104999996</v>
      </c>
      <c r="O15" s="121">
        <v>34102.298334999992</v>
      </c>
      <c r="P15" s="121">
        <v>45880.437013800009</v>
      </c>
      <c r="Q15" s="121">
        <v>3276986.4955792013</v>
      </c>
    </row>
    <row r="16" spans="1:17" ht="15" customHeight="1" x14ac:dyDescent="0.2">
      <c r="A16" s="142" t="s">
        <v>242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278639.59093000001</v>
      </c>
      <c r="K16" s="121">
        <v>33841.554730000011</v>
      </c>
      <c r="L16" s="121">
        <v>3763.7236899999984</v>
      </c>
      <c r="M16" s="121">
        <v>4623.8783500000018</v>
      </c>
      <c r="N16" s="121">
        <v>1426.5922111999998</v>
      </c>
      <c r="O16" s="121">
        <v>3437.6142500000001</v>
      </c>
      <c r="P16" s="121">
        <v>0</v>
      </c>
      <c r="Q16" s="121">
        <v>325732.95416120003</v>
      </c>
    </row>
    <row r="17" spans="1:17" ht="15" customHeight="1" x14ac:dyDescent="0.2">
      <c r="A17" s="142" t="s">
        <v>243</v>
      </c>
      <c r="B17" s="121">
        <v>157.75592</v>
      </c>
      <c r="C17" s="121">
        <v>0</v>
      </c>
      <c r="D17" s="121">
        <v>0</v>
      </c>
      <c r="E17" s="121">
        <v>0</v>
      </c>
      <c r="F17" s="121">
        <v>0</v>
      </c>
      <c r="G17" s="121">
        <v>0</v>
      </c>
      <c r="H17" s="121">
        <v>560.71187999999984</v>
      </c>
      <c r="I17" s="121">
        <v>718.4677999999999</v>
      </c>
      <c r="J17" s="121">
        <v>1472608.1823999998</v>
      </c>
      <c r="K17" s="121">
        <v>155459.96494920002</v>
      </c>
      <c r="L17" s="121">
        <v>10842.096889999997</v>
      </c>
      <c r="M17" s="121">
        <v>15967.550319999998</v>
      </c>
      <c r="N17" s="121">
        <v>8451.5003863999991</v>
      </c>
      <c r="O17" s="121">
        <v>9351.1506436</v>
      </c>
      <c r="P17" s="121">
        <v>8648.7675299999992</v>
      </c>
      <c r="Q17" s="121">
        <v>1681329.2131191995</v>
      </c>
    </row>
    <row r="18" spans="1:17" ht="15" customHeight="1" x14ac:dyDescent="0.2">
      <c r="A18" s="142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12976</v>
      </c>
      <c r="I18" s="121">
        <v>12976</v>
      </c>
      <c r="J18" s="121">
        <v>117022.52859</v>
      </c>
      <c r="K18" s="121">
        <v>1090.9292</v>
      </c>
      <c r="L18" s="121">
        <v>171.97307000000001</v>
      </c>
      <c r="M18" s="121">
        <v>175.42732000000004</v>
      </c>
      <c r="N18" s="121">
        <v>33.099899999999998</v>
      </c>
      <c r="O18" s="121">
        <v>0</v>
      </c>
      <c r="P18" s="121">
        <v>6080.4920000000002</v>
      </c>
      <c r="Q18" s="121">
        <v>124574.45008</v>
      </c>
    </row>
    <row r="19" spans="1:17" ht="15" customHeight="1" x14ac:dyDescent="0.2">
      <c r="A19" s="142" t="s">
        <v>245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1683.76324</v>
      </c>
      <c r="I19" s="121">
        <v>1683.76324</v>
      </c>
      <c r="J19" s="121">
        <v>1295020.8550600002</v>
      </c>
      <c r="K19" s="121">
        <v>259229.31227220001</v>
      </c>
      <c r="L19" s="121">
        <v>7311.842279999998</v>
      </c>
      <c r="M19" s="121">
        <v>11025.937579999998</v>
      </c>
      <c r="N19" s="121">
        <v>13266.3903166</v>
      </c>
      <c r="O19" s="121">
        <v>20528.883078400002</v>
      </c>
      <c r="P19" s="121">
        <v>1087.6548300000002</v>
      </c>
      <c r="Q19" s="121">
        <v>1607470.8754172001</v>
      </c>
    </row>
    <row r="20" spans="1:17" ht="15" customHeight="1" x14ac:dyDescent="0.2">
      <c r="A20" s="142" t="s">
        <v>246</v>
      </c>
      <c r="B20" s="121">
        <v>30.410550000000001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30.410550000000001</v>
      </c>
      <c r="J20" s="121">
        <v>4224.6152299999985</v>
      </c>
      <c r="K20" s="121">
        <v>291.68610999999999</v>
      </c>
      <c r="L20" s="121">
        <v>33.483220000000003</v>
      </c>
      <c r="M20" s="121">
        <v>48.875979999999998</v>
      </c>
      <c r="N20" s="121">
        <v>0</v>
      </c>
      <c r="O20" s="121">
        <v>0</v>
      </c>
      <c r="P20" s="121">
        <v>34.512</v>
      </c>
      <c r="Q20" s="121">
        <v>4633.1725399999978</v>
      </c>
    </row>
    <row r="21" spans="1:17" ht="15" customHeight="1" x14ac:dyDescent="0.2">
      <c r="A21" s="142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39757.407050000009</v>
      </c>
      <c r="K21" s="121">
        <v>2261.5840300000009</v>
      </c>
      <c r="L21" s="121">
        <v>288.93183999999997</v>
      </c>
      <c r="M21" s="121">
        <v>404.09019000000006</v>
      </c>
      <c r="N21" s="121">
        <v>0</v>
      </c>
      <c r="O21" s="121">
        <v>165.80182000000002</v>
      </c>
      <c r="P21" s="121">
        <v>0</v>
      </c>
      <c r="Q21" s="121">
        <v>42877.814930000008</v>
      </c>
    </row>
    <row r="22" spans="1:17" ht="15" customHeight="1" x14ac:dyDescent="0.2">
      <c r="A22" s="142" t="s">
        <v>248</v>
      </c>
      <c r="B22" s="121">
        <v>118.3235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100.14359</v>
      </c>
      <c r="I22" s="121">
        <v>218.46708999999998</v>
      </c>
      <c r="J22" s="121">
        <v>208523.76187000005</v>
      </c>
      <c r="K22" s="121">
        <v>67460.683200000014</v>
      </c>
      <c r="L22" s="121">
        <v>1754.0403399999998</v>
      </c>
      <c r="M22" s="121">
        <v>1637.6391399999998</v>
      </c>
      <c r="N22" s="121">
        <v>752.50400000000013</v>
      </c>
      <c r="O22" s="121">
        <v>460.99599999999998</v>
      </c>
      <c r="P22" s="121">
        <v>911.72003999999993</v>
      </c>
      <c r="Q22" s="121">
        <v>281501.34459000005</v>
      </c>
    </row>
    <row r="23" spans="1:17" ht="15" customHeight="1" x14ac:dyDescent="0.2">
      <c r="A23" s="142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20.652840000000001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20.652840000000001</v>
      </c>
    </row>
    <row r="25" spans="1:17" s="38" customFormat="1" ht="15" customHeight="1" x14ac:dyDescent="0.25">
      <c r="A25" s="142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</row>
    <row r="26" spans="1:17" s="38" customFormat="1" ht="15" customHeight="1" x14ac:dyDescent="0.25">
      <c r="A26" s="117" t="s">
        <v>46</v>
      </c>
      <c r="B26" s="124">
        <v>79768.01526</v>
      </c>
      <c r="C26" s="124">
        <v>1967.6554224000001</v>
      </c>
      <c r="D26" s="124">
        <v>0</v>
      </c>
      <c r="E26" s="124">
        <v>0</v>
      </c>
      <c r="F26" s="124">
        <v>0</v>
      </c>
      <c r="G26" s="124">
        <v>0</v>
      </c>
      <c r="H26" s="124">
        <v>20629.390069599998</v>
      </c>
      <c r="I26" s="124">
        <v>102365.060752</v>
      </c>
      <c r="J26" s="124">
        <v>17425335.176380001</v>
      </c>
      <c r="K26" s="124">
        <v>1557616.5547381998</v>
      </c>
      <c r="L26" s="124">
        <v>84363.647855399977</v>
      </c>
      <c r="M26" s="124">
        <v>122445.96174180001</v>
      </c>
      <c r="N26" s="124">
        <v>86502.50618299999</v>
      </c>
      <c r="O26" s="124">
        <v>177591.92337180002</v>
      </c>
      <c r="P26" s="124">
        <v>352999.58719380008</v>
      </c>
      <c r="Q26" s="124">
        <v>19806855.357464001</v>
      </c>
    </row>
    <row r="27" spans="1:17" ht="15" customHeight="1" thickBot="1" x14ac:dyDescent="0.25">
      <c r="A27" s="127"/>
      <c r="B27" s="145"/>
      <c r="C27" s="129"/>
      <c r="D27" s="129"/>
      <c r="E27" s="129"/>
      <c r="F27" s="129"/>
      <c r="G27" s="129"/>
      <c r="H27" s="129"/>
      <c r="I27" s="129"/>
      <c r="J27" s="129"/>
      <c r="K27" s="129"/>
      <c r="L27" s="145"/>
      <c r="M27" s="145"/>
      <c r="N27" s="145"/>
      <c r="O27" s="145"/>
      <c r="P27" s="145"/>
      <c r="Q27" s="145"/>
    </row>
    <row r="28" spans="1:17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103FA-469B-49C3-ACD8-804BF7FF5AEC}">
  <sheetPr>
    <pageSetUpPr fitToPage="1"/>
  </sheetPr>
  <dimension ref="A1:Q28"/>
  <sheetViews>
    <sheetView zoomScaleNormal="100" workbookViewId="0">
      <selection sqref="A1:Q28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270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63</v>
      </c>
      <c r="C6" s="406"/>
      <c r="D6" s="406"/>
      <c r="E6" s="406"/>
      <c r="F6" s="406"/>
      <c r="G6" s="406"/>
      <c r="H6" s="406"/>
      <c r="I6" s="406"/>
      <c r="J6" s="406" t="s">
        <v>71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326770.98217999993</v>
      </c>
      <c r="C8" s="121">
        <v>38952.744480000008</v>
      </c>
      <c r="D8" s="121">
        <v>330.40332999999998</v>
      </c>
      <c r="E8" s="121">
        <v>72.726860000000002</v>
      </c>
      <c r="F8" s="121">
        <v>1425.1424000000002</v>
      </c>
      <c r="G8" s="121">
        <v>4955.1271500000003</v>
      </c>
      <c r="H8" s="121">
        <v>0</v>
      </c>
      <c r="I8" s="121">
        <v>372507.12639999995</v>
      </c>
      <c r="J8" s="121">
        <v>2864078.3363199998</v>
      </c>
      <c r="K8" s="121">
        <v>204536.53981999986</v>
      </c>
      <c r="L8" s="121">
        <v>1850.9885900000002</v>
      </c>
      <c r="M8" s="121">
        <v>3496.4853200000002</v>
      </c>
      <c r="N8" s="121">
        <v>3099.5240400000002</v>
      </c>
      <c r="O8" s="121">
        <v>7368.2752799999989</v>
      </c>
      <c r="P8" s="121">
        <v>1958.8081700000002</v>
      </c>
      <c r="Q8" s="121">
        <v>3086388.9575400003</v>
      </c>
    </row>
    <row r="9" spans="1:17" ht="15" customHeight="1" x14ac:dyDescent="0.2">
      <c r="A9" s="142" t="s">
        <v>236</v>
      </c>
      <c r="B9" s="121">
        <v>4149.8466799999997</v>
      </c>
      <c r="C9" s="121">
        <v>5474.2507000000005</v>
      </c>
      <c r="D9" s="121">
        <v>0</v>
      </c>
      <c r="E9" s="121">
        <v>0</v>
      </c>
      <c r="F9" s="121">
        <v>62.798940000000002</v>
      </c>
      <c r="G9" s="121">
        <v>0</v>
      </c>
      <c r="H9" s="121">
        <v>0</v>
      </c>
      <c r="I9" s="121">
        <v>9686.8963199999998</v>
      </c>
      <c r="J9" s="121">
        <v>87856.384750000027</v>
      </c>
      <c r="K9" s="121">
        <v>5612.2328099999986</v>
      </c>
      <c r="L9" s="121">
        <v>107.0887</v>
      </c>
      <c r="M9" s="121">
        <v>41.548050000000003</v>
      </c>
      <c r="N9" s="121">
        <v>0</v>
      </c>
      <c r="O9" s="121">
        <v>304.05133999999998</v>
      </c>
      <c r="P9" s="121">
        <v>0</v>
      </c>
      <c r="Q9" s="121">
        <v>93921.305650000024</v>
      </c>
    </row>
    <row r="10" spans="1:17" ht="15" customHeight="1" x14ac:dyDescent="0.2">
      <c r="A10" s="142" t="s">
        <v>237</v>
      </c>
      <c r="B10" s="121">
        <v>331.63913000000002</v>
      </c>
      <c r="C10" s="121">
        <v>26.69577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358.3349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1992.4824599999999</v>
      </c>
      <c r="Q10" s="121">
        <v>1992.4824599999999</v>
      </c>
    </row>
    <row r="11" spans="1:17" ht="15" customHeight="1" x14ac:dyDescent="0.2">
      <c r="A11" s="142" t="s">
        <v>238</v>
      </c>
      <c r="B11" s="121">
        <v>15857.859889999998</v>
      </c>
      <c r="C11" s="121">
        <v>2233.0311099999999</v>
      </c>
      <c r="D11" s="121">
        <v>0</v>
      </c>
      <c r="E11" s="121">
        <v>0</v>
      </c>
      <c r="F11" s="121">
        <v>201.39884000000004</v>
      </c>
      <c r="G11" s="121">
        <v>0</v>
      </c>
      <c r="H11" s="121">
        <v>0</v>
      </c>
      <c r="I11" s="121">
        <v>18292.289839999998</v>
      </c>
      <c r="J11" s="121">
        <v>101574.30161999998</v>
      </c>
      <c r="K11" s="121">
        <v>11895.068950000001</v>
      </c>
      <c r="L11" s="121">
        <v>12.94434</v>
      </c>
      <c r="M11" s="121">
        <v>23.665009999999999</v>
      </c>
      <c r="N11" s="121">
        <v>131.36023</v>
      </c>
      <c r="O11" s="121">
        <v>734.03017</v>
      </c>
      <c r="P11" s="121">
        <v>120.33117</v>
      </c>
      <c r="Q11" s="121">
        <v>114491.70148999999</v>
      </c>
    </row>
    <row r="12" spans="1:17" ht="15" customHeight="1" x14ac:dyDescent="0.2">
      <c r="A12" s="142" t="s">
        <v>239</v>
      </c>
      <c r="B12" s="121">
        <v>602040.76956999977</v>
      </c>
      <c r="C12" s="121">
        <v>51236.436109999988</v>
      </c>
      <c r="D12" s="121">
        <v>1359.3980200000003</v>
      </c>
      <c r="E12" s="121">
        <v>328.07530999999994</v>
      </c>
      <c r="F12" s="121">
        <v>8627.3950000000023</v>
      </c>
      <c r="G12" s="121">
        <v>12362.162480000001</v>
      </c>
      <c r="H12" s="121">
        <v>18582.396699999998</v>
      </c>
      <c r="I12" s="121">
        <v>694536.63318999985</v>
      </c>
      <c r="J12" s="121">
        <v>1309648.7856999999</v>
      </c>
      <c r="K12" s="121">
        <v>234294.42758999992</v>
      </c>
      <c r="L12" s="121">
        <v>1308.65121</v>
      </c>
      <c r="M12" s="121">
        <v>2932.5836800000002</v>
      </c>
      <c r="N12" s="121">
        <v>1666.6003700000001</v>
      </c>
      <c r="O12" s="121">
        <v>12128.525675199999</v>
      </c>
      <c r="P12" s="121">
        <v>1993.3089799999998</v>
      </c>
      <c r="Q12" s="121">
        <v>1563972.8832051998</v>
      </c>
    </row>
    <row r="13" spans="1:17" ht="15" customHeight="1" x14ac:dyDescent="0.2">
      <c r="A13" s="142" t="s">
        <v>240</v>
      </c>
      <c r="B13" s="121">
        <v>482.83073999999999</v>
      </c>
      <c r="C13" s="121">
        <v>18517.806149999997</v>
      </c>
      <c r="D13" s="121">
        <v>0</v>
      </c>
      <c r="E13" s="121">
        <v>0</v>
      </c>
      <c r="F13" s="121">
        <v>0</v>
      </c>
      <c r="G13" s="121">
        <v>0</v>
      </c>
      <c r="H13" s="121">
        <v>2625.7901099999999</v>
      </c>
      <c r="I13" s="121">
        <v>21626.426999999996</v>
      </c>
      <c r="J13" s="121">
        <v>4707.1546100000005</v>
      </c>
      <c r="K13" s="121">
        <v>600.53852000000006</v>
      </c>
      <c r="L13" s="121">
        <v>0</v>
      </c>
      <c r="M13" s="121">
        <v>0</v>
      </c>
      <c r="N13" s="121">
        <v>0</v>
      </c>
      <c r="O13" s="121">
        <v>155.47224</v>
      </c>
      <c r="P13" s="121">
        <v>0</v>
      </c>
      <c r="Q13" s="121">
        <v>5463.1653700000006</v>
      </c>
    </row>
    <row r="14" spans="1:17" ht="15" customHeight="1" x14ac:dyDescent="0.2">
      <c r="A14" s="142" t="s">
        <v>182</v>
      </c>
      <c r="B14" s="121">
        <v>708331.53478960018</v>
      </c>
      <c r="C14" s="121">
        <v>170699.86293460001</v>
      </c>
      <c r="D14" s="121">
        <v>1799.6915283999997</v>
      </c>
      <c r="E14" s="121">
        <v>684.39166</v>
      </c>
      <c r="F14" s="121">
        <v>26349.821459999999</v>
      </c>
      <c r="G14" s="121">
        <v>37374.651619999997</v>
      </c>
      <c r="H14" s="121">
        <v>181304.59579120003</v>
      </c>
      <c r="I14" s="121">
        <v>1126544.5497838003</v>
      </c>
      <c r="J14" s="121">
        <v>332704.12178000004</v>
      </c>
      <c r="K14" s="121">
        <v>40341.802710000004</v>
      </c>
      <c r="L14" s="121">
        <v>563.03976</v>
      </c>
      <c r="M14" s="121">
        <v>499.59492000000006</v>
      </c>
      <c r="N14" s="121">
        <v>512.53850999999997</v>
      </c>
      <c r="O14" s="121">
        <v>1894.0731000000001</v>
      </c>
      <c r="P14" s="121">
        <v>345727.81169000012</v>
      </c>
      <c r="Q14" s="121">
        <v>722242.98247000016</v>
      </c>
    </row>
    <row r="15" spans="1:17" ht="15" customHeight="1" x14ac:dyDescent="0.2">
      <c r="A15" s="142" t="s">
        <v>241</v>
      </c>
      <c r="B15" s="121">
        <v>470148.44704280008</v>
      </c>
      <c r="C15" s="121">
        <v>80168.311150599984</v>
      </c>
      <c r="D15" s="121">
        <v>4570.7912699999997</v>
      </c>
      <c r="E15" s="121">
        <v>6308.9432200000001</v>
      </c>
      <c r="F15" s="121">
        <v>11697.908499999998</v>
      </c>
      <c r="G15" s="121">
        <v>33821.0332776</v>
      </c>
      <c r="H15" s="121">
        <v>3463.9265799999998</v>
      </c>
      <c r="I15" s="121">
        <v>610179.36104100011</v>
      </c>
      <c r="J15" s="121">
        <v>2620543.8673899993</v>
      </c>
      <c r="K15" s="121">
        <v>432004.43866100005</v>
      </c>
      <c r="L15" s="121">
        <v>8460.4110700000037</v>
      </c>
      <c r="M15" s="121">
        <v>10853.795980000004</v>
      </c>
      <c r="N15" s="121">
        <v>5625.65888</v>
      </c>
      <c r="O15" s="121">
        <v>18915.638169999998</v>
      </c>
      <c r="P15" s="121">
        <v>367816.62136999995</v>
      </c>
      <c r="Q15" s="121">
        <v>3464220.4315209994</v>
      </c>
    </row>
    <row r="16" spans="1:17" ht="15" customHeight="1" x14ac:dyDescent="0.2">
      <c r="A16" s="142" t="s">
        <v>242</v>
      </c>
      <c r="B16" s="121">
        <v>123492.93217000001</v>
      </c>
      <c r="C16" s="121">
        <v>23505.076829999991</v>
      </c>
      <c r="D16" s="121">
        <v>832.89218000000005</v>
      </c>
      <c r="E16" s="121">
        <v>157.53443999999999</v>
      </c>
      <c r="F16" s="121">
        <v>5891.0886200000004</v>
      </c>
      <c r="G16" s="121">
        <v>725.7109099999999</v>
      </c>
      <c r="H16" s="121">
        <v>461.31650999999999</v>
      </c>
      <c r="I16" s="121">
        <v>155066.55166</v>
      </c>
      <c r="J16" s="121">
        <v>353145.94065000012</v>
      </c>
      <c r="K16" s="121">
        <v>62901.481400000019</v>
      </c>
      <c r="L16" s="121">
        <v>811.2285700000001</v>
      </c>
      <c r="M16" s="121">
        <v>536.31349</v>
      </c>
      <c r="N16" s="121">
        <v>866.73538000000008</v>
      </c>
      <c r="O16" s="121">
        <v>2701.7767299999996</v>
      </c>
      <c r="P16" s="121">
        <v>1615.58755</v>
      </c>
      <c r="Q16" s="121">
        <v>422579.06377000012</v>
      </c>
    </row>
    <row r="17" spans="1:17" ht="15" customHeight="1" x14ac:dyDescent="0.2">
      <c r="A17" s="142" t="s">
        <v>243</v>
      </c>
      <c r="B17" s="121">
        <v>144969.26967420001</v>
      </c>
      <c r="C17" s="121">
        <v>39099.879343400004</v>
      </c>
      <c r="D17" s="121">
        <v>733.86859000000004</v>
      </c>
      <c r="E17" s="121">
        <v>825.58756000000005</v>
      </c>
      <c r="F17" s="121">
        <v>5636.2381500000001</v>
      </c>
      <c r="G17" s="121">
        <v>4234.7307899999996</v>
      </c>
      <c r="H17" s="121">
        <v>214.29534000000001</v>
      </c>
      <c r="I17" s="121">
        <v>195713.86944760004</v>
      </c>
      <c r="J17" s="121">
        <v>908210.49311999988</v>
      </c>
      <c r="K17" s="121">
        <v>156069.92337</v>
      </c>
      <c r="L17" s="121">
        <v>1062.49425</v>
      </c>
      <c r="M17" s="121">
        <v>2133.8939599999999</v>
      </c>
      <c r="N17" s="121">
        <v>1590.9709599999999</v>
      </c>
      <c r="O17" s="121">
        <v>4407.7121799999995</v>
      </c>
      <c r="P17" s="121">
        <v>4835.4684999999999</v>
      </c>
      <c r="Q17" s="121">
        <v>1078310.95634</v>
      </c>
    </row>
    <row r="18" spans="1:17" ht="15" customHeight="1" x14ac:dyDescent="0.2">
      <c r="A18" s="142" t="s">
        <v>244</v>
      </c>
      <c r="B18" s="121">
        <v>56985.70334</v>
      </c>
      <c r="C18" s="121">
        <v>3470.8428599999993</v>
      </c>
      <c r="D18" s="121">
        <v>0</v>
      </c>
      <c r="E18" s="121">
        <v>0</v>
      </c>
      <c r="F18" s="121">
        <v>497.21874000000008</v>
      </c>
      <c r="G18" s="121">
        <v>953.04077000000007</v>
      </c>
      <c r="H18" s="121">
        <v>6578.4856</v>
      </c>
      <c r="I18" s="121">
        <v>68485.291310000001</v>
      </c>
      <c r="J18" s="121">
        <v>871.97076000000004</v>
      </c>
      <c r="K18" s="121">
        <v>265.44809999999995</v>
      </c>
      <c r="L18" s="121">
        <v>0</v>
      </c>
      <c r="M18" s="121">
        <v>0</v>
      </c>
      <c r="N18" s="121">
        <v>0</v>
      </c>
      <c r="O18" s="121">
        <v>0</v>
      </c>
      <c r="P18" s="121">
        <v>277.67172999999997</v>
      </c>
      <c r="Q18" s="121">
        <v>1415.09059</v>
      </c>
    </row>
    <row r="19" spans="1:17" ht="15" customHeight="1" x14ac:dyDescent="0.2">
      <c r="A19" s="142" t="s">
        <v>245</v>
      </c>
      <c r="B19" s="121">
        <v>567676.15280319971</v>
      </c>
      <c r="C19" s="121">
        <v>180260.63149760003</v>
      </c>
      <c r="D19" s="121">
        <v>5997.977359999999</v>
      </c>
      <c r="E19" s="121">
        <v>7572.71353</v>
      </c>
      <c r="F19" s="121">
        <v>13155.727110000002</v>
      </c>
      <c r="G19" s="121">
        <v>31139.088059999998</v>
      </c>
      <c r="H19" s="121">
        <v>9256.3031901999984</v>
      </c>
      <c r="I19" s="121">
        <v>815058.59355099965</v>
      </c>
      <c r="J19" s="121">
        <v>149258.16256999993</v>
      </c>
      <c r="K19" s="121">
        <v>65927.640350000016</v>
      </c>
      <c r="L19" s="121">
        <v>377.49963000000002</v>
      </c>
      <c r="M19" s="121">
        <v>959.35378379999997</v>
      </c>
      <c r="N19" s="121">
        <v>1247.5118699999998</v>
      </c>
      <c r="O19" s="121">
        <v>2667.5407300000002</v>
      </c>
      <c r="P19" s="121">
        <v>27428.819840000004</v>
      </c>
      <c r="Q19" s="121">
        <v>247866.52877379995</v>
      </c>
    </row>
    <row r="20" spans="1:17" ht="15" customHeight="1" x14ac:dyDescent="0.2">
      <c r="A20" s="142" t="s">
        <v>246</v>
      </c>
      <c r="B20" s="121">
        <v>5653.9646200000007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4.8</v>
      </c>
      <c r="I20" s="121">
        <v>5658.7646200000008</v>
      </c>
      <c r="J20" s="121">
        <v>1007.35567</v>
      </c>
      <c r="K20" s="121">
        <v>1176.59238</v>
      </c>
      <c r="L20" s="121">
        <v>0</v>
      </c>
      <c r="M20" s="121">
        <v>0</v>
      </c>
      <c r="N20" s="121">
        <v>0</v>
      </c>
      <c r="O20" s="121">
        <v>0</v>
      </c>
      <c r="P20" s="121">
        <v>229.85957000000002</v>
      </c>
      <c r="Q20" s="121">
        <v>2413.80762</v>
      </c>
    </row>
    <row r="21" spans="1:17" ht="15" customHeight="1" x14ac:dyDescent="0.2">
      <c r="A21" s="142" t="s">
        <v>247</v>
      </c>
      <c r="B21" s="121">
        <v>5055.2127299999993</v>
      </c>
      <c r="C21" s="121">
        <v>1111.5997399999997</v>
      </c>
      <c r="D21" s="121">
        <v>24.033560000000001</v>
      </c>
      <c r="E21" s="121">
        <v>0</v>
      </c>
      <c r="F21" s="121">
        <v>0</v>
      </c>
      <c r="G21" s="121">
        <v>31.256250000000001</v>
      </c>
      <c r="H21" s="121">
        <v>0</v>
      </c>
      <c r="I21" s="121">
        <v>6222.1022799999992</v>
      </c>
      <c r="J21" s="121">
        <v>2520.9276799999998</v>
      </c>
      <c r="K21" s="121">
        <v>585.02853000000005</v>
      </c>
      <c r="L21" s="121">
        <v>0</v>
      </c>
      <c r="M21" s="121">
        <v>8.872069999999999</v>
      </c>
      <c r="N21" s="121">
        <v>0</v>
      </c>
      <c r="O21" s="121">
        <v>0</v>
      </c>
      <c r="P21" s="121">
        <v>110.1699</v>
      </c>
      <c r="Q21" s="121">
        <v>3224.9981799999996</v>
      </c>
    </row>
    <row r="22" spans="1:17" ht="15" customHeight="1" x14ac:dyDescent="0.2">
      <c r="A22" s="142" t="s">
        <v>248</v>
      </c>
      <c r="B22" s="121">
        <v>142081.99419360005</v>
      </c>
      <c r="C22" s="121">
        <v>21190.14315</v>
      </c>
      <c r="D22" s="121">
        <v>1586.2862600000001</v>
      </c>
      <c r="E22" s="121">
        <v>952.90674999999999</v>
      </c>
      <c r="F22" s="121">
        <v>5456.7986267999986</v>
      </c>
      <c r="G22" s="121">
        <v>3393.1264700000011</v>
      </c>
      <c r="H22" s="121">
        <v>31818.807219999992</v>
      </c>
      <c r="I22" s="121">
        <v>206480.06267040002</v>
      </c>
      <c r="J22" s="121">
        <v>73434.923450000046</v>
      </c>
      <c r="K22" s="121">
        <v>15806.328580000003</v>
      </c>
      <c r="L22" s="121">
        <v>112.85751999999999</v>
      </c>
      <c r="M22" s="121">
        <v>431.87774000000007</v>
      </c>
      <c r="N22" s="121">
        <v>221.56656000000001</v>
      </c>
      <c r="O22" s="121">
        <v>346.28580999999997</v>
      </c>
      <c r="P22" s="121">
        <v>1790.5599700000002</v>
      </c>
      <c r="Q22" s="121">
        <v>92144.399630000058</v>
      </c>
    </row>
    <row r="23" spans="1:17" ht="15" customHeight="1" x14ac:dyDescent="0.2">
      <c r="A23" s="142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42" t="s">
        <v>251</v>
      </c>
      <c r="B25" s="121">
        <v>729.18275000000006</v>
      </c>
      <c r="C25" s="121">
        <v>20.891060000000003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750.07381000000009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15.879</v>
      </c>
      <c r="Q25" s="121">
        <v>15.879</v>
      </c>
    </row>
    <row r="26" spans="1:17" s="38" customFormat="1" ht="15" customHeight="1" x14ac:dyDescent="0.25">
      <c r="A26" s="117" t="s">
        <v>46</v>
      </c>
      <c r="B26" s="124">
        <v>3174758.3223033999</v>
      </c>
      <c r="C26" s="124">
        <v>635968.20288620004</v>
      </c>
      <c r="D26" s="124">
        <v>17235.3420984</v>
      </c>
      <c r="E26" s="124">
        <v>16902.87933</v>
      </c>
      <c r="F26" s="124">
        <v>79001.536386799999</v>
      </c>
      <c r="G26" s="124">
        <v>128989.92777759999</v>
      </c>
      <c r="H26" s="124">
        <v>254310.71704140006</v>
      </c>
      <c r="I26" s="124">
        <v>4307166.9278237997</v>
      </c>
      <c r="J26" s="124">
        <v>8809562.7260699999</v>
      </c>
      <c r="K26" s="124">
        <v>1232017.491771</v>
      </c>
      <c r="L26" s="124">
        <v>14667.203640000003</v>
      </c>
      <c r="M26" s="124">
        <v>21917.984003800007</v>
      </c>
      <c r="N26" s="124">
        <v>14962.4668</v>
      </c>
      <c r="O26" s="124">
        <v>51623.381425199994</v>
      </c>
      <c r="P26" s="124">
        <v>755913.37989999983</v>
      </c>
      <c r="Q26" s="124">
        <v>10900664.633610001</v>
      </c>
    </row>
    <row r="27" spans="1:17" ht="15" customHeight="1" thickBot="1" x14ac:dyDescent="0.25">
      <c r="A27" s="127"/>
      <c r="B27" s="145"/>
      <c r="C27" s="129"/>
      <c r="D27" s="129"/>
      <c r="E27" s="129"/>
      <c r="F27" s="129"/>
      <c r="G27" s="129"/>
      <c r="H27" s="129"/>
      <c r="I27" s="129"/>
      <c r="J27" s="129"/>
      <c r="K27" s="129"/>
      <c r="L27" s="145"/>
      <c r="M27" s="145"/>
      <c r="N27" s="145"/>
      <c r="O27" s="145"/>
      <c r="P27" s="145"/>
      <c r="Q27" s="145"/>
    </row>
    <row r="28" spans="1:17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61F40-911F-46AE-8F7E-579F4A911A90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2.75" x14ac:dyDescent="0.2"/>
  <cols>
    <col min="1" max="1" width="53.5703125" style="133" customWidth="1"/>
    <col min="2" max="2" width="15.7109375" style="116" customWidth="1"/>
    <col min="3" max="3" width="27.7109375" style="116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9" width="15.7109375" style="116" customWidth="1"/>
    <col min="10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5" width="15.7109375" style="116" customWidth="1"/>
    <col min="266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1" width="15.7109375" style="116" customWidth="1"/>
    <col min="522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7" width="15.7109375" style="116" customWidth="1"/>
    <col min="778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3" width="15.7109375" style="116" customWidth="1"/>
    <col min="1034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89" width="15.7109375" style="116" customWidth="1"/>
    <col min="1290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5" width="15.7109375" style="116" customWidth="1"/>
    <col min="1546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1" width="15.7109375" style="116" customWidth="1"/>
    <col min="1802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7" width="15.7109375" style="116" customWidth="1"/>
    <col min="2058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3" width="15.7109375" style="116" customWidth="1"/>
    <col min="2314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69" width="15.7109375" style="116" customWidth="1"/>
    <col min="2570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5" width="15.7109375" style="116" customWidth="1"/>
    <col min="2826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1" width="15.7109375" style="116" customWidth="1"/>
    <col min="3082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7" width="15.7109375" style="116" customWidth="1"/>
    <col min="3338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3" width="15.7109375" style="116" customWidth="1"/>
    <col min="3594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49" width="15.7109375" style="116" customWidth="1"/>
    <col min="3850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5" width="15.7109375" style="116" customWidth="1"/>
    <col min="4106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1" width="15.7109375" style="116" customWidth="1"/>
    <col min="4362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7" width="15.7109375" style="116" customWidth="1"/>
    <col min="4618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3" width="15.7109375" style="116" customWidth="1"/>
    <col min="4874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29" width="15.7109375" style="116" customWidth="1"/>
    <col min="5130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5" width="15.7109375" style="116" customWidth="1"/>
    <col min="5386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1" width="15.7109375" style="116" customWidth="1"/>
    <col min="5642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7" width="15.7109375" style="116" customWidth="1"/>
    <col min="5898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3" width="15.7109375" style="116" customWidth="1"/>
    <col min="6154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09" width="15.7109375" style="116" customWidth="1"/>
    <col min="6410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5" width="15.7109375" style="116" customWidth="1"/>
    <col min="6666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1" width="15.7109375" style="116" customWidth="1"/>
    <col min="6922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7" width="15.7109375" style="116" customWidth="1"/>
    <col min="7178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3" width="15.7109375" style="116" customWidth="1"/>
    <col min="7434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89" width="15.7109375" style="116" customWidth="1"/>
    <col min="7690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5" width="15.7109375" style="116" customWidth="1"/>
    <col min="7946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1" width="15.7109375" style="116" customWidth="1"/>
    <col min="8202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7" width="15.7109375" style="116" customWidth="1"/>
    <col min="8458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3" width="15.7109375" style="116" customWidth="1"/>
    <col min="8714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69" width="15.7109375" style="116" customWidth="1"/>
    <col min="8970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5" width="15.7109375" style="116" customWidth="1"/>
    <col min="9226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1" width="15.7109375" style="116" customWidth="1"/>
    <col min="9482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7" width="15.7109375" style="116" customWidth="1"/>
    <col min="9738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3" width="15.7109375" style="116" customWidth="1"/>
    <col min="9994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49" width="15.7109375" style="116" customWidth="1"/>
    <col min="10250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5" width="15.7109375" style="116" customWidth="1"/>
    <col min="10506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1" width="15.7109375" style="116" customWidth="1"/>
    <col min="10762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7" width="15.7109375" style="116" customWidth="1"/>
    <col min="11018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3" width="15.7109375" style="116" customWidth="1"/>
    <col min="11274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29" width="15.7109375" style="116" customWidth="1"/>
    <col min="11530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5" width="15.7109375" style="116" customWidth="1"/>
    <col min="11786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1" width="15.7109375" style="116" customWidth="1"/>
    <col min="12042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7" width="15.7109375" style="116" customWidth="1"/>
    <col min="12298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3" width="15.7109375" style="116" customWidth="1"/>
    <col min="12554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09" width="15.7109375" style="116" customWidth="1"/>
    <col min="12810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5" width="15.7109375" style="116" customWidth="1"/>
    <col min="13066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1" width="15.7109375" style="116" customWidth="1"/>
    <col min="13322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7" width="15.7109375" style="116" customWidth="1"/>
    <col min="13578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3" width="15.7109375" style="116" customWidth="1"/>
    <col min="13834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89" width="15.7109375" style="116" customWidth="1"/>
    <col min="14090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5" width="15.7109375" style="116" customWidth="1"/>
    <col min="14346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1" width="15.7109375" style="116" customWidth="1"/>
    <col min="14602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7" width="15.7109375" style="116" customWidth="1"/>
    <col min="14858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3" width="15.7109375" style="116" customWidth="1"/>
    <col min="15114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69" width="15.7109375" style="116" customWidth="1"/>
    <col min="15370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5" width="15.7109375" style="116" customWidth="1"/>
    <col min="15626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1" width="15.7109375" style="116" customWidth="1"/>
    <col min="15882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7" width="15.7109375" style="116" customWidth="1"/>
    <col min="16138" max="16384" width="11.42578125" style="116"/>
  </cols>
  <sheetData>
    <row r="1" spans="1:9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</row>
    <row r="2" spans="1:9" s="134" customFormat="1" ht="15" customHeight="1" x14ac:dyDescent="0.3">
      <c r="A2" s="381" t="s">
        <v>270</v>
      </c>
      <c r="B2" s="381"/>
      <c r="C2" s="381"/>
      <c r="D2" s="381"/>
      <c r="E2" s="381"/>
      <c r="F2" s="381"/>
      <c r="G2" s="381"/>
      <c r="H2" s="381"/>
      <c r="I2" s="381"/>
    </row>
    <row r="3" spans="1:9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</row>
    <row r="4" spans="1:9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</row>
    <row r="5" spans="1:9" ht="15" customHeight="1" x14ac:dyDescent="0.2">
      <c r="A5" s="115"/>
      <c r="B5" s="148"/>
      <c r="C5" s="38"/>
      <c r="D5" s="148"/>
      <c r="E5" s="148"/>
      <c r="F5" s="38"/>
      <c r="G5" s="38"/>
      <c r="H5" s="148"/>
      <c r="I5" s="38"/>
    </row>
    <row r="6" spans="1:9" s="149" customFormat="1" ht="15" customHeight="1" x14ac:dyDescent="0.25">
      <c r="A6" s="136"/>
      <c r="B6" s="406" t="s">
        <v>234</v>
      </c>
      <c r="C6" s="406"/>
      <c r="D6" s="406"/>
      <c r="E6" s="406"/>
      <c r="F6" s="406"/>
      <c r="G6" s="406"/>
      <c r="H6" s="406"/>
      <c r="I6" s="406"/>
    </row>
    <row r="7" spans="1:9" s="150" customFormat="1" ht="39.950000000000003" customHeight="1" x14ac:dyDescent="0.25">
      <c r="A7" s="138" t="s">
        <v>260</v>
      </c>
      <c r="B7" s="139" t="s">
        <v>56</v>
      </c>
      <c r="C7" s="139" t="s">
        <v>271</v>
      </c>
      <c r="D7" s="140" t="s">
        <v>272</v>
      </c>
      <c r="E7" s="139" t="s">
        <v>273</v>
      </c>
      <c r="F7" s="139" t="s">
        <v>274</v>
      </c>
      <c r="G7" s="139" t="s">
        <v>275</v>
      </c>
      <c r="H7" s="139" t="s">
        <v>276</v>
      </c>
      <c r="I7" s="139" t="s">
        <v>46</v>
      </c>
    </row>
    <row r="8" spans="1:9" ht="15" customHeight="1" x14ac:dyDescent="0.2">
      <c r="A8" s="142" t="s">
        <v>235</v>
      </c>
      <c r="B8" s="121">
        <v>22772118.201679997</v>
      </c>
      <c r="C8" s="121">
        <v>1471010.6826623997</v>
      </c>
      <c r="D8" s="121">
        <v>23774.379808400001</v>
      </c>
      <c r="E8" s="121">
        <v>33421.717580000004</v>
      </c>
      <c r="F8" s="121">
        <v>73875.978937199994</v>
      </c>
      <c r="G8" s="121">
        <v>115024.5709094</v>
      </c>
      <c r="H8" s="121">
        <v>99835.957192800008</v>
      </c>
      <c r="I8" s="121">
        <v>24589061.488770202</v>
      </c>
    </row>
    <row r="9" spans="1:9" ht="15" customHeight="1" x14ac:dyDescent="0.2">
      <c r="A9" s="142" t="s">
        <v>236</v>
      </c>
      <c r="B9" s="121">
        <v>709989.04287</v>
      </c>
      <c r="C9" s="121">
        <v>26637.759549999999</v>
      </c>
      <c r="D9" s="121">
        <v>192.64274</v>
      </c>
      <c r="E9" s="121">
        <v>1838.4280100000001</v>
      </c>
      <c r="F9" s="121">
        <v>1340.0755999999999</v>
      </c>
      <c r="G9" s="121">
        <v>822.99337000000003</v>
      </c>
      <c r="H9" s="121">
        <v>0.72396000000000005</v>
      </c>
      <c r="I9" s="121">
        <v>740821.66610000003</v>
      </c>
    </row>
    <row r="10" spans="1:9" ht="15" customHeight="1" x14ac:dyDescent="0.2">
      <c r="A10" s="142" t="s">
        <v>237</v>
      </c>
      <c r="B10" s="121">
        <v>174836.87647999998</v>
      </c>
      <c r="C10" s="121">
        <v>9951.3729800000001</v>
      </c>
      <c r="D10" s="121">
        <v>0</v>
      </c>
      <c r="E10" s="121">
        <v>0</v>
      </c>
      <c r="F10" s="121">
        <v>159.10202999999998</v>
      </c>
      <c r="G10" s="121">
        <v>1337.5394000000001</v>
      </c>
      <c r="H10" s="121">
        <v>446111.74235240003</v>
      </c>
      <c r="I10" s="121">
        <v>632396.6332423999</v>
      </c>
    </row>
    <row r="11" spans="1:9" ht="15" customHeight="1" x14ac:dyDescent="0.2">
      <c r="A11" s="142" t="s">
        <v>238</v>
      </c>
      <c r="B11" s="121">
        <v>1779402.2659100001</v>
      </c>
      <c r="C11" s="121">
        <v>79452.60901</v>
      </c>
      <c r="D11" s="121">
        <v>141.77628000000001</v>
      </c>
      <c r="E11" s="121">
        <v>644.48646000000008</v>
      </c>
      <c r="F11" s="121">
        <v>2480.6856814000002</v>
      </c>
      <c r="G11" s="121">
        <v>5405.0861100000002</v>
      </c>
      <c r="H11" s="121">
        <v>69483.128990799989</v>
      </c>
      <c r="I11" s="121">
        <v>1937010.0384422003</v>
      </c>
    </row>
    <row r="12" spans="1:9" ht="15" customHeight="1" x14ac:dyDescent="0.2">
      <c r="A12" s="142" t="s">
        <v>239</v>
      </c>
      <c r="B12" s="121">
        <v>37046681.325889997</v>
      </c>
      <c r="C12" s="121">
        <v>3685050.7019499997</v>
      </c>
      <c r="D12" s="121">
        <v>39730.622263199999</v>
      </c>
      <c r="E12" s="121">
        <v>60644.904137800011</v>
      </c>
      <c r="F12" s="121">
        <v>152311.4609074</v>
      </c>
      <c r="G12" s="121">
        <v>480649.95052519999</v>
      </c>
      <c r="H12" s="121">
        <v>3084514.0079512</v>
      </c>
      <c r="I12" s="121">
        <v>44549582.973624796</v>
      </c>
    </row>
    <row r="13" spans="1:9" ht="15" customHeight="1" x14ac:dyDescent="0.2">
      <c r="A13" s="142" t="s">
        <v>240</v>
      </c>
      <c r="B13" s="121">
        <v>4067989.6789500006</v>
      </c>
      <c r="C13" s="121">
        <v>75717.310070000007</v>
      </c>
      <c r="D13" s="121">
        <v>25.364989999999999</v>
      </c>
      <c r="E13" s="121">
        <v>4.4033199999999999</v>
      </c>
      <c r="F13" s="121">
        <v>1467.9727099999998</v>
      </c>
      <c r="G13" s="121">
        <v>390.19861000000003</v>
      </c>
      <c r="H13" s="121">
        <v>1054850.9388299999</v>
      </c>
      <c r="I13" s="121">
        <v>5200445.8674800005</v>
      </c>
    </row>
    <row r="14" spans="1:9" ht="15" customHeight="1" x14ac:dyDescent="0.2">
      <c r="A14" s="142" t="s">
        <v>182</v>
      </c>
      <c r="B14" s="121">
        <v>24415042.995738797</v>
      </c>
      <c r="C14" s="121">
        <v>5347520.7128887987</v>
      </c>
      <c r="D14" s="121">
        <v>77280.372593799999</v>
      </c>
      <c r="E14" s="121">
        <v>210328.1608858</v>
      </c>
      <c r="F14" s="121">
        <v>250377.52397020001</v>
      </c>
      <c r="G14" s="121">
        <v>713800.92585880007</v>
      </c>
      <c r="H14" s="121">
        <v>2745107.2395790005</v>
      </c>
      <c r="I14" s="121">
        <v>33759457.931515202</v>
      </c>
    </row>
    <row r="15" spans="1:9" ht="15" customHeight="1" x14ac:dyDescent="0.2">
      <c r="A15" s="142" t="s">
        <v>241</v>
      </c>
      <c r="B15" s="121">
        <v>27552933.263497405</v>
      </c>
      <c r="C15" s="121">
        <v>2492835.8688403997</v>
      </c>
      <c r="D15" s="121">
        <v>200609.04232879999</v>
      </c>
      <c r="E15" s="121">
        <v>147660.45773199998</v>
      </c>
      <c r="F15" s="121">
        <v>288388.42154180002</v>
      </c>
      <c r="G15" s="121">
        <v>377145.8686018</v>
      </c>
      <c r="H15" s="121">
        <v>3098229.3362981998</v>
      </c>
      <c r="I15" s="121">
        <v>34157802.258840397</v>
      </c>
    </row>
    <row r="16" spans="1:9" ht="15" customHeight="1" x14ac:dyDescent="0.2">
      <c r="A16" s="142" t="s">
        <v>242</v>
      </c>
      <c r="B16" s="121">
        <v>2265152.9522079998</v>
      </c>
      <c r="C16" s="121">
        <v>779193.5157600001</v>
      </c>
      <c r="D16" s="121">
        <v>16693.478810000001</v>
      </c>
      <c r="E16" s="121">
        <v>13669.098110000003</v>
      </c>
      <c r="F16" s="121">
        <v>33633.251781200001</v>
      </c>
      <c r="G16" s="121">
        <v>83949.056849999994</v>
      </c>
      <c r="H16" s="121">
        <v>16402.088256800002</v>
      </c>
      <c r="I16" s="121">
        <v>3208693.441776</v>
      </c>
    </row>
    <row r="17" spans="1:17" ht="15" customHeight="1" x14ac:dyDescent="0.2">
      <c r="A17" s="142" t="s">
        <v>243</v>
      </c>
      <c r="B17" s="121">
        <v>6135801.3384542</v>
      </c>
      <c r="C17" s="121">
        <v>1025991.933195</v>
      </c>
      <c r="D17" s="121">
        <v>25350.222684800003</v>
      </c>
      <c r="E17" s="121">
        <v>37244.297470000005</v>
      </c>
      <c r="F17" s="121">
        <v>65069.821013000008</v>
      </c>
      <c r="G17" s="121">
        <v>86740.410440599997</v>
      </c>
      <c r="H17" s="121">
        <v>157338.11156980001</v>
      </c>
      <c r="I17" s="121">
        <v>7533536.1348273996</v>
      </c>
    </row>
    <row r="18" spans="1:17" ht="15" customHeight="1" x14ac:dyDescent="0.2">
      <c r="A18" s="142" t="s">
        <v>244</v>
      </c>
      <c r="B18" s="121">
        <v>1825236.4405705999</v>
      </c>
      <c r="C18" s="121">
        <v>176058.49483000001</v>
      </c>
      <c r="D18" s="121">
        <v>8083.8383639999975</v>
      </c>
      <c r="E18" s="121">
        <v>296.23129000000006</v>
      </c>
      <c r="F18" s="121">
        <v>5093.3594484000005</v>
      </c>
      <c r="G18" s="121">
        <v>1011.2675</v>
      </c>
      <c r="H18" s="121">
        <v>2683595.0181483999</v>
      </c>
      <c r="I18" s="121">
        <v>4699374.6501513999</v>
      </c>
    </row>
    <row r="19" spans="1:17" ht="15" customHeight="1" x14ac:dyDescent="0.2">
      <c r="A19" s="142" t="s">
        <v>245</v>
      </c>
      <c r="B19" s="121">
        <v>38002074.461888805</v>
      </c>
      <c r="C19" s="121">
        <v>8695286.9219481982</v>
      </c>
      <c r="D19" s="121">
        <v>161905.98291580001</v>
      </c>
      <c r="E19" s="121">
        <v>234440.35058440003</v>
      </c>
      <c r="F19" s="121">
        <v>553071.42599159991</v>
      </c>
      <c r="G19" s="121">
        <v>1021225.5335039999</v>
      </c>
      <c r="H19" s="121">
        <v>1757221.6675775994</v>
      </c>
      <c r="I19" s="121">
        <v>50425226.344410412</v>
      </c>
    </row>
    <row r="20" spans="1:17" ht="15" customHeight="1" x14ac:dyDescent="0.2">
      <c r="A20" s="142" t="s">
        <v>246</v>
      </c>
      <c r="B20" s="121">
        <v>2638655.2351499996</v>
      </c>
      <c r="C20" s="121">
        <v>10396.377240000002</v>
      </c>
      <c r="D20" s="121">
        <v>18887.355669999994</v>
      </c>
      <c r="E20" s="121">
        <v>517.54879000000005</v>
      </c>
      <c r="F20" s="121">
        <v>9821.9778400000032</v>
      </c>
      <c r="G20" s="121">
        <v>1207.1969300000001</v>
      </c>
      <c r="H20" s="121">
        <v>2998.8767000000003</v>
      </c>
      <c r="I20" s="121">
        <v>2682484.5683200001</v>
      </c>
    </row>
    <row r="21" spans="1:17" ht="15" customHeight="1" x14ac:dyDescent="0.2">
      <c r="A21" s="142" t="s">
        <v>247</v>
      </c>
      <c r="B21" s="121">
        <v>394064.5484700001</v>
      </c>
      <c r="C21" s="121">
        <v>39723.135399999999</v>
      </c>
      <c r="D21" s="121">
        <v>783.09301999999991</v>
      </c>
      <c r="E21" s="121">
        <v>662.72831000000008</v>
      </c>
      <c r="F21" s="121">
        <v>1179.9556153999999</v>
      </c>
      <c r="G21" s="121">
        <v>1059.41851</v>
      </c>
      <c r="H21" s="121">
        <v>18317.909889999995</v>
      </c>
      <c r="I21" s="121">
        <v>455790.78921539994</v>
      </c>
    </row>
    <row r="22" spans="1:17" ht="15" customHeight="1" x14ac:dyDescent="0.2">
      <c r="A22" s="142" t="s">
        <v>248</v>
      </c>
      <c r="B22" s="121">
        <v>4647506.2950664023</v>
      </c>
      <c r="C22" s="121">
        <v>459157.03303680016</v>
      </c>
      <c r="D22" s="121">
        <v>52103.046240200019</v>
      </c>
      <c r="E22" s="121">
        <v>15699.940908600001</v>
      </c>
      <c r="F22" s="121">
        <v>54041.166397399989</v>
      </c>
      <c r="G22" s="121">
        <v>26731.678530000005</v>
      </c>
      <c r="H22" s="121">
        <v>399621.4272256</v>
      </c>
      <c r="I22" s="121">
        <v>5654860.5874050017</v>
      </c>
    </row>
    <row r="23" spans="1:17" ht="15" customHeight="1" x14ac:dyDescent="0.2">
      <c r="A23" s="142" t="s">
        <v>249</v>
      </c>
      <c r="B23" s="121">
        <v>17026.377410000001</v>
      </c>
      <c r="C23" s="121">
        <v>1160.4166200000002</v>
      </c>
      <c r="D23" s="121">
        <v>37.957180000000001</v>
      </c>
      <c r="E23" s="121">
        <v>32.111460000000001</v>
      </c>
      <c r="F23" s="121">
        <v>44.681719999999999</v>
      </c>
      <c r="G23" s="121">
        <v>0</v>
      </c>
      <c r="H23" s="121">
        <v>19.775729999999999</v>
      </c>
      <c r="I23" s="121">
        <v>18321.320120000004</v>
      </c>
    </row>
    <row r="24" spans="1:17" ht="15" customHeight="1" x14ac:dyDescent="0.2">
      <c r="A24" s="142" t="s">
        <v>250</v>
      </c>
      <c r="B24" s="121">
        <v>64.837240000000008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146.66721000000001</v>
      </c>
      <c r="I24" s="121">
        <v>211.50444999999999</v>
      </c>
    </row>
    <row r="25" spans="1:17" s="38" customFormat="1" ht="15" customHeight="1" x14ac:dyDescent="0.25">
      <c r="A25" s="142" t="s">
        <v>251</v>
      </c>
      <c r="B25" s="121">
        <v>1472.3743300000001</v>
      </c>
      <c r="C25" s="121">
        <v>38.670880000000004</v>
      </c>
      <c r="D25" s="121">
        <v>5.8371599999999999</v>
      </c>
      <c r="E25" s="121">
        <v>0</v>
      </c>
      <c r="F25" s="121">
        <v>0</v>
      </c>
      <c r="G25" s="121">
        <v>0</v>
      </c>
      <c r="H25" s="121">
        <v>366.13758999999999</v>
      </c>
      <c r="I25" s="121">
        <v>1883.0199600000001</v>
      </c>
    </row>
    <row r="26" spans="1:17" s="38" customFormat="1" ht="15" customHeight="1" x14ac:dyDescent="0.25">
      <c r="A26" s="117" t="s">
        <v>46</v>
      </c>
      <c r="B26" s="124">
        <v>174446048.51180422</v>
      </c>
      <c r="C26" s="124">
        <v>24375183.516861603</v>
      </c>
      <c r="D26" s="124">
        <v>625605.01304900018</v>
      </c>
      <c r="E26" s="124">
        <v>757104.86504860013</v>
      </c>
      <c r="F26" s="124">
        <v>1492356.861185</v>
      </c>
      <c r="G26" s="124">
        <v>2916501.6956498004</v>
      </c>
      <c r="H26" s="124">
        <v>15634160.755052602</v>
      </c>
      <c r="I26" s="124">
        <v>220246961.21865079</v>
      </c>
      <c r="J26" s="121"/>
      <c r="K26" s="121"/>
      <c r="L26" s="121"/>
      <c r="M26" s="121"/>
      <c r="N26" s="121"/>
      <c r="O26" s="121"/>
      <c r="P26" s="121"/>
      <c r="Q26" s="121"/>
    </row>
    <row r="27" spans="1:17" ht="15" customHeight="1" thickBot="1" x14ac:dyDescent="0.25">
      <c r="A27" s="127"/>
      <c r="B27" s="129"/>
      <c r="C27" s="129"/>
      <c r="D27" s="145"/>
      <c r="E27" s="145"/>
      <c r="F27" s="145"/>
      <c r="G27" s="145"/>
      <c r="H27" s="145"/>
      <c r="I27" s="145"/>
    </row>
    <row r="28" spans="1:17" ht="15" customHeight="1" thickTop="1" x14ac:dyDescent="0.2">
      <c r="A28" s="131" t="s">
        <v>254</v>
      </c>
      <c r="B28" s="122"/>
      <c r="C28" s="122"/>
      <c r="D28" s="47"/>
      <c r="E28" s="47"/>
      <c r="F28" s="38"/>
      <c r="G28" s="38"/>
      <c r="H28" s="38"/>
      <c r="I28" s="38"/>
    </row>
    <row r="29" spans="1:17" ht="15" customHeight="1" x14ac:dyDescent="0.2">
      <c r="A29" s="131" t="s">
        <v>278</v>
      </c>
      <c r="B29" s="121"/>
      <c r="C29" s="121"/>
      <c r="D29" s="121"/>
      <c r="E29" s="120"/>
      <c r="F29" s="38"/>
      <c r="G29" s="38"/>
      <c r="H29" s="38"/>
      <c r="I29" s="38"/>
    </row>
  </sheetData>
  <mergeCells count="5">
    <mergeCell ref="A1:I1"/>
    <mergeCell ref="A2:I2"/>
    <mergeCell ref="A3:I3"/>
    <mergeCell ref="A4:I4"/>
    <mergeCell ref="B6:I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E9633-F95D-42EC-8F83-49D6E377D9E3}">
  <sheetPr>
    <pageSetUpPr fitToPage="1"/>
  </sheetPr>
  <dimension ref="A1:M29"/>
  <sheetViews>
    <sheetView zoomScaleNormal="100" workbookViewId="0">
      <selection sqref="A1:M29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9.140625" style="116" bestFit="1" customWidth="1"/>
    <col min="6" max="6" width="14.42578125" style="116" customWidth="1"/>
    <col min="7" max="7" width="16.42578125" style="116" customWidth="1"/>
    <col min="8" max="8" width="14.42578125" style="116" customWidth="1"/>
    <col min="9" max="9" width="10.140625" style="116" bestFit="1" customWidth="1"/>
    <col min="10" max="10" width="14.42578125" style="116" customWidth="1"/>
    <col min="11" max="11" width="16.42578125" style="116" customWidth="1"/>
    <col min="12" max="12" width="14.42578125" style="116" customWidth="1"/>
    <col min="13" max="13" width="10.140625" style="116" bestFit="1" customWidth="1"/>
    <col min="14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9.140625" style="116" bestFit="1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10.140625" style="116" bestFit="1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269" width="10.140625" style="116" bestFit="1" customWidth="1"/>
    <col min="270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9.140625" style="116" bestFit="1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10.140625" style="116" bestFit="1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525" width="10.140625" style="116" bestFit="1" customWidth="1"/>
    <col min="526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9.140625" style="116" bestFit="1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10.140625" style="116" bestFit="1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781" width="10.140625" style="116" bestFit="1" customWidth="1"/>
    <col min="782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9.140625" style="116" bestFit="1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10.140625" style="116" bestFit="1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037" width="10.140625" style="116" bestFit="1" customWidth="1"/>
    <col min="1038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9.140625" style="116" bestFit="1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10.140625" style="116" bestFit="1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293" width="10.140625" style="116" bestFit="1" customWidth="1"/>
    <col min="1294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9.140625" style="116" bestFit="1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10.140625" style="116" bestFit="1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549" width="10.140625" style="116" bestFit="1" customWidth="1"/>
    <col min="1550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9.140625" style="116" bestFit="1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10.140625" style="116" bestFit="1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1805" width="10.140625" style="116" bestFit="1" customWidth="1"/>
    <col min="1806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9.140625" style="116" bestFit="1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10.140625" style="116" bestFit="1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061" width="10.140625" style="116" bestFit="1" customWidth="1"/>
    <col min="2062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9.140625" style="116" bestFit="1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10.140625" style="116" bestFit="1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317" width="10.140625" style="116" bestFit="1" customWidth="1"/>
    <col min="2318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9.140625" style="116" bestFit="1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10.140625" style="116" bestFit="1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573" width="10.140625" style="116" bestFit="1" customWidth="1"/>
    <col min="2574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9.140625" style="116" bestFit="1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10.140625" style="116" bestFit="1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2829" width="10.140625" style="116" bestFit="1" customWidth="1"/>
    <col min="2830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9.140625" style="116" bestFit="1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10.140625" style="116" bestFit="1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085" width="10.140625" style="116" bestFit="1" customWidth="1"/>
    <col min="3086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9.140625" style="116" bestFit="1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10.140625" style="116" bestFit="1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341" width="10.140625" style="116" bestFit="1" customWidth="1"/>
    <col min="3342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9.140625" style="116" bestFit="1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10.140625" style="116" bestFit="1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597" width="10.140625" style="116" bestFit="1" customWidth="1"/>
    <col min="3598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9.140625" style="116" bestFit="1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10.140625" style="116" bestFit="1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3853" width="10.140625" style="116" bestFit="1" customWidth="1"/>
    <col min="3854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9.140625" style="116" bestFit="1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10.140625" style="116" bestFit="1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109" width="10.140625" style="116" bestFit="1" customWidth="1"/>
    <col min="4110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9.140625" style="116" bestFit="1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10.140625" style="116" bestFit="1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365" width="10.140625" style="116" bestFit="1" customWidth="1"/>
    <col min="4366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9.140625" style="116" bestFit="1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10.140625" style="116" bestFit="1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621" width="10.140625" style="116" bestFit="1" customWidth="1"/>
    <col min="4622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9.140625" style="116" bestFit="1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10.140625" style="116" bestFit="1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4877" width="10.140625" style="116" bestFit="1" customWidth="1"/>
    <col min="4878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9.140625" style="116" bestFit="1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10.140625" style="116" bestFit="1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133" width="10.140625" style="116" bestFit="1" customWidth="1"/>
    <col min="5134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9.140625" style="116" bestFit="1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10.140625" style="116" bestFit="1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389" width="10.140625" style="116" bestFit="1" customWidth="1"/>
    <col min="5390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9.140625" style="116" bestFit="1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10.140625" style="116" bestFit="1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645" width="10.140625" style="116" bestFit="1" customWidth="1"/>
    <col min="5646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9.140625" style="116" bestFit="1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10.140625" style="116" bestFit="1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5901" width="10.140625" style="116" bestFit="1" customWidth="1"/>
    <col min="5902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9.140625" style="116" bestFit="1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10.140625" style="116" bestFit="1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157" width="10.140625" style="116" bestFit="1" customWidth="1"/>
    <col min="6158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9.140625" style="116" bestFit="1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10.140625" style="116" bestFit="1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413" width="10.140625" style="116" bestFit="1" customWidth="1"/>
    <col min="6414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9.140625" style="116" bestFit="1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10.140625" style="116" bestFit="1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669" width="10.140625" style="116" bestFit="1" customWidth="1"/>
    <col min="6670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9.140625" style="116" bestFit="1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10.140625" style="116" bestFit="1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6925" width="10.140625" style="116" bestFit="1" customWidth="1"/>
    <col min="6926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9.140625" style="116" bestFit="1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10.140625" style="116" bestFit="1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181" width="10.140625" style="116" bestFit="1" customWidth="1"/>
    <col min="7182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9.140625" style="116" bestFit="1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10.140625" style="116" bestFit="1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437" width="10.140625" style="116" bestFit="1" customWidth="1"/>
    <col min="7438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9.140625" style="116" bestFit="1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10.140625" style="116" bestFit="1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693" width="10.140625" style="116" bestFit="1" customWidth="1"/>
    <col min="7694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9.140625" style="116" bestFit="1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10.140625" style="116" bestFit="1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7949" width="10.140625" style="116" bestFit="1" customWidth="1"/>
    <col min="7950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9.140625" style="116" bestFit="1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10.140625" style="116" bestFit="1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205" width="10.140625" style="116" bestFit="1" customWidth="1"/>
    <col min="8206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9.140625" style="116" bestFit="1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10.140625" style="116" bestFit="1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461" width="10.140625" style="116" bestFit="1" customWidth="1"/>
    <col min="8462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9.140625" style="116" bestFit="1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10.140625" style="116" bestFit="1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717" width="10.140625" style="116" bestFit="1" customWidth="1"/>
    <col min="8718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9.140625" style="116" bestFit="1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10.140625" style="116" bestFit="1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8973" width="10.140625" style="116" bestFit="1" customWidth="1"/>
    <col min="8974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9.140625" style="116" bestFit="1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10.140625" style="116" bestFit="1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229" width="10.140625" style="116" bestFit="1" customWidth="1"/>
    <col min="9230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9.140625" style="116" bestFit="1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10.140625" style="116" bestFit="1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485" width="10.140625" style="116" bestFit="1" customWidth="1"/>
    <col min="9486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9.140625" style="116" bestFit="1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10.140625" style="116" bestFit="1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741" width="10.140625" style="116" bestFit="1" customWidth="1"/>
    <col min="9742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9.140625" style="116" bestFit="1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10.140625" style="116" bestFit="1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9997" width="10.140625" style="116" bestFit="1" customWidth="1"/>
    <col min="9998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9.140625" style="116" bestFit="1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10.140625" style="116" bestFit="1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253" width="10.140625" style="116" bestFit="1" customWidth="1"/>
    <col min="10254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9.140625" style="116" bestFit="1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10.140625" style="116" bestFit="1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509" width="10.140625" style="116" bestFit="1" customWidth="1"/>
    <col min="10510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9.140625" style="116" bestFit="1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10.140625" style="116" bestFit="1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0765" width="10.140625" style="116" bestFit="1" customWidth="1"/>
    <col min="10766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9.140625" style="116" bestFit="1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10.140625" style="116" bestFit="1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021" width="10.140625" style="116" bestFit="1" customWidth="1"/>
    <col min="11022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9.140625" style="116" bestFit="1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10.140625" style="116" bestFit="1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277" width="10.140625" style="116" bestFit="1" customWidth="1"/>
    <col min="11278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9.140625" style="116" bestFit="1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10.140625" style="116" bestFit="1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533" width="10.140625" style="116" bestFit="1" customWidth="1"/>
    <col min="11534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9.140625" style="116" bestFit="1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10.140625" style="116" bestFit="1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1789" width="10.140625" style="116" bestFit="1" customWidth="1"/>
    <col min="11790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9.140625" style="116" bestFit="1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10.140625" style="116" bestFit="1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045" width="10.140625" style="116" bestFit="1" customWidth="1"/>
    <col min="12046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9.140625" style="116" bestFit="1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10.140625" style="116" bestFit="1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301" width="10.140625" style="116" bestFit="1" customWidth="1"/>
    <col min="12302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9.140625" style="116" bestFit="1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10.140625" style="116" bestFit="1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557" width="10.140625" style="116" bestFit="1" customWidth="1"/>
    <col min="12558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9.140625" style="116" bestFit="1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10.140625" style="116" bestFit="1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2813" width="10.140625" style="116" bestFit="1" customWidth="1"/>
    <col min="12814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9.140625" style="116" bestFit="1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10.140625" style="116" bestFit="1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069" width="10.140625" style="116" bestFit="1" customWidth="1"/>
    <col min="13070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9.140625" style="116" bestFit="1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10.140625" style="116" bestFit="1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325" width="10.140625" style="116" bestFit="1" customWidth="1"/>
    <col min="13326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9.140625" style="116" bestFit="1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10.140625" style="116" bestFit="1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581" width="10.140625" style="116" bestFit="1" customWidth="1"/>
    <col min="13582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9.140625" style="116" bestFit="1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10.140625" style="116" bestFit="1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3837" width="10.140625" style="116" bestFit="1" customWidth="1"/>
    <col min="13838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9.140625" style="116" bestFit="1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10.140625" style="116" bestFit="1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093" width="10.140625" style="116" bestFit="1" customWidth="1"/>
    <col min="14094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9.140625" style="116" bestFit="1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10.140625" style="116" bestFit="1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349" width="10.140625" style="116" bestFit="1" customWidth="1"/>
    <col min="14350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9.140625" style="116" bestFit="1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10.140625" style="116" bestFit="1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605" width="10.140625" style="116" bestFit="1" customWidth="1"/>
    <col min="14606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9.140625" style="116" bestFit="1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10.140625" style="116" bestFit="1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4861" width="10.140625" style="116" bestFit="1" customWidth="1"/>
    <col min="14862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9.140625" style="116" bestFit="1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10.140625" style="116" bestFit="1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117" width="10.140625" style="116" bestFit="1" customWidth="1"/>
    <col min="15118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9.140625" style="116" bestFit="1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10.140625" style="116" bestFit="1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373" width="10.140625" style="116" bestFit="1" customWidth="1"/>
    <col min="15374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9.140625" style="116" bestFit="1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10.140625" style="116" bestFit="1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629" width="10.140625" style="116" bestFit="1" customWidth="1"/>
    <col min="15630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9.140625" style="116" bestFit="1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10.140625" style="116" bestFit="1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5885" width="10.140625" style="116" bestFit="1" customWidth="1"/>
    <col min="15886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9.140625" style="116" bestFit="1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10.140625" style="116" bestFit="1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141" width="10.140625" style="116" bestFit="1" customWidth="1"/>
    <col min="16142" max="16384" width="11.42578125" style="116"/>
  </cols>
  <sheetData>
    <row r="1" spans="1:13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s="134" customFormat="1" ht="15" customHeight="1" x14ac:dyDescent="0.3">
      <c r="A2" s="381" t="s">
        <v>279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3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3" s="154" customFormat="1" ht="15" customHeight="1" x14ac:dyDescent="0.4">
      <c r="A6" s="136"/>
      <c r="B6" s="406" t="s">
        <v>149</v>
      </c>
      <c r="C6" s="406"/>
      <c r="D6" s="406"/>
      <c r="E6" s="406"/>
      <c r="F6" s="406" t="s">
        <v>150</v>
      </c>
      <c r="G6" s="406"/>
      <c r="H6" s="406"/>
      <c r="I6" s="406"/>
      <c r="J6" s="406" t="s">
        <v>151</v>
      </c>
      <c r="K6" s="406"/>
      <c r="L6" s="406"/>
      <c r="M6" s="406"/>
    </row>
    <row r="7" spans="1:13" s="155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40" t="s">
        <v>261</v>
      </c>
      <c r="G7" s="139" t="s">
        <v>262</v>
      </c>
      <c r="H7" s="139" t="s">
        <v>263</v>
      </c>
      <c r="I7" s="140" t="s">
        <v>46</v>
      </c>
      <c r="J7" s="139" t="s">
        <v>261</v>
      </c>
      <c r="K7" s="139" t="s">
        <v>262</v>
      </c>
      <c r="L7" s="140" t="s">
        <v>263</v>
      </c>
      <c r="M7" s="139" t="s">
        <v>46</v>
      </c>
    </row>
    <row r="8" spans="1:13" s="156" customFormat="1" ht="15" customHeight="1" x14ac:dyDescent="0.35">
      <c r="A8" s="142" t="s">
        <v>235</v>
      </c>
      <c r="B8" s="121">
        <v>5485.0888999999997</v>
      </c>
      <c r="C8" s="121">
        <v>142383.09133940001</v>
      </c>
      <c r="D8" s="121">
        <v>484929.30727000005</v>
      </c>
      <c r="E8" s="121">
        <v>632797.48750940012</v>
      </c>
      <c r="F8" s="121">
        <v>185726.66915</v>
      </c>
      <c r="G8" s="121">
        <v>2178022.6885098</v>
      </c>
      <c r="H8" s="121">
        <v>1558927.1144800002</v>
      </c>
      <c r="I8" s="121">
        <v>3922676.4721398</v>
      </c>
      <c r="J8" s="121">
        <v>55973.575349999999</v>
      </c>
      <c r="K8" s="121">
        <v>698003.26401000016</v>
      </c>
      <c r="L8" s="121">
        <v>2082587.4878100003</v>
      </c>
      <c r="M8" s="121">
        <v>2836564.3271700004</v>
      </c>
    </row>
    <row r="9" spans="1:13" s="156" customFormat="1" ht="15" customHeight="1" x14ac:dyDescent="0.35">
      <c r="A9" s="142" t="s">
        <v>236</v>
      </c>
      <c r="B9" s="121">
        <v>0</v>
      </c>
      <c r="C9" s="121">
        <v>2148.30294</v>
      </c>
      <c r="D9" s="121">
        <v>2974.92841</v>
      </c>
      <c r="E9" s="121">
        <v>5123.23135</v>
      </c>
      <c r="F9" s="121">
        <v>0</v>
      </c>
      <c r="G9" s="121">
        <v>108647.97779999998</v>
      </c>
      <c r="H9" s="121">
        <v>15252.17469</v>
      </c>
      <c r="I9" s="121">
        <v>123900.15248999998</v>
      </c>
      <c r="J9" s="121">
        <v>3020.0747299999998</v>
      </c>
      <c r="K9" s="121">
        <v>19697.916650000003</v>
      </c>
      <c r="L9" s="121">
        <v>143874.48259</v>
      </c>
      <c r="M9" s="121">
        <v>166592.47396999999</v>
      </c>
    </row>
    <row r="10" spans="1:13" s="156" customFormat="1" ht="15" customHeight="1" x14ac:dyDescent="0.35">
      <c r="A10" s="142" t="s">
        <v>237</v>
      </c>
      <c r="B10" s="121">
        <v>0</v>
      </c>
      <c r="C10" s="121">
        <v>69.971999999999994</v>
      </c>
      <c r="D10" s="121">
        <v>26.69577</v>
      </c>
      <c r="E10" s="121">
        <v>96.66776999999999</v>
      </c>
      <c r="F10" s="121">
        <v>4459</v>
      </c>
      <c r="G10" s="121">
        <v>27.44</v>
      </c>
      <c r="H10" s="121">
        <v>18.542999999999999</v>
      </c>
      <c r="I10" s="121">
        <v>4504.9829999999993</v>
      </c>
      <c r="J10" s="121">
        <v>0</v>
      </c>
      <c r="K10" s="121">
        <v>80.854830000000007</v>
      </c>
      <c r="L10" s="121">
        <v>331.63913000000002</v>
      </c>
      <c r="M10" s="121">
        <v>412.49396000000002</v>
      </c>
    </row>
    <row r="11" spans="1:13" s="156" customFormat="1" ht="15" customHeight="1" x14ac:dyDescent="0.35">
      <c r="A11" s="142" t="s">
        <v>238</v>
      </c>
      <c r="B11" s="121">
        <v>0</v>
      </c>
      <c r="C11" s="121">
        <v>742.22382999999991</v>
      </c>
      <c r="D11" s="121">
        <v>28186.236120000005</v>
      </c>
      <c r="E11" s="121">
        <v>28928.459950000004</v>
      </c>
      <c r="F11" s="121">
        <v>972709.1604800002</v>
      </c>
      <c r="G11" s="121">
        <v>455254.12936140009</v>
      </c>
      <c r="H11" s="121">
        <v>107930.93613000002</v>
      </c>
      <c r="I11" s="121">
        <v>1535894.2259714003</v>
      </c>
      <c r="J11" s="121">
        <v>1909.27223</v>
      </c>
      <c r="K11" s="121">
        <v>17156.392500000002</v>
      </c>
      <c r="L11" s="121">
        <v>44237.244079999997</v>
      </c>
      <c r="M11" s="121">
        <v>63302.908809999994</v>
      </c>
    </row>
    <row r="12" spans="1:13" s="156" customFormat="1" ht="15" customHeight="1" x14ac:dyDescent="0.35">
      <c r="A12" s="142" t="s">
        <v>239</v>
      </c>
      <c r="B12" s="121">
        <v>25865.252960000002</v>
      </c>
      <c r="C12" s="121">
        <v>182949.98856999999</v>
      </c>
      <c r="D12" s="121">
        <v>688364.05738000001</v>
      </c>
      <c r="E12" s="121">
        <v>897179.29891000001</v>
      </c>
      <c r="F12" s="121">
        <v>957460.79531800025</v>
      </c>
      <c r="G12" s="121">
        <v>5051965.7035484016</v>
      </c>
      <c r="H12" s="121">
        <v>5348221.3713682014</v>
      </c>
      <c r="I12" s="121">
        <v>11357647.870234603</v>
      </c>
      <c r="J12" s="121">
        <v>202991.92551119998</v>
      </c>
      <c r="K12" s="121">
        <v>2175728.9520020001</v>
      </c>
      <c r="L12" s="121">
        <v>2770944.4671762018</v>
      </c>
      <c r="M12" s="121">
        <v>5149665.3446894018</v>
      </c>
    </row>
    <row r="13" spans="1:13" s="156" customFormat="1" ht="15" customHeight="1" x14ac:dyDescent="0.35">
      <c r="A13" s="142" t="s">
        <v>240</v>
      </c>
      <c r="B13" s="121">
        <v>12411.5</v>
      </c>
      <c r="C13" s="121">
        <v>8999.0291899999993</v>
      </c>
      <c r="D13" s="121">
        <v>50701.673029999998</v>
      </c>
      <c r="E13" s="121">
        <v>72112.202220000006</v>
      </c>
      <c r="F13" s="121">
        <v>26934.169719999998</v>
      </c>
      <c r="G13" s="121">
        <v>91027.344469999996</v>
      </c>
      <c r="H13" s="121">
        <v>1202140.63103</v>
      </c>
      <c r="I13" s="121">
        <v>1320102.1452200001</v>
      </c>
      <c r="J13" s="121">
        <v>549519.44474000006</v>
      </c>
      <c r="K13" s="121">
        <v>412310.30095999996</v>
      </c>
      <c r="L13" s="121">
        <v>2091152.3431499999</v>
      </c>
      <c r="M13" s="121">
        <v>3052982.0888499999</v>
      </c>
    </row>
    <row r="14" spans="1:13" s="156" customFormat="1" ht="15" customHeight="1" x14ac:dyDescent="0.35">
      <c r="A14" s="142" t="s">
        <v>182</v>
      </c>
      <c r="B14" s="121">
        <v>162996.51776999998</v>
      </c>
      <c r="C14" s="121">
        <v>283669.92965000018</v>
      </c>
      <c r="D14" s="121">
        <v>1735328.4409184002</v>
      </c>
      <c r="E14" s="121">
        <v>2181994.8883384005</v>
      </c>
      <c r="F14" s="121">
        <v>1061885.5800812</v>
      </c>
      <c r="G14" s="121">
        <v>3242605.4409816014</v>
      </c>
      <c r="H14" s="121">
        <v>4567476.4408601988</v>
      </c>
      <c r="I14" s="121">
        <v>8871967.4619229995</v>
      </c>
      <c r="J14" s="121">
        <v>319110.92315879994</v>
      </c>
      <c r="K14" s="121">
        <v>1915109.3477074006</v>
      </c>
      <c r="L14" s="121">
        <v>3640574.3902428001</v>
      </c>
      <c r="M14" s="121">
        <v>5874794.6611090004</v>
      </c>
    </row>
    <row r="15" spans="1:13" s="156" customFormat="1" ht="15" customHeight="1" x14ac:dyDescent="0.35">
      <c r="A15" s="142" t="s">
        <v>241</v>
      </c>
      <c r="B15" s="121">
        <v>27264.56825</v>
      </c>
      <c r="C15" s="121">
        <v>269403.95656840003</v>
      </c>
      <c r="D15" s="121">
        <v>523793.9000732</v>
      </c>
      <c r="E15" s="121">
        <v>820462.42489160004</v>
      </c>
      <c r="F15" s="121">
        <v>959811.28922700009</v>
      </c>
      <c r="G15" s="121">
        <v>4203388.9588148007</v>
      </c>
      <c r="H15" s="121">
        <v>3297264.9424660006</v>
      </c>
      <c r="I15" s="121">
        <v>8460465.1905078012</v>
      </c>
      <c r="J15" s="121">
        <v>284941.16579</v>
      </c>
      <c r="K15" s="121">
        <v>2401124.8306899993</v>
      </c>
      <c r="L15" s="121">
        <v>2514103.5826906003</v>
      </c>
      <c r="M15" s="121">
        <v>5200169.5791705996</v>
      </c>
    </row>
    <row r="16" spans="1:13" s="156" customFormat="1" ht="15" customHeight="1" x14ac:dyDescent="0.35">
      <c r="A16" s="142" t="s">
        <v>242</v>
      </c>
      <c r="B16" s="121">
        <v>203.95531</v>
      </c>
      <c r="C16" s="121">
        <v>23638.972179999997</v>
      </c>
      <c r="D16" s="121">
        <v>101738.83597999999</v>
      </c>
      <c r="E16" s="121">
        <v>125581.76346999999</v>
      </c>
      <c r="F16" s="121">
        <v>25349.185140000001</v>
      </c>
      <c r="G16" s="121">
        <v>368902.99543000013</v>
      </c>
      <c r="H16" s="121">
        <v>635968.35232000006</v>
      </c>
      <c r="I16" s="121">
        <v>1030220.5328900001</v>
      </c>
      <c r="J16" s="121">
        <v>15960.74416</v>
      </c>
      <c r="K16" s="121">
        <v>182775.30774000005</v>
      </c>
      <c r="L16" s="121">
        <v>469512.20183799998</v>
      </c>
      <c r="M16" s="121">
        <v>668248.25373800006</v>
      </c>
    </row>
    <row r="17" spans="1:13" s="156" customFormat="1" ht="15" customHeight="1" x14ac:dyDescent="0.35">
      <c r="A17" s="142" t="s">
        <v>243</v>
      </c>
      <c r="B17" s="121">
        <v>137.84947</v>
      </c>
      <c r="C17" s="121">
        <v>59987.210570000003</v>
      </c>
      <c r="D17" s="121">
        <v>200387.79694999996</v>
      </c>
      <c r="E17" s="121">
        <v>260512.85698999997</v>
      </c>
      <c r="F17" s="121">
        <v>101452.66440920001</v>
      </c>
      <c r="G17" s="121">
        <v>599664.43868180003</v>
      </c>
      <c r="H17" s="121">
        <v>1187449.4502676004</v>
      </c>
      <c r="I17" s="121">
        <v>1888566.5533586005</v>
      </c>
      <c r="J17" s="121">
        <v>26664.821150000003</v>
      </c>
      <c r="K17" s="121">
        <v>510734.62657039973</v>
      </c>
      <c r="L17" s="121">
        <v>1440171.5384824001</v>
      </c>
      <c r="M17" s="121">
        <v>1977570.9862027997</v>
      </c>
    </row>
    <row r="18" spans="1:13" s="156" customFormat="1" ht="15" customHeight="1" x14ac:dyDescent="0.35">
      <c r="A18" s="142" t="s">
        <v>244</v>
      </c>
      <c r="B18" s="121">
        <v>13042.690859999999</v>
      </c>
      <c r="C18" s="121">
        <v>8269.0816000000013</v>
      </c>
      <c r="D18" s="121">
        <v>16037.82006</v>
      </c>
      <c r="E18" s="121">
        <v>37349.592519999998</v>
      </c>
      <c r="F18" s="121">
        <v>1050291.6348086002</v>
      </c>
      <c r="G18" s="121">
        <v>1521694.8631738003</v>
      </c>
      <c r="H18" s="121">
        <v>852420.74110719969</v>
      </c>
      <c r="I18" s="121">
        <v>3424407.2390896003</v>
      </c>
      <c r="J18" s="121">
        <v>29579.408960800003</v>
      </c>
      <c r="K18" s="121">
        <v>99333.73786780001</v>
      </c>
      <c r="L18" s="121">
        <v>99249.243144800013</v>
      </c>
      <c r="M18" s="121">
        <v>228162.38997340004</v>
      </c>
    </row>
    <row r="19" spans="1:13" s="156" customFormat="1" ht="15" customHeight="1" x14ac:dyDescent="0.35">
      <c r="A19" s="142" t="s">
        <v>245</v>
      </c>
      <c r="B19" s="121">
        <v>5175.12968</v>
      </c>
      <c r="C19" s="121">
        <v>62786.326890000011</v>
      </c>
      <c r="D19" s="121">
        <v>2607111.5113130012</v>
      </c>
      <c r="E19" s="121">
        <v>2675072.9678830011</v>
      </c>
      <c r="F19" s="121">
        <v>645833.01351800014</v>
      </c>
      <c r="G19" s="121">
        <v>1103669.1315892001</v>
      </c>
      <c r="H19" s="121">
        <v>11539944.2767816</v>
      </c>
      <c r="I19" s="121">
        <v>13289446.4218888</v>
      </c>
      <c r="J19" s="121">
        <v>224922.41385639997</v>
      </c>
      <c r="K19" s="121">
        <v>446266.90103980002</v>
      </c>
      <c r="L19" s="121">
        <v>8275033.3232839964</v>
      </c>
      <c r="M19" s="121">
        <v>8946222.6381801963</v>
      </c>
    </row>
    <row r="20" spans="1:13" s="156" customFormat="1" ht="15" customHeight="1" x14ac:dyDescent="0.35">
      <c r="A20" s="142" t="s">
        <v>246</v>
      </c>
      <c r="B20" s="121">
        <v>245.21585999999999</v>
      </c>
      <c r="C20" s="121">
        <v>6076.6956600000003</v>
      </c>
      <c r="D20" s="121">
        <v>127188.28787999999</v>
      </c>
      <c r="E20" s="121">
        <v>133510.19939999998</v>
      </c>
      <c r="F20" s="121">
        <v>523.79588999999999</v>
      </c>
      <c r="G20" s="121">
        <v>36558.848620000004</v>
      </c>
      <c r="H20" s="121">
        <v>651668.24301999994</v>
      </c>
      <c r="I20" s="121">
        <v>688750.88752999995</v>
      </c>
      <c r="J20" s="121">
        <v>133.82089000000002</v>
      </c>
      <c r="K20" s="121">
        <v>13369.50887</v>
      </c>
      <c r="L20" s="121">
        <v>377939.14859000011</v>
      </c>
      <c r="M20" s="121">
        <v>391442.47835000011</v>
      </c>
    </row>
    <row r="21" spans="1:13" s="156" customFormat="1" ht="15" customHeight="1" x14ac:dyDescent="0.35">
      <c r="A21" s="142" t="s">
        <v>247</v>
      </c>
      <c r="B21" s="121">
        <v>16.231279999999998</v>
      </c>
      <c r="C21" s="121">
        <v>2931.7174654</v>
      </c>
      <c r="D21" s="121">
        <v>1641.4768100000003</v>
      </c>
      <c r="E21" s="121">
        <v>4589.4255554000001</v>
      </c>
      <c r="F21" s="121">
        <v>1786.9591599999999</v>
      </c>
      <c r="G21" s="121">
        <v>44964.303599999999</v>
      </c>
      <c r="H21" s="121">
        <v>50408.15931000001</v>
      </c>
      <c r="I21" s="121">
        <v>97159.422070000001</v>
      </c>
      <c r="J21" s="121">
        <v>17891.60903</v>
      </c>
      <c r="K21" s="121">
        <v>10716.167820000002</v>
      </c>
      <c r="L21" s="121">
        <v>40275.495770000001</v>
      </c>
      <c r="M21" s="121">
        <v>68883.272620000003</v>
      </c>
    </row>
    <row r="22" spans="1:13" s="156" customFormat="1" ht="15" customHeight="1" x14ac:dyDescent="0.35">
      <c r="A22" s="142" t="s">
        <v>248</v>
      </c>
      <c r="B22" s="121">
        <v>2967.1489100000003</v>
      </c>
      <c r="C22" s="121">
        <v>26488.587339999995</v>
      </c>
      <c r="D22" s="121">
        <v>183074.65921459996</v>
      </c>
      <c r="E22" s="121">
        <v>212530.39546459995</v>
      </c>
      <c r="F22" s="121">
        <v>46509.800535999995</v>
      </c>
      <c r="G22" s="121">
        <v>354088.93073719996</v>
      </c>
      <c r="H22" s="121">
        <v>1389236.6735965998</v>
      </c>
      <c r="I22" s="121">
        <v>1789835.4048697997</v>
      </c>
      <c r="J22" s="121">
        <v>5454.4520699999985</v>
      </c>
      <c r="K22" s="121">
        <v>149344.37636999995</v>
      </c>
      <c r="L22" s="121">
        <v>845996.84344099974</v>
      </c>
      <c r="M22" s="121">
        <v>1000795.6718809997</v>
      </c>
    </row>
    <row r="23" spans="1:13" s="156" customFormat="1" ht="15" customHeight="1" x14ac:dyDescent="0.35">
      <c r="A23" s="142" t="s">
        <v>249</v>
      </c>
      <c r="B23" s="121">
        <v>0</v>
      </c>
      <c r="C23" s="121">
        <v>32.627699999999997</v>
      </c>
      <c r="D23" s="121">
        <v>0</v>
      </c>
      <c r="E23" s="121">
        <v>32.627699999999997</v>
      </c>
      <c r="F23" s="121">
        <v>94.696359999999999</v>
      </c>
      <c r="G23" s="121">
        <v>7497.8473899999999</v>
      </c>
      <c r="H23" s="121">
        <v>1474.0661300000002</v>
      </c>
      <c r="I23" s="121">
        <v>9066.60988</v>
      </c>
      <c r="J23" s="121">
        <v>12.93272</v>
      </c>
      <c r="K23" s="121">
        <v>2433.7346900000002</v>
      </c>
      <c r="L23" s="121">
        <v>989.57759999999996</v>
      </c>
      <c r="M23" s="121">
        <v>3436.2450100000001</v>
      </c>
    </row>
    <row r="24" spans="1:13" s="156" customFormat="1" ht="15" customHeight="1" x14ac:dyDescent="0.35">
      <c r="A24" s="142" t="s">
        <v>250</v>
      </c>
      <c r="B24" s="121">
        <v>0</v>
      </c>
      <c r="C24" s="121">
        <v>80.401610000000005</v>
      </c>
      <c r="D24" s="121">
        <v>0</v>
      </c>
      <c r="E24" s="121">
        <v>80.401610000000005</v>
      </c>
      <c r="F24" s="121">
        <v>0</v>
      </c>
      <c r="G24" s="121">
        <v>1.1583299999999999</v>
      </c>
      <c r="H24" s="121">
        <v>34.450000000000003</v>
      </c>
      <c r="I24" s="121">
        <v>35.608330000000002</v>
      </c>
      <c r="J24" s="121">
        <v>0</v>
      </c>
      <c r="K24" s="121">
        <v>60.494509999999998</v>
      </c>
      <c r="L24" s="121">
        <v>0</v>
      </c>
      <c r="M24" s="121">
        <v>60.494509999999998</v>
      </c>
    </row>
    <row r="25" spans="1:13" s="157" customFormat="1" ht="15" customHeight="1" x14ac:dyDescent="0.25">
      <c r="A25" s="142" t="s">
        <v>251</v>
      </c>
      <c r="B25" s="121">
        <v>0</v>
      </c>
      <c r="C25" s="121">
        <v>0.504</v>
      </c>
      <c r="D25" s="121">
        <v>0</v>
      </c>
      <c r="E25" s="121">
        <v>0.504</v>
      </c>
      <c r="F25" s="121">
        <v>0</v>
      </c>
      <c r="G25" s="121">
        <v>198.25718000000001</v>
      </c>
      <c r="H25" s="121">
        <v>319.14398</v>
      </c>
      <c r="I25" s="121">
        <v>517.40116</v>
      </c>
      <c r="J25" s="121">
        <v>22.18111</v>
      </c>
      <c r="K25" s="121">
        <v>135.49959000000001</v>
      </c>
      <c r="L25" s="121">
        <v>313.71052999999995</v>
      </c>
      <c r="M25" s="121">
        <v>471.39122999999995</v>
      </c>
    </row>
    <row r="26" spans="1:13" s="156" customFormat="1" ht="15" customHeight="1" x14ac:dyDescent="0.35">
      <c r="A26" s="117" t="s">
        <v>264</v>
      </c>
      <c r="B26" s="124">
        <v>255811.14924999996</v>
      </c>
      <c r="C26" s="124">
        <v>1080658.6191032005</v>
      </c>
      <c r="D26" s="124">
        <v>6751485.6271792008</v>
      </c>
      <c r="E26" s="124">
        <v>8087955.3955324022</v>
      </c>
      <c r="F26" s="124">
        <v>6040828.4137980007</v>
      </c>
      <c r="G26" s="124">
        <v>19368180.458218008</v>
      </c>
      <c r="H26" s="124">
        <v>32406155.7105374</v>
      </c>
      <c r="I26" s="124">
        <v>57815164.582553402</v>
      </c>
      <c r="J26" s="124">
        <v>1738108.7654571997</v>
      </c>
      <c r="K26" s="124">
        <v>9054382.2144173998</v>
      </c>
      <c r="L26" s="124">
        <v>24837286.719549794</v>
      </c>
      <c r="M26" s="124">
        <v>35629777.699424401</v>
      </c>
    </row>
    <row r="27" spans="1:13" ht="15" customHeight="1" thickBot="1" x14ac:dyDescent="0.25">
      <c r="A27" s="127"/>
      <c r="B27" s="145"/>
      <c r="C27" s="129"/>
      <c r="D27" s="129"/>
      <c r="E27" s="129"/>
      <c r="F27" s="129"/>
      <c r="G27" s="129"/>
      <c r="H27" s="145"/>
      <c r="I27" s="145"/>
      <c r="J27" s="145"/>
      <c r="K27" s="145"/>
      <c r="L27" s="145"/>
      <c r="M27" s="145"/>
    </row>
    <row r="28" spans="1:13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47"/>
      <c r="I28" s="47"/>
      <c r="J28" s="38"/>
      <c r="K28" s="38"/>
      <c r="L28" s="38"/>
      <c r="M28" s="38"/>
    </row>
    <row r="29" spans="1:13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0"/>
      <c r="J29" s="38"/>
      <c r="K29" s="38"/>
      <c r="L29" s="38"/>
      <c r="M29" s="38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8B409-E0BB-4E91-BE8B-ABCD730F7807}">
  <sheetPr>
    <pageSetUpPr fitToPage="1"/>
  </sheetPr>
  <dimension ref="A1:M28"/>
  <sheetViews>
    <sheetView zoomScaleNormal="100" workbookViewId="0">
      <selection sqref="A1:M28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9.140625" style="116" bestFit="1" customWidth="1"/>
    <col min="6" max="6" width="14.42578125" style="116" customWidth="1"/>
    <col min="7" max="7" width="16.42578125" style="116" customWidth="1"/>
    <col min="8" max="8" width="14.42578125" style="116" customWidth="1"/>
    <col min="9" max="9" width="9.140625" style="116" bestFit="1" customWidth="1"/>
    <col min="10" max="10" width="14.42578125" style="116" customWidth="1"/>
    <col min="11" max="11" width="16.42578125" style="116" customWidth="1"/>
    <col min="12" max="12" width="14.42578125" style="116" customWidth="1"/>
    <col min="13" max="13" width="9.140625" style="116" bestFit="1" customWidth="1"/>
    <col min="14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9.140625" style="116" bestFit="1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9.140625" style="116" bestFit="1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269" width="9.140625" style="116" bestFit="1" customWidth="1"/>
    <col min="270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9.140625" style="116" bestFit="1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9.140625" style="116" bestFit="1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525" width="9.140625" style="116" bestFit="1" customWidth="1"/>
    <col min="526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9.140625" style="116" bestFit="1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9.140625" style="116" bestFit="1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781" width="9.140625" style="116" bestFit="1" customWidth="1"/>
    <col min="782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9.140625" style="116" bestFit="1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9.140625" style="116" bestFit="1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037" width="9.140625" style="116" bestFit="1" customWidth="1"/>
    <col min="1038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9.140625" style="116" bestFit="1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9.140625" style="116" bestFit="1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293" width="9.140625" style="116" bestFit="1" customWidth="1"/>
    <col min="1294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9.140625" style="116" bestFit="1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9.140625" style="116" bestFit="1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549" width="9.140625" style="116" bestFit="1" customWidth="1"/>
    <col min="1550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9.140625" style="116" bestFit="1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9.140625" style="116" bestFit="1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1805" width="9.140625" style="116" bestFit="1" customWidth="1"/>
    <col min="1806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9.140625" style="116" bestFit="1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9.140625" style="116" bestFit="1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061" width="9.140625" style="116" bestFit="1" customWidth="1"/>
    <col min="2062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9.140625" style="116" bestFit="1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9.140625" style="116" bestFit="1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317" width="9.140625" style="116" bestFit="1" customWidth="1"/>
    <col min="2318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9.140625" style="116" bestFit="1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9.140625" style="116" bestFit="1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573" width="9.140625" style="116" bestFit="1" customWidth="1"/>
    <col min="2574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9.140625" style="116" bestFit="1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9.140625" style="116" bestFit="1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2829" width="9.140625" style="116" bestFit="1" customWidth="1"/>
    <col min="2830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9.140625" style="116" bestFit="1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9.140625" style="116" bestFit="1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085" width="9.140625" style="116" bestFit="1" customWidth="1"/>
    <col min="3086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9.140625" style="116" bestFit="1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9.140625" style="116" bestFit="1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341" width="9.140625" style="116" bestFit="1" customWidth="1"/>
    <col min="3342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9.140625" style="116" bestFit="1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9.140625" style="116" bestFit="1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597" width="9.140625" style="116" bestFit="1" customWidth="1"/>
    <col min="3598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9.140625" style="116" bestFit="1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9.140625" style="116" bestFit="1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3853" width="9.140625" style="116" bestFit="1" customWidth="1"/>
    <col min="3854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9.140625" style="116" bestFit="1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9.140625" style="116" bestFit="1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109" width="9.140625" style="116" bestFit="1" customWidth="1"/>
    <col min="4110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9.140625" style="116" bestFit="1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9.140625" style="116" bestFit="1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365" width="9.140625" style="116" bestFit="1" customWidth="1"/>
    <col min="4366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9.140625" style="116" bestFit="1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9.140625" style="116" bestFit="1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621" width="9.140625" style="116" bestFit="1" customWidth="1"/>
    <col min="4622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9.140625" style="116" bestFit="1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9.140625" style="116" bestFit="1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4877" width="9.140625" style="116" bestFit="1" customWidth="1"/>
    <col min="4878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9.140625" style="116" bestFit="1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9.140625" style="116" bestFit="1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133" width="9.140625" style="116" bestFit="1" customWidth="1"/>
    <col min="5134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9.140625" style="116" bestFit="1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9.140625" style="116" bestFit="1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389" width="9.140625" style="116" bestFit="1" customWidth="1"/>
    <col min="5390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9.140625" style="116" bestFit="1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9.140625" style="116" bestFit="1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645" width="9.140625" style="116" bestFit="1" customWidth="1"/>
    <col min="5646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9.140625" style="116" bestFit="1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9.140625" style="116" bestFit="1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5901" width="9.140625" style="116" bestFit="1" customWidth="1"/>
    <col min="5902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9.140625" style="116" bestFit="1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9.140625" style="116" bestFit="1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157" width="9.140625" style="116" bestFit="1" customWidth="1"/>
    <col min="6158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9.140625" style="116" bestFit="1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9.140625" style="116" bestFit="1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413" width="9.140625" style="116" bestFit="1" customWidth="1"/>
    <col min="6414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9.140625" style="116" bestFit="1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9.140625" style="116" bestFit="1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669" width="9.140625" style="116" bestFit="1" customWidth="1"/>
    <col min="6670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9.140625" style="116" bestFit="1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9.140625" style="116" bestFit="1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6925" width="9.140625" style="116" bestFit="1" customWidth="1"/>
    <col min="6926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9.140625" style="116" bestFit="1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9.140625" style="116" bestFit="1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181" width="9.140625" style="116" bestFit="1" customWidth="1"/>
    <col min="7182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9.140625" style="116" bestFit="1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9.140625" style="116" bestFit="1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437" width="9.140625" style="116" bestFit="1" customWidth="1"/>
    <col min="7438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9.140625" style="116" bestFit="1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9.140625" style="116" bestFit="1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693" width="9.140625" style="116" bestFit="1" customWidth="1"/>
    <col min="7694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9.140625" style="116" bestFit="1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9.140625" style="116" bestFit="1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7949" width="9.140625" style="116" bestFit="1" customWidth="1"/>
    <col min="7950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9.140625" style="116" bestFit="1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9.140625" style="116" bestFit="1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205" width="9.140625" style="116" bestFit="1" customWidth="1"/>
    <col min="8206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9.140625" style="116" bestFit="1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9.140625" style="116" bestFit="1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461" width="9.140625" style="116" bestFit="1" customWidth="1"/>
    <col min="8462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9.140625" style="116" bestFit="1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9.140625" style="116" bestFit="1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717" width="9.140625" style="116" bestFit="1" customWidth="1"/>
    <col min="8718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9.140625" style="116" bestFit="1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9.140625" style="116" bestFit="1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8973" width="9.140625" style="116" bestFit="1" customWidth="1"/>
    <col min="8974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9.140625" style="116" bestFit="1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9.140625" style="116" bestFit="1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229" width="9.140625" style="116" bestFit="1" customWidth="1"/>
    <col min="9230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9.140625" style="116" bestFit="1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9.140625" style="116" bestFit="1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485" width="9.140625" style="116" bestFit="1" customWidth="1"/>
    <col min="9486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9.140625" style="116" bestFit="1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9.140625" style="116" bestFit="1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741" width="9.140625" style="116" bestFit="1" customWidth="1"/>
    <col min="9742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9.140625" style="116" bestFit="1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9.140625" style="116" bestFit="1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9997" width="9.140625" style="116" bestFit="1" customWidth="1"/>
    <col min="9998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9.140625" style="116" bestFit="1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9.140625" style="116" bestFit="1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253" width="9.140625" style="116" bestFit="1" customWidth="1"/>
    <col min="10254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9.140625" style="116" bestFit="1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9.140625" style="116" bestFit="1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509" width="9.140625" style="116" bestFit="1" customWidth="1"/>
    <col min="10510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9.140625" style="116" bestFit="1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9.140625" style="116" bestFit="1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0765" width="9.140625" style="116" bestFit="1" customWidth="1"/>
    <col min="10766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9.140625" style="116" bestFit="1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9.140625" style="116" bestFit="1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021" width="9.140625" style="116" bestFit="1" customWidth="1"/>
    <col min="11022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9.140625" style="116" bestFit="1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9.140625" style="116" bestFit="1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277" width="9.140625" style="116" bestFit="1" customWidth="1"/>
    <col min="11278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9.140625" style="116" bestFit="1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9.140625" style="116" bestFit="1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533" width="9.140625" style="116" bestFit="1" customWidth="1"/>
    <col min="11534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9.140625" style="116" bestFit="1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9.140625" style="116" bestFit="1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1789" width="9.140625" style="116" bestFit="1" customWidth="1"/>
    <col min="11790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9.140625" style="116" bestFit="1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9.140625" style="116" bestFit="1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045" width="9.140625" style="116" bestFit="1" customWidth="1"/>
    <col min="12046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9.140625" style="116" bestFit="1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9.140625" style="116" bestFit="1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301" width="9.140625" style="116" bestFit="1" customWidth="1"/>
    <col min="12302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9.140625" style="116" bestFit="1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9.140625" style="116" bestFit="1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557" width="9.140625" style="116" bestFit="1" customWidth="1"/>
    <col min="12558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9.140625" style="116" bestFit="1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9.140625" style="116" bestFit="1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2813" width="9.140625" style="116" bestFit="1" customWidth="1"/>
    <col min="12814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9.140625" style="116" bestFit="1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9.140625" style="116" bestFit="1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069" width="9.140625" style="116" bestFit="1" customWidth="1"/>
    <col min="13070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9.140625" style="116" bestFit="1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9.140625" style="116" bestFit="1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325" width="9.140625" style="116" bestFit="1" customWidth="1"/>
    <col min="13326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9.140625" style="116" bestFit="1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9.140625" style="116" bestFit="1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581" width="9.140625" style="116" bestFit="1" customWidth="1"/>
    <col min="13582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9.140625" style="116" bestFit="1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9.140625" style="116" bestFit="1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3837" width="9.140625" style="116" bestFit="1" customWidth="1"/>
    <col min="13838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9.140625" style="116" bestFit="1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9.140625" style="116" bestFit="1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093" width="9.140625" style="116" bestFit="1" customWidth="1"/>
    <col min="14094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9.140625" style="116" bestFit="1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9.140625" style="116" bestFit="1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349" width="9.140625" style="116" bestFit="1" customWidth="1"/>
    <col min="14350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9.140625" style="116" bestFit="1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9.140625" style="116" bestFit="1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605" width="9.140625" style="116" bestFit="1" customWidth="1"/>
    <col min="14606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9.140625" style="116" bestFit="1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9.140625" style="116" bestFit="1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4861" width="9.140625" style="116" bestFit="1" customWidth="1"/>
    <col min="14862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9.140625" style="116" bestFit="1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9.140625" style="116" bestFit="1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117" width="9.140625" style="116" bestFit="1" customWidth="1"/>
    <col min="15118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9.140625" style="116" bestFit="1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9.140625" style="116" bestFit="1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373" width="9.140625" style="116" bestFit="1" customWidth="1"/>
    <col min="15374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9.140625" style="116" bestFit="1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9.140625" style="116" bestFit="1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629" width="9.140625" style="116" bestFit="1" customWidth="1"/>
    <col min="15630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9.140625" style="116" bestFit="1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9.140625" style="116" bestFit="1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5885" width="9.140625" style="116" bestFit="1" customWidth="1"/>
    <col min="15886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9.140625" style="116" bestFit="1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9.140625" style="116" bestFit="1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141" width="9.140625" style="116" bestFit="1" customWidth="1"/>
    <col min="16142" max="16384" width="11.42578125" style="116"/>
  </cols>
  <sheetData>
    <row r="1" spans="1:13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s="134" customFormat="1" ht="15" customHeight="1" x14ac:dyDescent="0.3">
      <c r="A2" s="381" t="s">
        <v>279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3" ht="15" customHeight="1" x14ac:dyDescent="0.2">
      <c r="A5" s="115"/>
      <c r="B5" s="148"/>
      <c r="C5" s="148"/>
      <c r="D5" s="148"/>
      <c r="E5" s="38"/>
      <c r="F5" s="148"/>
      <c r="G5" s="148"/>
      <c r="H5" s="148"/>
      <c r="I5" s="148"/>
      <c r="J5" s="148"/>
      <c r="K5" s="148"/>
      <c r="L5" s="148"/>
      <c r="M5" s="38"/>
    </row>
    <row r="6" spans="1:13" s="154" customFormat="1" ht="15" customHeight="1" x14ac:dyDescent="0.4">
      <c r="A6" s="153"/>
      <c r="B6" s="406" t="s">
        <v>152</v>
      </c>
      <c r="C6" s="406"/>
      <c r="D6" s="406"/>
      <c r="E6" s="406"/>
      <c r="F6" s="406" t="s">
        <v>153</v>
      </c>
      <c r="G6" s="406"/>
      <c r="H6" s="406"/>
      <c r="I6" s="406"/>
      <c r="J6" s="406" t="s">
        <v>154</v>
      </c>
      <c r="K6" s="406"/>
      <c r="L6" s="406"/>
      <c r="M6" s="406"/>
    </row>
    <row r="7" spans="1:13" s="155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40" t="s">
        <v>261</v>
      </c>
      <c r="G7" s="139" t="s">
        <v>262</v>
      </c>
      <c r="H7" s="139" t="s">
        <v>263</v>
      </c>
      <c r="I7" s="140" t="s">
        <v>46</v>
      </c>
      <c r="J7" s="139" t="s">
        <v>261</v>
      </c>
      <c r="K7" s="139" t="s">
        <v>262</v>
      </c>
      <c r="L7" s="140" t="s">
        <v>263</v>
      </c>
      <c r="M7" s="139" t="s">
        <v>46</v>
      </c>
    </row>
    <row r="8" spans="1:13" s="156" customFormat="1" ht="15" customHeight="1" x14ac:dyDescent="0.35">
      <c r="A8" s="142" t="s">
        <v>235</v>
      </c>
      <c r="B8" s="121">
        <v>10.559469999999999</v>
      </c>
      <c r="C8" s="121">
        <v>168872.58006000001</v>
      </c>
      <c r="D8" s="121">
        <v>113397.7705</v>
      </c>
      <c r="E8" s="121">
        <v>282280.91003000003</v>
      </c>
      <c r="F8" s="121">
        <v>69.594940000000008</v>
      </c>
      <c r="G8" s="121">
        <v>54535.578410000002</v>
      </c>
      <c r="H8" s="121">
        <v>164112.02993000002</v>
      </c>
      <c r="I8" s="121">
        <v>218717.20328000002</v>
      </c>
      <c r="J8" s="121">
        <v>326.90032999999994</v>
      </c>
      <c r="K8" s="121">
        <v>145378.31445000001</v>
      </c>
      <c r="L8" s="121">
        <v>287848.32658999995</v>
      </c>
      <c r="M8" s="121">
        <v>433553.54136999999</v>
      </c>
    </row>
    <row r="9" spans="1:13" s="156" customFormat="1" ht="15" customHeight="1" x14ac:dyDescent="0.35">
      <c r="A9" s="142" t="s">
        <v>236</v>
      </c>
      <c r="B9" s="121">
        <v>0</v>
      </c>
      <c r="C9" s="121">
        <v>0</v>
      </c>
      <c r="D9" s="121">
        <v>0</v>
      </c>
      <c r="E9" s="121">
        <v>0</v>
      </c>
      <c r="F9" s="121">
        <v>0</v>
      </c>
      <c r="G9" s="121">
        <v>58.502389999999998</v>
      </c>
      <c r="H9" s="121">
        <v>22.05913</v>
      </c>
      <c r="I9" s="121">
        <v>80.561520000000002</v>
      </c>
      <c r="J9" s="121">
        <v>0</v>
      </c>
      <c r="K9" s="121">
        <v>40</v>
      </c>
      <c r="L9" s="121">
        <v>1469.5842599999999</v>
      </c>
      <c r="M9" s="121">
        <v>1509.5842599999999</v>
      </c>
    </row>
    <row r="10" spans="1:13" s="156" customFormat="1" ht="15" customHeight="1" x14ac:dyDescent="0.35">
      <c r="A10" s="142" t="s">
        <v>237</v>
      </c>
      <c r="B10" s="121">
        <v>0</v>
      </c>
      <c r="C10" s="121">
        <v>13.72</v>
      </c>
      <c r="D10" s="121">
        <v>0</v>
      </c>
      <c r="E10" s="121">
        <v>13.72</v>
      </c>
      <c r="F10" s="121">
        <v>0</v>
      </c>
      <c r="G10" s="121">
        <v>72.03</v>
      </c>
      <c r="H10" s="121">
        <v>0</v>
      </c>
      <c r="I10" s="121">
        <v>72.03</v>
      </c>
      <c r="J10" s="121">
        <v>0</v>
      </c>
      <c r="K10" s="121">
        <v>0</v>
      </c>
      <c r="L10" s="121">
        <v>0</v>
      </c>
      <c r="M10" s="121">
        <v>0</v>
      </c>
    </row>
    <row r="11" spans="1:13" s="156" customFormat="1" ht="15" customHeight="1" x14ac:dyDescent="0.35">
      <c r="A11" s="142" t="s">
        <v>238</v>
      </c>
      <c r="B11" s="121">
        <v>300</v>
      </c>
      <c r="C11" s="121">
        <v>10182.171940000002</v>
      </c>
      <c r="D11" s="121">
        <v>20620.529269999999</v>
      </c>
      <c r="E11" s="121">
        <v>31102.701209999999</v>
      </c>
      <c r="F11" s="121">
        <v>24380.133570000002</v>
      </c>
      <c r="G11" s="121">
        <v>25126.029680000003</v>
      </c>
      <c r="H11" s="121">
        <v>84424.045010000016</v>
      </c>
      <c r="I11" s="121">
        <v>133930.20826000001</v>
      </c>
      <c r="J11" s="121">
        <v>124.18329000000001</v>
      </c>
      <c r="K11" s="121">
        <v>4805.1382599999997</v>
      </c>
      <c r="L11" s="121">
        <v>20264.009810000003</v>
      </c>
      <c r="M11" s="121">
        <v>25193.331360000004</v>
      </c>
    </row>
    <row r="12" spans="1:13" s="156" customFormat="1" ht="15" customHeight="1" x14ac:dyDescent="0.35">
      <c r="A12" s="142" t="s">
        <v>239</v>
      </c>
      <c r="B12" s="121">
        <v>32481.849289999998</v>
      </c>
      <c r="C12" s="121">
        <v>220361.26074000003</v>
      </c>
      <c r="D12" s="121">
        <v>167858.46131000001</v>
      </c>
      <c r="E12" s="121">
        <v>420701.57134000002</v>
      </c>
      <c r="F12" s="121">
        <v>23059.680640000002</v>
      </c>
      <c r="G12" s="121">
        <v>93541.601620000001</v>
      </c>
      <c r="H12" s="121">
        <v>199174.1606</v>
      </c>
      <c r="I12" s="121">
        <v>315775.44286000001</v>
      </c>
      <c r="J12" s="121">
        <v>39927.813209999993</v>
      </c>
      <c r="K12" s="121">
        <v>161321.39778000012</v>
      </c>
      <c r="L12" s="121">
        <v>356991.47589</v>
      </c>
      <c r="M12" s="121">
        <v>558240.68688000017</v>
      </c>
    </row>
    <row r="13" spans="1:13" s="156" customFormat="1" ht="15" customHeight="1" x14ac:dyDescent="0.35">
      <c r="A13" s="142" t="s">
        <v>240</v>
      </c>
      <c r="B13" s="121">
        <v>0</v>
      </c>
      <c r="C13" s="121">
        <v>30738.538619999996</v>
      </c>
      <c r="D13" s="121">
        <v>62814.536260000001</v>
      </c>
      <c r="E13" s="121">
        <v>93553.07488</v>
      </c>
      <c r="F13" s="121">
        <v>0</v>
      </c>
      <c r="G13" s="121">
        <v>369.80948999999998</v>
      </c>
      <c r="H13" s="121">
        <v>37664.821960000001</v>
      </c>
      <c r="I13" s="121">
        <v>38034.631450000001</v>
      </c>
      <c r="J13" s="121">
        <v>0</v>
      </c>
      <c r="K13" s="121">
        <v>214.75697</v>
      </c>
      <c r="L13" s="121">
        <v>1494.0987500000001</v>
      </c>
      <c r="M13" s="121">
        <v>1708.85572</v>
      </c>
    </row>
    <row r="14" spans="1:13" s="156" customFormat="1" ht="15" customHeight="1" x14ac:dyDescent="0.35">
      <c r="A14" s="142" t="s">
        <v>182</v>
      </c>
      <c r="B14" s="121">
        <v>78827.18974999999</v>
      </c>
      <c r="C14" s="121">
        <v>265510.74706280004</v>
      </c>
      <c r="D14" s="121">
        <v>473485.95474879997</v>
      </c>
      <c r="E14" s="121">
        <v>817823.89156159991</v>
      </c>
      <c r="F14" s="121">
        <v>75968.073170000003</v>
      </c>
      <c r="G14" s="121">
        <v>191138.94970799997</v>
      </c>
      <c r="H14" s="121">
        <v>609037.35125840001</v>
      </c>
      <c r="I14" s="121">
        <v>876144.37413639994</v>
      </c>
      <c r="J14" s="121">
        <v>306262.644615</v>
      </c>
      <c r="K14" s="121">
        <v>449788.59975339996</v>
      </c>
      <c r="L14" s="121">
        <v>1389477.3654287998</v>
      </c>
      <c r="M14" s="121">
        <v>2145528.6097971997</v>
      </c>
    </row>
    <row r="15" spans="1:13" s="156" customFormat="1" ht="15" customHeight="1" x14ac:dyDescent="0.35">
      <c r="A15" s="142" t="s">
        <v>241</v>
      </c>
      <c r="B15" s="121">
        <v>31573.365372</v>
      </c>
      <c r="C15" s="121">
        <v>440348.30872999993</v>
      </c>
      <c r="D15" s="121">
        <v>452169.00839000009</v>
      </c>
      <c r="E15" s="121">
        <v>924090.68249200005</v>
      </c>
      <c r="F15" s="121">
        <v>20134.675329999998</v>
      </c>
      <c r="G15" s="121">
        <v>360077.19272420002</v>
      </c>
      <c r="H15" s="121">
        <v>500235.08459679998</v>
      </c>
      <c r="I15" s="121">
        <v>880446.952651</v>
      </c>
      <c r="J15" s="121">
        <v>29101.634085999995</v>
      </c>
      <c r="K15" s="121">
        <v>438490.28763000009</v>
      </c>
      <c r="L15" s="121">
        <v>631994.23870700004</v>
      </c>
      <c r="M15" s="121">
        <v>1099586.1604230001</v>
      </c>
    </row>
    <row r="16" spans="1:13" s="156" customFormat="1" ht="15" customHeight="1" x14ac:dyDescent="0.35">
      <c r="A16" s="142" t="s">
        <v>242</v>
      </c>
      <c r="B16" s="121">
        <v>17.729650000000003</v>
      </c>
      <c r="C16" s="121">
        <v>30206.946100000001</v>
      </c>
      <c r="D16" s="121">
        <v>50948.630720000008</v>
      </c>
      <c r="E16" s="121">
        <v>81173.30647000001</v>
      </c>
      <c r="F16" s="121">
        <v>48.384380000000007</v>
      </c>
      <c r="G16" s="121">
        <v>21089.832969999996</v>
      </c>
      <c r="H16" s="121">
        <v>58608.855010000007</v>
      </c>
      <c r="I16" s="121">
        <v>79747.072360000006</v>
      </c>
      <c r="J16" s="121">
        <v>134.11113</v>
      </c>
      <c r="K16" s="121">
        <v>22410.124989999993</v>
      </c>
      <c r="L16" s="121">
        <v>65661.850309999994</v>
      </c>
      <c r="M16" s="121">
        <v>88206.086429999996</v>
      </c>
    </row>
    <row r="17" spans="1:13" s="156" customFormat="1" ht="15" customHeight="1" x14ac:dyDescent="0.35">
      <c r="A17" s="142" t="s">
        <v>243</v>
      </c>
      <c r="B17" s="121">
        <v>1485.6312800000001</v>
      </c>
      <c r="C17" s="121">
        <v>79238.186729999987</v>
      </c>
      <c r="D17" s="121">
        <v>202797.82175</v>
      </c>
      <c r="E17" s="121">
        <v>283521.63975999999</v>
      </c>
      <c r="F17" s="121">
        <v>29.719850000000001</v>
      </c>
      <c r="G17" s="121">
        <v>63840.126519999998</v>
      </c>
      <c r="H17" s="121">
        <v>329982.11585580005</v>
      </c>
      <c r="I17" s="121">
        <v>393851.96222580003</v>
      </c>
      <c r="J17" s="121">
        <v>153.21357999999998</v>
      </c>
      <c r="K17" s="121">
        <v>60934.388099999982</v>
      </c>
      <c r="L17" s="121">
        <v>267547.56776999997</v>
      </c>
      <c r="M17" s="121">
        <v>328635.16944999993</v>
      </c>
    </row>
    <row r="18" spans="1:13" s="156" customFormat="1" ht="15" customHeight="1" x14ac:dyDescent="0.35">
      <c r="A18" s="142" t="s">
        <v>244</v>
      </c>
      <c r="B18" s="121">
        <v>28.98</v>
      </c>
      <c r="C18" s="121">
        <v>2520.2313300000001</v>
      </c>
      <c r="D18" s="121">
        <v>5243.0103200000012</v>
      </c>
      <c r="E18" s="121">
        <v>7792.2216500000013</v>
      </c>
      <c r="F18" s="121">
        <v>0.8</v>
      </c>
      <c r="G18" s="121">
        <v>1159.2683699999998</v>
      </c>
      <c r="H18" s="121">
        <v>3745.6480999999999</v>
      </c>
      <c r="I18" s="121">
        <v>4905.7164699999994</v>
      </c>
      <c r="J18" s="121">
        <v>74.11063</v>
      </c>
      <c r="K18" s="121">
        <v>5162.7622000000001</v>
      </c>
      <c r="L18" s="121">
        <v>10159.371090000001</v>
      </c>
      <c r="M18" s="121">
        <v>15396.243920000001</v>
      </c>
    </row>
    <row r="19" spans="1:13" s="156" customFormat="1" ht="15" customHeight="1" x14ac:dyDescent="0.35">
      <c r="A19" s="142" t="s">
        <v>245</v>
      </c>
      <c r="B19" s="121">
        <v>7204.8555599999991</v>
      </c>
      <c r="C19" s="121">
        <v>55503.945659999998</v>
      </c>
      <c r="D19" s="121">
        <v>1352887.1870457996</v>
      </c>
      <c r="E19" s="121">
        <v>1415595.9882657996</v>
      </c>
      <c r="F19" s="121">
        <v>1930.78306</v>
      </c>
      <c r="G19" s="121">
        <v>47388.205279800015</v>
      </c>
      <c r="H19" s="121">
        <v>1058724.7064287998</v>
      </c>
      <c r="I19" s="121">
        <v>1108043.6947685997</v>
      </c>
      <c r="J19" s="121">
        <v>16295.5918</v>
      </c>
      <c r="K19" s="121">
        <v>47181.734159999985</v>
      </c>
      <c r="L19" s="121">
        <v>2065381.1610204005</v>
      </c>
      <c r="M19" s="121">
        <v>2128858.4869804005</v>
      </c>
    </row>
    <row r="20" spans="1:13" s="156" customFormat="1" ht="15" customHeight="1" x14ac:dyDescent="0.35">
      <c r="A20" s="142" t="s">
        <v>246</v>
      </c>
      <c r="B20" s="121">
        <v>5.7275600000000004</v>
      </c>
      <c r="C20" s="121">
        <v>5752.2925800000003</v>
      </c>
      <c r="D20" s="121">
        <v>108688.14224000003</v>
      </c>
      <c r="E20" s="121">
        <v>114446.16238000002</v>
      </c>
      <c r="F20" s="121">
        <v>41.747210000000003</v>
      </c>
      <c r="G20" s="121">
        <v>3881.4086599999996</v>
      </c>
      <c r="H20" s="121">
        <v>150475.90457000001</v>
      </c>
      <c r="I20" s="121">
        <v>154399.06044</v>
      </c>
      <c r="J20" s="121">
        <v>110.07257000000001</v>
      </c>
      <c r="K20" s="121">
        <v>10010.365940000002</v>
      </c>
      <c r="L20" s="121">
        <v>160359.05002</v>
      </c>
      <c r="M20" s="121">
        <v>170479.48853</v>
      </c>
    </row>
    <row r="21" spans="1:13" s="156" customFormat="1" ht="15" customHeight="1" x14ac:dyDescent="0.35">
      <c r="A21" s="142" t="s">
        <v>247</v>
      </c>
      <c r="B21" s="121">
        <v>18.025220000000001</v>
      </c>
      <c r="C21" s="121">
        <v>1709.3863800000001</v>
      </c>
      <c r="D21" s="121">
        <v>3851.41471</v>
      </c>
      <c r="E21" s="121">
        <v>5578.8263100000004</v>
      </c>
      <c r="F21" s="121">
        <v>12.554549999999999</v>
      </c>
      <c r="G21" s="121">
        <v>1967.98224</v>
      </c>
      <c r="H21" s="121">
        <v>2424.8934800000002</v>
      </c>
      <c r="I21" s="121">
        <v>4405.4302700000007</v>
      </c>
      <c r="J21" s="121">
        <v>11.101760000000001</v>
      </c>
      <c r="K21" s="121">
        <v>3490.6865300000004</v>
      </c>
      <c r="L21" s="121">
        <v>12625.993709999997</v>
      </c>
      <c r="M21" s="121">
        <v>16127.781999999997</v>
      </c>
    </row>
    <row r="22" spans="1:13" s="156" customFormat="1" ht="15" customHeight="1" x14ac:dyDescent="0.35">
      <c r="A22" s="142" t="s">
        <v>248</v>
      </c>
      <c r="B22" s="121">
        <v>571.05974999999989</v>
      </c>
      <c r="C22" s="121">
        <v>31399.387930000008</v>
      </c>
      <c r="D22" s="121">
        <v>171234.25078119998</v>
      </c>
      <c r="E22" s="121">
        <v>203204.69846119999</v>
      </c>
      <c r="F22" s="121">
        <v>1698.7154100000002</v>
      </c>
      <c r="G22" s="121">
        <v>18505.420289999998</v>
      </c>
      <c r="H22" s="121">
        <v>138541.95120999997</v>
      </c>
      <c r="I22" s="121">
        <v>158746.08690999995</v>
      </c>
      <c r="J22" s="121">
        <v>999.90766999999994</v>
      </c>
      <c r="K22" s="121">
        <v>30147.531389999993</v>
      </c>
      <c r="L22" s="121">
        <v>148065.70299980001</v>
      </c>
      <c r="M22" s="121">
        <v>179213.14205980001</v>
      </c>
    </row>
    <row r="23" spans="1:13" s="156" customFormat="1" ht="15" customHeight="1" x14ac:dyDescent="0.35">
      <c r="A23" s="142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133.74197000000001</v>
      </c>
      <c r="L23" s="121">
        <v>78.526420000000002</v>
      </c>
      <c r="M23" s="121">
        <v>212.26839000000001</v>
      </c>
    </row>
    <row r="24" spans="1:13" s="156" customFormat="1" ht="15" customHeight="1" x14ac:dyDescent="0.35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</row>
    <row r="25" spans="1:13" s="157" customFormat="1" ht="15" customHeight="1" x14ac:dyDescent="0.25">
      <c r="A25" s="142" t="s">
        <v>251</v>
      </c>
      <c r="B25" s="121">
        <v>0</v>
      </c>
      <c r="C25" s="121">
        <v>100.57158</v>
      </c>
      <c r="D25" s="121">
        <v>0</v>
      </c>
      <c r="E25" s="121">
        <v>100.57158</v>
      </c>
      <c r="F25" s="121">
        <v>0</v>
      </c>
      <c r="G25" s="121">
        <v>27.3064</v>
      </c>
      <c r="H25" s="121">
        <v>0</v>
      </c>
      <c r="I25" s="121">
        <v>27.3064</v>
      </c>
      <c r="J25" s="121">
        <v>0</v>
      </c>
      <c r="K25" s="121">
        <v>0</v>
      </c>
      <c r="L25" s="121">
        <v>17.779820000000001</v>
      </c>
      <c r="M25" s="121">
        <v>17.779820000000001</v>
      </c>
    </row>
    <row r="26" spans="1:13" s="156" customFormat="1" ht="15" customHeight="1" x14ac:dyDescent="0.35">
      <c r="A26" s="117" t="s">
        <v>264</v>
      </c>
      <c r="B26" s="124">
        <v>152524.97290199998</v>
      </c>
      <c r="C26" s="124">
        <v>1342458.2754428</v>
      </c>
      <c r="D26" s="124">
        <v>3185996.7180457995</v>
      </c>
      <c r="E26" s="124">
        <v>4680979.9663906004</v>
      </c>
      <c r="F26" s="124">
        <v>147374.86210999999</v>
      </c>
      <c r="G26" s="124">
        <v>882779.24475200009</v>
      </c>
      <c r="H26" s="124">
        <v>3337173.6271397998</v>
      </c>
      <c r="I26" s="124">
        <v>4367327.7340018004</v>
      </c>
      <c r="J26" s="124">
        <v>393521.28467099991</v>
      </c>
      <c r="K26" s="124">
        <v>1379509.8301234001</v>
      </c>
      <c r="L26" s="124">
        <v>5419436.1025960008</v>
      </c>
      <c r="M26" s="124">
        <v>7192467.2173904004</v>
      </c>
    </row>
    <row r="27" spans="1:13" ht="15" customHeight="1" thickBot="1" x14ac:dyDescent="0.25">
      <c r="A27" s="127"/>
      <c r="B27" s="145"/>
      <c r="C27" s="129"/>
      <c r="D27" s="129"/>
      <c r="E27" s="129"/>
      <c r="F27" s="129"/>
      <c r="G27" s="129"/>
      <c r="H27" s="145"/>
      <c r="I27" s="145"/>
      <c r="J27" s="145"/>
      <c r="K27" s="145"/>
      <c r="L27" s="145"/>
      <c r="M27" s="145"/>
    </row>
    <row r="28" spans="1:13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47"/>
      <c r="I28" s="47"/>
      <c r="J28" s="38"/>
      <c r="K28" s="38"/>
      <c r="L28" s="38"/>
      <c r="M28" s="38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81232-1B49-40E8-9624-9F501598309D}">
  <sheetPr>
    <pageSetUpPr fitToPage="1"/>
  </sheetPr>
  <dimension ref="A1:I29"/>
  <sheetViews>
    <sheetView zoomScaleNormal="100" workbookViewId="0">
      <selection sqref="A1:I29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11.140625" style="116" bestFit="1" customWidth="1"/>
    <col min="6" max="6" width="14.42578125" style="116" customWidth="1"/>
    <col min="7" max="7" width="16.42578125" style="116" customWidth="1"/>
    <col min="8" max="8" width="14.42578125" style="116" customWidth="1"/>
    <col min="9" max="9" width="9.140625" style="116" bestFit="1" customWidth="1"/>
    <col min="10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11.140625" style="116" bestFit="1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9.140625" style="116" bestFit="1" customWidth="1"/>
    <col min="266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11.140625" style="116" bestFit="1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9.140625" style="116" bestFit="1" customWidth="1"/>
    <col min="522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11.140625" style="116" bestFit="1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9.140625" style="116" bestFit="1" customWidth="1"/>
    <col min="778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11.140625" style="116" bestFit="1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9.140625" style="116" bestFit="1" customWidth="1"/>
    <col min="1034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11.140625" style="116" bestFit="1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9.140625" style="116" bestFit="1" customWidth="1"/>
    <col min="1290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11.140625" style="116" bestFit="1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9.140625" style="116" bestFit="1" customWidth="1"/>
    <col min="1546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11.140625" style="116" bestFit="1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9.140625" style="116" bestFit="1" customWidth="1"/>
    <col min="1802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11.140625" style="116" bestFit="1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9.140625" style="116" bestFit="1" customWidth="1"/>
    <col min="2058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11.140625" style="116" bestFit="1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9.140625" style="116" bestFit="1" customWidth="1"/>
    <col min="2314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11.140625" style="116" bestFit="1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9.140625" style="116" bestFit="1" customWidth="1"/>
    <col min="2570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11.140625" style="116" bestFit="1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9.140625" style="116" bestFit="1" customWidth="1"/>
    <col min="2826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11.140625" style="116" bestFit="1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9.140625" style="116" bestFit="1" customWidth="1"/>
    <col min="3082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11.140625" style="116" bestFit="1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9.140625" style="116" bestFit="1" customWidth="1"/>
    <col min="3338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11.140625" style="116" bestFit="1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9.140625" style="116" bestFit="1" customWidth="1"/>
    <col min="3594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11.140625" style="116" bestFit="1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9.140625" style="116" bestFit="1" customWidth="1"/>
    <col min="3850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11.140625" style="116" bestFit="1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9.140625" style="116" bestFit="1" customWidth="1"/>
    <col min="4106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11.140625" style="116" bestFit="1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9.140625" style="116" bestFit="1" customWidth="1"/>
    <col min="4362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11.140625" style="116" bestFit="1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9.140625" style="116" bestFit="1" customWidth="1"/>
    <col min="4618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11.140625" style="116" bestFit="1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9.140625" style="116" bestFit="1" customWidth="1"/>
    <col min="4874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11.140625" style="116" bestFit="1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9.140625" style="116" bestFit="1" customWidth="1"/>
    <col min="5130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11.140625" style="116" bestFit="1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9.140625" style="116" bestFit="1" customWidth="1"/>
    <col min="5386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11.140625" style="116" bestFit="1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9.140625" style="116" bestFit="1" customWidth="1"/>
    <col min="5642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11.140625" style="116" bestFit="1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9.140625" style="116" bestFit="1" customWidth="1"/>
    <col min="5898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11.140625" style="116" bestFit="1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9.140625" style="116" bestFit="1" customWidth="1"/>
    <col min="6154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11.140625" style="116" bestFit="1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9.140625" style="116" bestFit="1" customWidth="1"/>
    <col min="6410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11.140625" style="116" bestFit="1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9.140625" style="116" bestFit="1" customWidth="1"/>
    <col min="6666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11.140625" style="116" bestFit="1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9.140625" style="116" bestFit="1" customWidth="1"/>
    <col min="6922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11.140625" style="116" bestFit="1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9.140625" style="116" bestFit="1" customWidth="1"/>
    <col min="7178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11.140625" style="116" bestFit="1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9.140625" style="116" bestFit="1" customWidth="1"/>
    <col min="7434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11.140625" style="116" bestFit="1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9.140625" style="116" bestFit="1" customWidth="1"/>
    <col min="7690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11.140625" style="116" bestFit="1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9.140625" style="116" bestFit="1" customWidth="1"/>
    <col min="7946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11.140625" style="116" bestFit="1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9.140625" style="116" bestFit="1" customWidth="1"/>
    <col min="8202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11.140625" style="116" bestFit="1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9.140625" style="116" bestFit="1" customWidth="1"/>
    <col min="8458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11.140625" style="116" bestFit="1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9.140625" style="116" bestFit="1" customWidth="1"/>
    <col min="8714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11.140625" style="116" bestFit="1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9.140625" style="116" bestFit="1" customWidth="1"/>
    <col min="8970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11.140625" style="116" bestFit="1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9.140625" style="116" bestFit="1" customWidth="1"/>
    <col min="9226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11.140625" style="116" bestFit="1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9.140625" style="116" bestFit="1" customWidth="1"/>
    <col min="9482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11.140625" style="116" bestFit="1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9.140625" style="116" bestFit="1" customWidth="1"/>
    <col min="9738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11.140625" style="116" bestFit="1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9.140625" style="116" bestFit="1" customWidth="1"/>
    <col min="9994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11.140625" style="116" bestFit="1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9.140625" style="116" bestFit="1" customWidth="1"/>
    <col min="10250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11.140625" style="116" bestFit="1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9.140625" style="116" bestFit="1" customWidth="1"/>
    <col min="10506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11.140625" style="116" bestFit="1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9.140625" style="116" bestFit="1" customWidth="1"/>
    <col min="10762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11.140625" style="116" bestFit="1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9.140625" style="116" bestFit="1" customWidth="1"/>
    <col min="11018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11.140625" style="116" bestFit="1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9.140625" style="116" bestFit="1" customWidth="1"/>
    <col min="11274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11.140625" style="116" bestFit="1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9.140625" style="116" bestFit="1" customWidth="1"/>
    <col min="11530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11.140625" style="116" bestFit="1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9.140625" style="116" bestFit="1" customWidth="1"/>
    <col min="11786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11.140625" style="116" bestFit="1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9.140625" style="116" bestFit="1" customWidth="1"/>
    <col min="12042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11.140625" style="116" bestFit="1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9.140625" style="116" bestFit="1" customWidth="1"/>
    <col min="12298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11.140625" style="116" bestFit="1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9.140625" style="116" bestFit="1" customWidth="1"/>
    <col min="12554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11.140625" style="116" bestFit="1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9.140625" style="116" bestFit="1" customWidth="1"/>
    <col min="12810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11.140625" style="116" bestFit="1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9.140625" style="116" bestFit="1" customWidth="1"/>
    <col min="13066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11.140625" style="116" bestFit="1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9.140625" style="116" bestFit="1" customWidth="1"/>
    <col min="13322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11.140625" style="116" bestFit="1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9.140625" style="116" bestFit="1" customWidth="1"/>
    <col min="13578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11.140625" style="116" bestFit="1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9.140625" style="116" bestFit="1" customWidth="1"/>
    <col min="13834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11.140625" style="116" bestFit="1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9.140625" style="116" bestFit="1" customWidth="1"/>
    <col min="14090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11.140625" style="116" bestFit="1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9.140625" style="116" bestFit="1" customWidth="1"/>
    <col min="14346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11.140625" style="116" bestFit="1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9.140625" style="116" bestFit="1" customWidth="1"/>
    <col min="14602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11.140625" style="116" bestFit="1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9.140625" style="116" bestFit="1" customWidth="1"/>
    <col min="14858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11.140625" style="116" bestFit="1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9.140625" style="116" bestFit="1" customWidth="1"/>
    <col min="15114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11.140625" style="116" bestFit="1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9.140625" style="116" bestFit="1" customWidth="1"/>
    <col min="15370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11.140625" style="116" bestFit="1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9.140625" style="116" bestFit="1" customWidth="1"/>
    <col min="15626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11.140625" style="116" bestFit="1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9.140625" style="116" bestFit="1" customWidth="1"/>
    <col min="15882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11.140625" style="116" bestFit="1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9.140625" style="116" bestFit="1" customWidth="1"/>
    <col min="16138" max="16384" width="11.42578125" style="116"/>
  </cols>
  <sheetData>
    <row r="1" spans="1:9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</row>
    <row r="2" spans="1:9" s="134" customFormat="1" ht="15" customHeight="1" x14ac:dyDescent="0.3">
      <c r="A2" s="381" t="s">
        <v>279</v>
      </c>
      <c r="B2" s="381"/>
      <c r="C2" s="381"/>
      <c r="D2" s="381"/>
      <c r="E2" s="381"/>
      <c r="F2" s="381"/>
      <c r="G2" s="381"/>
      <c r="H2" s="381"/>
      <c r="I2" s="381"/>
    </row>
    <row r="3" spans="1:9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</row>
    <row r="4" spans="1:9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</row>
    <row r="5" spans="1:9" ht="15" customHeight="1" x14ac:dyDescent="0.2">
      <c r="A5" s="115"/>
      <c r="B5" s="148"/>
      <c r="C5" s="148"/>
      <c r="D5" s="148"/>
      <c r="E5" s="38"/>
      <c r="F5" s="148"/>
      <c r="G5" s="148"/>
      <c r="H5" s="148"/>
      <c r="I5" s="38"/>
    </row>
    <row r="6" spans="1:9" s="154" customFormat="1" ht="15" customHeight="1" x14ac:dyDescent="0.4">
      <c r="A6" s="136"/>
      <c r="B6" s="406" t="s">
        <v>155</v>
      </c>
      <c r="C6" s="406"/>
      <c r="D6" s="406"/>
      <c r="E6" s="406"/>
      <c r="F6" s="406" t="s">
        <v>156</v>
      </c>
      <c r="G6" s="406"/>
      <c r="H6" s="406"/>
      <c r="I6" s="406"/>
    </row>
    <row r="7" spans="1:9" s="155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39" t="s">
        <v>261</v>
      </c>
      <c r="G7" s="139" t="s">
        <v>262</v>
      </c>
      <c r="H7" s="140" t="s">
        <v>263</v>
      </c>
      <c r="I7" s="139" t="s">
        <v>46</v>
      </c>
    </row>
    <row r="8" spans="1:9" s="156" customFormat="1" ht="15" customHeight="1" x14ac:dyDescent="0.35">
      <c r="A8" s="142" t="s">
        <v>235</v>
      </c>
      <c r="B8" s="121">
        <v>2015629.07678</v>
      </c>
      <c r="C8" s="121">
        <v>4573735.2469552001</v>
      </c>
      <c r="D8" s="121">
        <v>9116254.6399477962</v>
      </c>
      <c r="E8" s="121">
        <v>15705618.963682996</v>
      </c>
      <c r="F8" s="121">
        <v>52139.233100000005</v>
      </c>
      <c r="G8" s="121">
        <v>151931.04201</v>
      </c>
      <c r="H8" s="121">
        <v>342804.72819000005</v>
      </c>
      <c r="I8" s="121">
        <v>546875.0033000001</v>
      </c>
    </row>
    <row r="9" spans="1:9" s="156" customFormat="1" ht="15" customHeight="1" x14ac:dyDescent="0.35">
      <c r="A9" s="142" t="s">
        <v>236</v>
      </c>
      <c r="B9" s="121">
        <v>38944.558089999999</v>
      </c>
      <c r="C9" s="121">
        <v>50024.135090000003</v>
      </c>
      <c r="D9" s="121">
        <v>27754.648779999996</v>
      </c>
      <c r="E9" s="121">
        <v>116723.34195999999</v>
      </c>
      <c r="F9" s="121">
        <v>248663.15262000001</v>
      </c>
      <c r="G9" s="121">
        <v>33027.119880000006</v>
      </c>
      <c r="H9" s="121">
        <v>5826.0248000000001</v>
      </c>
      <c r="I9" s="121">
        <v>287516.29730000003</v>
      </c>
    </row>
    <row r="10" spans="1:9" s="156" customFormat="1" ht="15" customHeight="1" x14ac:dyDescent="0.35">
      <c r="A10" s="142" t="s">
        <v>237</v>
      </c>
      <c r="B10" s="121">
        <v>181630.13288380002</v>
      </c>
      <c r="C10" s="121">
        <v>425339.99311859999</v>
      </c>
      <c r="D10" s="121">
        <v>20326.612509999999</v>
      </c>
      <c r="E10" s="121">
        <v>627296.73851239996</v>
      </c>
      <c r="F10" s="121">
        <v>0</v>
      </c>
      <c r="G10" s="121">
        <v>0</v>
      </c>
      <c r="H10" s="121">
        <v>0</v>
      </c>
      <c r="I10" s="121">
        <v>0</v>
      </c>
    </row>
    <row r="11" spans="1:9" s="156" customFormat="1" ht="15" customHeight="1" x14ac:dyDescent="0.35">
      <c r="A11" s="142" t="s">
        <v>238</v>
      </c>
      <c r="B11" s="121">
        <v>14441.938740799998</v>
      </c>
      <c r="C11" s="121">
        <v>31264.593740000004</v>
      </c>
      <c r="D11" s="121">
        <v>55659.628640000017</v>
      </c>
      <c r="E11" s="121">
        <v>101366.16112080001</v>
      </c>
      <c r="F11" s="121">
        <v>1.9796800000000001</v>
      </c>
      <c r="G11" s="121">
        <v>5070.0711300000003</v>
      </c>
      <c r="H11" s="121">
        <v>11965.33128</v>
      </c>
      <c r="I11" s="121">
        <v>17037.382089999999</v>
      </c>
    </row>
    <row r="12" spans="1:9" s="156" customFormat="1" ht="15" customHeight="1" x14ac:dyDescent="0.35">
      <c r="A12" s="142" t="s">
        <v>239</v>
      </c>
      <c r="B12" s="121">
        <v>6966821.8565982031</v>
      </c>
      <c r="C12" s="121">
        <v>9548623.6937317979</v>
      </c>
      <c r="D12" s="121">
        <v>9088914.6723607983</v>
      </c>
      <c r="E12" s="121">
        <v>25604360.222690798</v>
      </c>
      <c r="F12" s="121">
        <v>73619.805650000009</v>
      </c>
      <c r="G12" s="121">
        <v>60709.487099999998</v>
      </c>
      <c r="H12" s="121">
        <v>82081.936060000007</v>
      </c>
      <c r="I12" s="121">
        <v>216411.22881000003</v>
      </c>
    </row>
    <row r="13" spans="1:9" s="156" customFormat="1" ht="15" customHeight="1" x14ac:dyDescent="0.35">
      <c r="A13" s="142" t="s">
        <v>240</v>
      </c>
      <c r="B13" s="121">
        <v>154.4391</v>
      </c>
      <c r="C13" s="121">
        <v>100551.14825</v>
      </c>
      <c r="D13" s="121">
        <v>505988.64116</v>
      </c>
      <c r="E13" s="121">
        <v>606694.22851000004</v>
      </c>
      <c r="F13" s="121">
        <v>0</v>
      </c>
      <c r="G13" s="121">
        <v>562.31876</v>
      </c>
      <c r="H13" s="121">
        <v>14402.64509</v>
      </c>
      <c r="I13" s="121">
        <v>14964.96385</v>
      </c>
    </row>
    <row r="14" spans="1:9" s="156" customFormat="1" ht="15" customHeight="1" x14ac:dyDescent="0.35">
      <c r="A14" s="142" t="s">
        <v>182</v>
      </c>
      <c r="B14" s="121">
        <v>752862.78389660001</v>
      </c>
      <c r="C14" s="121">
        <v>3069768.0085135992</v>
      </c>
      <c r="D14" s="121">
        <v>8172414.8420376033</v>
      </c>
      <c r="E14" s="121">
        <v>11995045.634447802</v>
      </c>
      <c r="F14" s="121">
        <v>37921.845259999995</v>
      </c>
      <c r="G14" s="121">
        <v>81180.829120000009</v>
      </c>
      <c r="H14" s="121">
        <v>655894.43460540008</v>
      </c>
      <c r="I14" s="121">
        <v>774997.10898540006</v>
      </c>
    </row>
    <row r="15" spans="1:9" s="156" customFormat="1" ht="15" customHeight="1" x14ac:dyDescent="0.35">
      <c r="A15" s="142" t="s">
        <v>241</v>
      </c>
      <c r="B15" s="121">
        <v>3834202.6227996005</v>
      </c>
      <c r="C15" s="121">
        <v>6040704.3671096023</v>
      </c>
      <c r="D15" s="121">
        <v>5997673.8545128005</v>
      </c>
      <c r="E15" s="121">
        <v>15872580.844422001</v>
      </c>
      <c r="F15" s="121">
        <v>11113.170099999999</v>
      </c>
      <c r="G15" s="121">
        <v>338456.41691999993</v>
      </c>
      <c r="H15" s="121">
        <v>401829.79865840008</v>
      </c>
      <c r="I15" s="121">
        <v>751399.38567840005</v>
      </c>
    </row>
    <row r="16" spans="1:9" s="156" customFormat="1" ht="15" customHeight="1" x14ac:dyDescent="0.35">
      <c r="A16" s="142" t="s">
        <v>242</v>
      </c>
      <c r="B16" s="121">
        <v>35899.127199999995</v>
      </c>
      <c r="C16" s="121">
        <v>270715.49481800006</v>
      </c>
      <c r="D16" s="121">
        <v>719635.73415000015</v>
      </c>
      <c r="E16" s="121">
        <v>1026250.3561680003</v>
      </c>
      <c r="F16" s="121">
        <v>158.74538000000001</v>
      </c>
      <c r="G16" s="121">
        <v>29872.248</v>
      </c>
      <c r="H16" s="121">
        <v>64039.528529999996</v>
      </c>
      <c r="I16" s="121">
        <v>94070.521909999996</v>
      </c>
    </row>
    <row r="17" spans="1:9" s="156" customFormat="1" ht="15" customHeight="1" x14ac:dyDescent="0.35">
      <c r="A17" s="142" t="s">
        <v>243</v>
      </c>
      <c r="B17" s="121">
        <v>232484.97679100002</v>
      </c>
      <c r="C17" s="121">
        <v>705370.65963479958</v>
      </c>
      <c r="D17" s="121">
        <v>1431619.6780120002</v>
      </c>
      <c r="E17" s="121">
        <v>2369475.3144377996</v>
      </c>
      <c r="F17" s="121">
        <v>54.172800000000002</v>
      </c>
      <c r="G17" s="121">
        <v>4875.4281600000004</v>
      </c>
      <c r="H17" s="121">
        <v>18189.4293</v>
      </c>
      <c r="I17" s="121">
        <v>23119.03026</v>
      </c>
    </row>
    <row r="18" spans="1:9" s="156" customFormat="1" ht="15" customHeight="1" x14ac:dyDescent="0.35">
      <c r="A18" s="142" t="s">
        <v>244</v>
      </c>
      <c r="B18" s="121">
        <v>216317.7422032</v>
      </c>
      <c r="C18" s="121">
        <v>444774.0151278</v>
      </c>
      <c r="D18" s="121">
        <v>312685.56335740001</v>
      </c>
      <c r="E18" s="121">
        <v>973777.32068839995</v>
      </c>
      <c r="F18" s="121">
        <v>0</v>
      </c>
      <c r="G18" s="121">
        <v>1039.7592900000002</v>
      </c>
      <c r="H18" s="121">
        <v>5869.1772499999997</v>
      </c>
      <c r="I18" s="121">
        <v>6908.9365399999997</v>
      </c>
    </row>
    <row r="19" spans="1:9" s="156" customFormat="1" ht="15" customHeight="1" x14ac:dyDescent="0.35">
      <c r="A19" s="142" t="s">
        <v>245</v>
      </c>
      <c r="B19" s="121">
        <v>198456.55732079997</v>
      </c>
      <c r="C19" s="121">
        <v>657740.66924020008</v>
      </c>
      <c r="D19" s="121">
        <v>18554193.604214597</v>
      </c>
      <c r="E19" s="121">
        <v>19410390.830775596</v>
      </c>
      <c r="F19" s="121">
        <v>9103.7028499999997</v>
      </c>
      <c r="G19" s="121">
        <v>35740.481467999998</v>
      </c>
      <c r="H19" s="121">
        <v>1142544.3431965997</v>
      </c>
      <c r="I19" s="121">
        <v>1187388.5275145997</v>
      </c>
    </row>
    <row r="20" spans="1:9" s="156" customFormat="1" ht="15" customHeight="1" x14ac:dyDescent="0.35">
      <c r="A20" s="142" t="s">
        <v>246</v>
      </c>
      <c r="B20" s="121">
        <v>71.822270000000003</v>
      </c>
      <c r="C20" s="121">
        <v>21939.445239999997</v>
      </c>
      <c r="D20" s="121">
        <v>603880.55507999996</v>
      </c>
      <c r="E20" s="121">
        <v>625891.82259</v>
      </c>
      <c r="F20" s="121">
        <v>30</v>
      </c>
      <c r="G20" s="121">
        <v>5168.5152900000003</v>
      </c>
      <c r="H20" s="121">
        <v>290344.69582999998</v>
      </c>
      <c r="I20" s="121">
        <v>295543.21111999999</v>
      </c>
    </row>
    <row r="21" spans="1:9" s="156" customFormat="1" ht="15" customHeight="1" x14ac:dyDescent="0.35">
      <c r="A21" s="142" t="s">
        <v>247</v>
      </c>
      <c r="B21" s="121">
        <v>2349.1017999999999</v>
      </c>
      <c r="C21" s="121">
        <v>18216.433370000002</v>
      </c>
      <c r="D21" s="121">
        <v>234492.37766</v>
      </c>
      <c r="E21" s="121">
        <v>255057.91282999999</v>
      </c>
      <c r="F21" s="121">
        <v>0</v>
      </c>
      <c r="G21" s="121">
        <v>899.3193500000001</v>
      </c>
      <c r="H21" s="121">
        <v>2388.5834600000003</v>
      </c>
      <c r="I21" s="121">
        <v>3287.9028100000005</v>
      </c>
    </row>
    <row r="22" spans="1:9" s="156" customFormat="1" ht="15" customHeight="1" x14ac:dyDescent="0.35">
      <c r="A22" s="142" t="s">
        <v>248</v>
      </c>
      <c r="B22" s="121">
        <v>21208.570860000003</v>
      </c>
      <c r="C22" s="121">
        <v>297500.92199580005</v>
      </c>
      <c r="D22" s="121">
        <v>1630253.6173428001</v>
      </c>
      <c r="E22" s="121">
        <v>1948963.1101986002</v>
      </c>
      <c r="F22" s="121">
        <v>1531.34789</v>
      </c>
      <c r="G22" s="121">
        <v>15731.83304</v>
      </c>
      <c r="H22" s="121">
        <v>125953.25910000002</v>
      </c>
      <c r="I22" s="121">
        <v>143216.44003000003</v>
      </c>
    </row>
    <row r="23" spans="1:9" s="156" customFormat="1" ht="15" customHeight="1" x14ac:dyDescent="0.35">
      <c r="A23" s="142" t="s">
        <v>249</v>
      </c>
      <c r="B23" s="121">
        <v>63.723109999999998</v>
      </c>
      <c r="C23" s="121">
        <v>3505.7299400000002</v>
      </c>
      <c r="D23" s="121">
        <v>1901.17671</v>
      </c>
      <c r="E23" s="121">
        <v>5470.6297599999998</v>
      </c>
      <c r="F23" s="121">
        <v>0</v>
      </c>
      <c r="G23" s="121">
        <v>61.948419999999999</v>
      </c>
      <c r="H23" s="121">
        <v>0</v>
      </c>
      <c r="I23" s="121">
        <v>61.948419999999999</v>
      </c>
    </row>
    <row r="24" spans="1:9" s="156" customFormat="1" ht="15" customHeight="1" x14ac:dyDescent="0.35">
      <c r="A24" s="142" t="s">
        <v>250</v>
      </c>
      <c r="B24" s="121">
        <v>0</v>
      </c>
      <c r="C24" s="121">
        <v>0</v>
      </c>
      <c r="D24" s="121">
        <v>35</v>
      </c>
      <c r="E24" s="121">
        <v>35</v>
      </c>
      <c r="F24" s="121">
        <v>0</v>
      </c>
      <c r="G24" s="121">
        <v>0</v>
      </c>
      <c r="H24" s="121">
        <v>0</v>
      </c>
      <c r="I24" s="121">
        <v>0</v>
      </c>
    </row>
    <row r="25" spans="1:9" s="157" customFormat="1" ht="15" customHeight="1" x14ac:dyDescent="0.25">
      <c r="A25" s="142" t="s">
        <v>251</v>
      </c>
      <c r="B25" s="121">
        <v>0</v>
      </c>
      <c r="C25" s="121">
        <v>381.66</v>
      </c>
      <c r="D25" s="121">
        <v>322.29151000000002</v>
      </c>
      <c r="E25" s="121">
        <v>703.9515100000001</v>
      </c>
      <c r="F25" s="121">
        <v>8.2319999999999993</v>
      </c>
      <c r="G25" s="121">
        <v>0</v>
      </c>
      <c r="H25" s="121">
        <v>35.882260000000002</v>
      </c>
      <c r="I25" s="121">
        <v>44.114260000000002</v>
      </c>
    </row>
    <row r="26" spans="1:9" s="156" customFormat="1" ht="15" customHeight="1" x14ac:dyDescent="0.35">
      <c r="A26" s="117" t="s">
        <v>264</v>
      </c>
      <c r="B26" s="124">
        <v>14511539.030444004</v>
      </c>
      <c r="C26" s="124">
        <v>26260156.215875395</v>
      </c>
      <c r="D26" s="124">
        <v>56474007.137985796</v>
      </c>
      <c r="E26" s="124">
        <v>97245702.384305179</v>
      </c>
      <c r="F26" s="124">
        <v>434345.38732999994</v>
      </c>
      <c r="G26" s="124">
        <v>764326.81793800008</v>
      </c>
      <c r="H26" s="124">
        <v>3164169.7976103993</v>
      </c>
      <c r="I26" s="124">
        <v>4362842.0028784005</v>
      </c>
    </row>
    <row r="27" spans="1:9" ht="15" customHeight="1" thickBot="1" x14ac:dyDescent="0.25">
      <c r="A27" s="127"/>
      <c r="B27" s="145"/>
      <c r="C27" s="129"/>
      <c r="D27" s="129"/>
      <c r="E27" s="129"/>
      <c r="F27" s="145"/>
      <c r="G27" s="145"/>
      <c r="H27" s="145"/>
      <c r="I27" s="145"/>
    </row>
    <row r="28" spans="1:9" ht="15" customHeight="1" thickTop="1" x14ac:dyDescent="0.2">
      <c r="A28" s="131" t="s">
        <v>254</v>
      </c>
      <c r="B28" s="47"/>
      <c r="C28" s="122"/>
      <c r="D28" s="122"/>
      <c r="E28" s="122"/>
      <c r="F28" s="38"/>
      <c r="G28" s="38"/>
      <c r="H28" s="38"/>
      <c r="I28" s="38"/>
    </row>
    <row r="29" spans="1:9" ht="15" customHeight="1" x14ac:dyDescent="0.2">
      <c r="A29" s="115"/>
      <c r="B29" s="120"/>
      <c r="C29" s="121"/>
      <c r="D29" s="121"/>
      <c r="E29" s="121"/>
      <c r="F29" s="38"/>
      <c r="G29" s="38"/>
      <c r="H29" s="38"/>
      <c r="I29" s="38"/>
    </row>
  </sheetData>
  <mergeCells count="6">
    <mergeCell ref="A1:I1"/>
    <mergeCell ref="A2:I2"/>
    <mergeCell ref="A3:I3"/>
    <mergeCell ref="A4:I4"/>
    <mergeCell ref="B6:E6"/>
    <mergeCell ref="F6:I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F398D-3026-4E9B-A2CC-059C319613C5}">
  <sheetPr>
    <pageSetUpPr fitToPage="1"/>
  </sheetPr>
  <dimension ref="A1:I28"/>
  <sheetViews>
    <sheetView zoomScaleNormal="100" workbookViewId="0">
      <selection sqref="A1:I28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13.140625" style="116" customWidth="1"/>
    <col min="6" max="6" width="14.42578125" style="116" customWidth="1"/>
    <col min="7" max="7" width="16.42578125" style="116" customWidth="1"/>
    <col min="8" max="8" width="14.42578125" style="116" customWidth="1"/>
    <col min="9" max="9" width="11.140625" style="116" bestFit="1" customWidth="1"/>
    <col min="10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13.140625" style="116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11.140625" style="116" bestFit="1" customWidth="1"/>
    <col min="266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13.140625" style="116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11.140625" style="116" bestFit="1" customWidth="1"/>
    <col min="522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13.140625" style="116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11.140625" style="116" bestFit="1" customWidth="1"/>
    <col min="778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13.140625" style="116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11.140625" style="116" bestFit="1" customWidth="1"/>
    <col min="1034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13.140625" style="116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11.140625" style="116" bestFit="1" customWidth="1"/>
    <col min="1290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13.140625" style="116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11.140625" style="116" bestFit="1" customWidth="1"/>
    <col min="1546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13.140625" style="116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11.140625" style="116" bestFit="1" customWidth="1"/>
    <col min="1802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13.140625" style="116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11.140625" style="116" bestFit="1" customWidth="1"/>
    <col min="2058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13.140625" style="116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11.140625" style="116" bestFit="1" customWidth="1"/>
    <col min="2314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13.140625" style="116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11.140625" style="116" bestFit="1" customWidth="1"/>
    <col min="2570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13.140625" style="116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11.140625" style="116" bestFit="1" customWidth="1"/>
    <col min="2826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13.140625" style="116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11.140625" style="116" bestFit="1" customWidth="1"/>
    <col min="3082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13.140625" style="116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11.140625" style="116" bestFit="1" customWidth="1"/>
    <col min="3338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13.140625" style="116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11.140625" style="116" bestFit="1" customWidth="1"/>
    <col min="3594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13.140625" style="116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11.140625" style="116" bestFit="1" customWidth="1"/>
    <col min="3850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13.140625" style="116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11.140625" style="116" bestFit="1" customWidth="1"/>
    <col min="4106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13.140625" style="116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11.140625" style="116" bestFit="1" customWidth="1"/>
    <col min="4362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13.140625" style="116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11.140625" style="116" bestFit="1" customWidth="1"/>
    <col min="4618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13.140625" style="116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11.140625" style="116" bestFit="1" customWidth="1"/>
    <col min="4874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13.140625" style="116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11.140625" style="116" bestFit="1" customWidth="1"/>
    <col min="5130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13.140625" style="116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11.140625" style="116" bestFit="1" customWidth="1"/>
    <col min="5386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13.140625" style="116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11.140625" style="116" bestFit="1" customWidth="1"/>
    <col min="5642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13.140625" style="116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11.140625" style="116" bestFit="1" customWidth="1"/>
    <col min="5898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13.140625" style="116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11.140625" style="116" bestFit="1" customWidth="1"/>
    <col min="6154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13.140625" style="116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11.140625" style="116" bestFit="1" customWidth="1"/>
    <col min="6410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13.140625" style="116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11.140625" style="116" bestFit="1" customWidth="1"/>
    <col min="6666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13.140625" style="116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11.140625" style="116" bestFit="1" customWidth="1"/>
    <col min="6922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13.140625" style="116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11.140625" style="116" bestFit="1" customWidth="1"/>
    <col min="7178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13.140625" style="116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11.140625" style="116" bestFit="1" customWidth="1"/>
    <col min="7434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13.140625" style="116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11.140625" style="116" bestFit="1" customWidth="1"/>
    <col min="7690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13.140625" style="116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11.140625" style="116" bestFit="1" customWidth="1"/>
    <col min="7946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13.140625" style="116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11.140625" style="116" bestFit="1" customWidth="1"/>
    <col min="8202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13.140625" style="116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11.140625" style="116" bestFit="1" customWidth="1"/>
    <col min="8458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13.140625" style="116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11.140625" style="116" bestFit="1" customWidth="1"/>
    <col min="8714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13.140625" style="116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11.140625" style="116" bestFit="1" customWidth="1"/>
    <col min="8970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13.140625" style="116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11.140625" style="116" bestFit="1" customWidth="1"/>
    <col min="9226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13.140625" style="116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11.140625" style="116" bestFit="1" customWidth="1"/>
    <col min="9482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13.140625" style="116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11.140625" style="116" bestFit="1" customWidth="1"/>
    <col min="9738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13.140625" style="116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11.140625" style="116" bestFit="1" customWidth="1"/>
    <col min="9994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13.140625" style="116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11.140625" style="116" bestFit="1" customWidth="1"/>
    <col min="10250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13.140625" style="116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11.140625" style="116" bestFit="1" customWidth="1"/>
    <col min="10506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13.140625" style="116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11.140625" style="116" bestFit="1" customWidth="1"/>
    <col min="10762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13.140625" style="116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11.140625" style="116" bestFit="1" customWidth="1"/>
    <col min="11018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13.140625" style="116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11.140625" style="116" bestFit="1" customWidth="1"/>
    <col min="11274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13.140625" style="116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11.140625" style="116" bestFit="1" customWidth="1"/>
    <col min="11530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13.140625" style="116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11.140625" style="116" bestFit="1" customWidth="1"/>
    <col min="11786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13.140625" style="116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11.140625" style="116" bestFit="1" customWidth="1"/>
    <col min="12042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13.140625" style="116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11.140625" style="116" bestFit="1" customWidth="1"/>
    <col min="12298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13.140625" style="116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11.140625" style="116" bestFit="1" customWidth="1"/>
    <col min="12554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13.140625" style="116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11.140625" style="116" bestFit="1" customWidth="1"/>
    <col min="12810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13.140625" style="116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11.140625" style="116" bestFit="1" customWidth="1"/>
    <col min="13066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13.140625" style="116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11.140625" style="116" bestFit="1" customWidth="1"/>
    <col min="13322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13.140625" style="116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11.140625" style="116" bestFit="1" customWidth="1"/>
    <col min="13578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13.140625" style="116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11.140625" style="116" bestFit="1" customWidth="1"/>
    <col min="13834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13.140625" style="116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11.140625" style="116" bestFit="1" customWidth="1"/>
    <col min="14090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13.140625" style="116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11.140625" style="116" bestFit="1" customWidth="1"/>
    <col min="14346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13.140625" style="116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11.140625" style="116" bestFit="1" customWidth="1"/>
    <col min="14602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13.140625" style="116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11.140625" style="116" bestFit="1" customWidth="1"/>
    <col min="14858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13.140625" style="116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11.140625" style="116" bestFit="1" customWidth="1"/>
    <col min="15114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13.140625" style="116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11.140625" style="116" bestFit="1" customWidth="1"/>
    <col min="15370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13.140625" style="116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11.140625" style="116" bestFit="1" customWidth="1"/>
    <col min="15626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13.140625" style="116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11.140625" style="116" bestFit="1" customWidth="1"/>
    <col min="15882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13.140625" style="116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11.140625" style="116" bestFit="1" customWidth="1"/>
    <col min="16138" max="16384" width="11.42578125" style="116"/>
  </cols>
  <sheetData>
    <row r="1" spans="1:9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</row>
    <row r="2" spans="1:9" s="134" customFormat="1" ht="15" customHeight="1" x14ac:dyDescent="0.3">
      <c r="A2" s="381" t="s">
        <v>279</v>
      </c>
      <c r="B2" s="381"/>
      <c r="C2" s="381"/>
      <c r="D2" s="381"/>
      <c r="E2" s="381"/>
      <c r="F2" s="381"/>
      <c r="G2" s="381"/>
      <c r="H2" s="381"/>
      <c r="I2" s="381"/>
    </row>
    <row r="3" spans="1:9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</row>
    <row r="4" spans="1:9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</row>
    <row r="5" spans="1:9" ht="15" customHeight="1" x14ac:dyDescent="0.2">
      <c r="A5" s="115"/>
      <c r="B5" s="148"/>
      <c r="C5" s="148"/>
      <c r="D5" s="148"/>
      <c r="E5" s="38"/>
      <c r="F5" s="38"/>
      <c r="G5" s="38"/>
      <c r="H5" s="148"/>
      <c r="I5" s="38"/>
    </row>
    <row r="6" spans="1:9" s="154" customFormat="1" ht="15" customHeight="1" x14ac:dyDescent="0.4">
      <c r="A6" s="136"/>
      <c r="B6" s="406" t="s">
        <v>157</v>
      </c>
      <c r="C6" s="406"/>
      <c r="D6" s="406"/>
      <c r="E6" s="406"/>
      <c r="F6" s="406" t="s">
        <v>46</v>
      </c>
      <c r="G6" s="406"/>
      <c r="H6" s="406"/>
      <c r="I6" s="406"/>
    </row>
    <row r="7" spans="1:9" s="155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39" t="s">
        <v>261</v>
      </c>
      <c r="G7" s="139" t="s">
        <v>262</v>
      </c>
      <c r="H7" s="140" t="s">
        <v>263</v>
      </c>
      <c r="I7" s="139" t="s">
        <v>46</v>
      </c>
    </row>
    <row r="8" spans="1:9" s="156" customFormat="1" ht="15" customHeight="1" x14ac:dyDescent="0.35">
      <c r="A8" s="142" t="s">
        <v>235</v>
      </c>
      <c r="B8" s="121">
        <v>0</v>
      </c>
      <c r="C8" s="121">
        <v>2578.5464999999999</v>
      </c>
      <c r="D8" s="121">
        <v>7399.0337880000006</v>
      </c>
      <c r="E8" s="121">
        <v>9977.580288000001</v>
      </c>
      <c r="F8" s="121">
        <v>2315360.69802</v>
      </c>
      <c r="G8" s="121">
        <v>8115440.3522444004</v>
      </c>
      <c r="H8" s="121">
        <v>14158260.438505795</v>
      </c>
      <c r="I8" s="121">
        <v>24589061.488770198</v>
      </c>
    </row>
    <row r="9" spans="1:9" s="156" customFormat="1" ht="15" customHeight="1" x14ac:dyDescent="0.35">
      <c r="A9" s="142" t="s">
        <v>236</v>
      </c>
      <c r="B9" s="121">
        <v>38951.561529999999</v>
      </c>
      <c r="C9" s="121">
        <v>46.769970000000001</v>
      </c>
      <c r="D9" s="121">
        <v>377.69175000000001</v>
      </c>
      <c r="E9" s="121">
        <v>39376.023249999998</v>
      </c>
      <c r="F9" s="121">
        <v>329579.34697000001</v>
      </c>
      <c r="G9" s="121">
        <v>213690.72471999997</v>
      </c>
      <c r="H9" s="121">
        <v>197551.59441000002</v>
      </c>
      <c r="I9" s="121">
        <v>740821.66609999991</v>
      </c>
    </row>
    <row r="10" spans="1:9" s="156" customFormat="1" ht="15" customHeight="1" x14ac:dyDescent="0.35">
      <c r="A10" s="142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186089.13288380002</v>
      </c>
      <c r="G10" s="121">
        <v>425604.00994859997</v>
      </c>
      <c r="H10" s="121">
        <v>20703.490409999999</v>
      </c>
      <c r="I10" s="121">
        <v>632396.6332423999</v>
      </c>
    </row>
    <row r="11" spans="1:9" s="156" customFormat="1" ht="15" customHeight="1" x14ac:dyDescent="0.35">
      <c r="A11" s="142" t="s">
        <v>238</v>
      </c>
      <c r="B11" s="121">
        <v>0</v>
      </c>
      <c r="C11" s="121">
        <v>254.65967000000001</v>
      </c>
      <c r="D11" s="121">
        <v>0</v>
      </c>
      <c r="E11" s="121">
        <v>254.65967000000001</v>
      </c>
      <c r="F11" s="121">
        <v>1013866.6679908001</v>
      </c>
      <c r="G11" s="121">
        <v>549855.41011140007</v>
      </c>
      <c r="H11" s="121">
        <v>373287.96034000005</v>
      </c>
      <c r="I11" s="121">
        <v>1937010.0384422003</v>
      </c>
    </row>
    <row r="12" spans="1:9" s="156" customFormat="1" ht="15" customHeight="1" x14ac:dyDescent="0.35">
      <c r="A12" s="142" t="s">
        <v>239</v>
      </c>
      <c r="B12" s="121">
        <v>5.7157999999999998</v>
      </c>
      <c r="C12" s="121">
        <v>6388.5155000000013</v>
      </c>
      <c r="D12" s="121">
        <v>23207.07591</v>
      </c>
      <c r="E12" s="121">
        <v>29601.307209999999</v>
      </c>
      <c r="F12" s="121">
        <v>8322234.6949774036</v>
      </c>
      <c r="G12" s="121">
        <v>17501590.600592203</v>
      </c>
      <c r="H12" s="121">
        <v>18725757.678055197</v>
      </c>
      <c r="I12" s="121">
        <v>44549582.973624796</v>
      </c>
    </row>
    <row r="13" spans="1:9" s="156" customFormat="1" ht="15" customHeight="1" x14ac:dyDescent="0.35">
      <c r="A13" s="142" t="s">
        <v>240</v>
      </c>
      <c r="B13" s="121">
        <v>0</v>
      </c>
      <c r="C13" s="121">
        <v>202.83938000000001</v>
      </c>
      <c r="D13" s="121">
        <v>90.837399999999988</v>
      </c>
      <c r="E13" s="121">
        <v>293.67678000000001</v>
      </c>
      <c r="F13" s="121">
        <v>589019.55356000003</v>
      </c>
      <c r="G13" s="121">
        <v>644976.08609</v>
      </c>
      <c r="H13" s="121">
        <v>3966450.2278299998</v>
      </c>
      <c r="I13" s="121">
        <v>5200445.8674800005</v>
      </c>
    </row>
    <row r="14" spans="1:9" s="156" customFormat="1" ht="15" customHeight="1" x14ac:dyDescent="0.35">
      <c r="A14" s="142" t="s">
        <v>182</v>
      </c>
      <c r="B14" s="121">
        <v>10393.509840000002</v>
      </c>
      <c r="C14" s="121">
        <v>14337.63409</v>
      </c>
      <c r="D14" s="121">
        <v>196430.1572864</v>
      </c>
      <c r="E14" s="121">
        <v>221161.3012164</v>
      </c>
      <c r="F14" s="121">
        <v>2806229.0675415997</v>
      </c>
      <c r="G14" s="121">
        <v>9513109.4865868036</v>
      </c>
      <c r="H14" s="121">
        <v>21440119.377386805</v>
      </c>
      <c r="I14" s="121">
        <v>33759457.931515202</v>
      </c>
    </row>
    <row r="15" spans="1:9" s="156" customFormat="1" ht="15" customHeight="1" x14ac:dyDescent="0.35">
      <c r="A15" s="142" t="s">
        <v>241</v>
      </c>
      <c r="B15" s="121">
        <v>10049.615179999999</v>
      </c>
      <c r="C15" s="121">
        <v>55710.355084999988</v>
      </c>
      <c r="D15" s="121">
        <v>82841.068339000034</v>
      </c>
      <c r="E15" s="121">
        <v>148601.038604</v>
      </c>
      <c r="F15" s="121">
        <v>5208192.1061346</v>
      </c>
      <c r="G15" s="121">
        <v>14547704.674272003</v>
      </c>
      <c r="H15" s="121">
        <v>14401905.478433801</v>
      </c>
      <c r="I15" s="121">
        <v>34157802.258840404</v>
      </c>
    </row>
    <row r="16" spans="1:9" s="156" customFormat="1" ht="15" customHeight="1" x14ac:dyDescent="0.35">
      <c r="A16" s="142" t="s">
        <v>242</v>
      </c>
      <c r="B16" s="121">
        <v>65</v>
      </c>
      <c r="C16" s="121">
        <v>4184.0574700000006</v>
      </c>
      <c r="D16" s="121">
        <v>10946.490870000001</v>
      </c>
      <c r="E16" s="121">
        <v>15195.548340000001</v>
      </c>
      <c r="F16" s="121">
        <v>77836.982349999991</v>
      </c>
      <c r="G16" s="121">
        <v>953795.97969800024</v>
      </c>
      <c r="H16" s="121">
        <v>2177060.4797279998</v>
      </c>
      <c r="I16" s="121">
        <v>3208693.4417760004</v>
      </c>
    </row>
    <row r="17" spans="1:9" s="156" customFormat="1" ht="15" customHeight="1" x14ac:dyDescent="0.35">
      <c r="A17" s="142" t="s">
        <v>243</v>
      </c>
      <c r="B17" s="121">
        <v>6.2897499999999997</v>
      </c>
      <c r="C17" s="121">
        <v>3528.2917787999995</v>
      </c>
      <c r="D17" s="121">
        <v>4748.0406136000011</v>
      </c>
      <c r="E17" s="121">
        <v>8282.6221423999996</v>
      </c>
      <c r="F17" s="121">
        <v>362469.33908020001</v>
      </c>
      <c r="G17" s="121">
        <v>2088173.3567457993</v>
      </c>
      <c r="H17" s="121">
        <v>5082893.439001401</v>
      </c>
      <c r="I17" s="121">
        <v>7533536.1348274006</v>
      </c>
    </row>
    <row r="18" spans="1:9" s="156" customFormat="1" ht="15" customHeight="1" x14ac:dyDescent="0.35">
      <c r="A18" s="142" t="s">
        <v>244</v>
      </c>
      <c r="B18" s="121">
        <v>0</v>
      </c>
      <c r="C18" s="121">
        <v>216.51482000000001</v>
      </c>
      <c r="D18" s="121">
        <v>458.47447999999997</v>
      </c>
      <c r="E18" s="121">
        <v>674.98929999999996</v>
      </c>
      <c r="F18" s="121">
        <v>1309335.3674626001</v>
      </c>
      <c r="G18" s="121">
        <v>2084170.2337794001</v>
      </c>
      <c r="H18" s="121">
        <v>1305869.0489093999</v>
      </c>
      <c r="I18" s="121">
        <v>4699374.6501513999</v>
      </c>
    </row>
    <row r="19" spans="1:9" s="156" customFormat="1" ht="15" customHeight="1" x14ac:dyDescent="0.35">
      <c r="A19" s="142" t="s">
        <v>245</v>
      </c>
      <c r="B19" s="121">
        <v>1222.63303</v>
      </c>
      <c r="C19" s="121">
        <v>3843.7657610000001</v>
      </c>
      <c r="D19" s="121">
        <v>259140.38936239999</v>
      </c>
      <c r="E19" s="121">
        <v>264206.7881534</v>
      </c>
      <c r="F19" s="121">
        <v>1110144.6806752002</v>
      </c>
      <c r="G19" s="121">
        <v>2460121.1610880005</v>
      </c>
      <c r="H19" s="121">
        <v>46854960.502647199</v>
      </c>
      <c r="I19" s="121">
        <v>50425226.344410397</v>
      </c>
    </row>
    <row r="20" spans="1:9" s="156" customFormat="1" ht="15" customHeight="1" x14ac:dyDescent="0.35">
      <c r="A20" s="142" t="s">
        <v>246</v>
      </c>
      <c r="B20" s="121">
        <v>0</v>
      </c>
      <c r="C20" s="121">
        <v>1638.1761899999999</v>
      </c>
      <c r="D20" s="121">
        <v>106383.08179000001</v>
      </c>
      <c r="E20" s="121">
        <v>108021.25798000001</v>
      </c>
      <c r="F20" s="121">
        <v>1162.2022500000003</v>
      </c>
      <c r="G20" s="121">
        <v>104395.25705</v>
      </c>
      <c r="H20" s="121">
        <v>2576927.1090200003</v>
      </c>
      <c r="I20" s="121">
        <v>2682484.5683200005</v>
      </c>
    </row>
    <row r="21" spans="1:9" s="156" customFormat="1" ht="15" customHeight="1" x14ac:dyDescent="0.35">
      <c r="A21" s="142" t="s">
        <v>247</v>
      </c>
      <c r="B21" s="121">
        <v>0</v>
      </c>
      <c r="C21" s="121">
        <v>9.4500599999999988</v>
      </c>
      <c r="D21" s="121">
        <v>691.36469000000011</v>
      </c>
      <c r="E21" s="121">
        <v>700.81475000000012</v>
      </c>
      <c r="F21" s="121">
        <v>22085.5828</v>
      </c>
      <c r="G21" s="121">
        <v>84905.446815400006</v>
      </c>
      <c r="H21" s="121">
        <v>348799.75960000005</v>
      </c>
      <c r="I21" s="121">
        <v>455790.7892154</v>
      </c>
    </row>
    <row r="22" spans="1:9" s="156" customFormat="1" ht="15" customHeight="1" x14ac:dyDescent="0.35">
      <c r="A22" s="142" t="s">
        <v>248</v>
      </c>
      <c r="B22" s="121">
        <v>483.32704999999999</v>
      </c>
      <c r="C22" s="121">
        <v>1808.8676799999998</v>
      </c>
      <c r="D22" s="121">
        <v>16063.442800000001</v>
      </c>
      <c r="E22" s="121">
        <v>18355.63753</v>
      </c>
      <c r="F22" s="121">
        <v>81424.330146000008</v>
      </c>
      <c r="G22" s="121">
        <v>925015.85677299998</v>
      </c>
      <c r="H22" s="121">
        <v>4648420.4004859999</v>
      </c>
      <c r="I22" s="121">
        <v>5654860.5874049999</v>
      </c>
    </row>
    <row r="23" spans="1:9" s="156" customFormat="1" ht="15" customHeight="1" x14ac:dyDescent="0.35">
      <c r="A23" s="142" t="s">
        <v>249</v>
      </c>
      <c r="B23" s="121">
        <v>0</v>
      </c>
      <c r="C23" s="121">
        <v>40.990960000000001</v>
      </c>
      <c r="D23" s="121">
        <v>0</v>
      </c>
      <c r="E23" s="121">
        <v>40.990960000000001</v>
      </c>
      <c r="F23" s="121">
        <v>171.35219000000001</v>
      </c>
      <c r="G23" s="121">
        <v>13706.621070000001</v>
      </c>
      <c r="H23" s="121">
        <v>4443.3468600000006</v>
      </c>
      <c r="I23" s="121">
        <v>18321.32012</v>
      </c>
    </row>
    <row r="24" spans="1:9" s="156" customFormat="1" ht="15" customHeight="1" x14ac:dyDescent="0.35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142.05445</v>
      </c>
      <c r="H24" s="121">
        <v>69.45</v>
      </c>
      <c r="I24" s="121">
        <v>211.50444999999999</v>
      </c>
    </row>
    <row r="25" spans="1:9" s="157" customFormat="1" ht="15" customHeight="1" x14ac:dyDescent="0.25">
      <c r="A25" s="142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30.41311</v>
      </c>
      <c r="G25" s="121">
        <v>843.79874999999993</v>
      </c>
      <c r="H25" s="121">
        <v>1008.8080999999999</v>
      </c>
      <c r="I25" s="121">
        <v>1883.0199600000001</v>
      </c>
    </row>
    <row r="26" spans="1:9" s="156" customFormat="1" ht="15" customHeight="1" x14ac:dyDescent="0.35">
      <c r="A26" s="117" t="s">
        <v>264</v>
      </c>
      <c r="B26" s="124">
        <v>61177.652179999997</v>
      </c>
      <c r="C26" s="124">
        <v>94789.434914799975</v>
      </c>
      <c r="D26" s="124">
        <v>708777.14907939988</v>
      </c>
      <c r="E26" s="124">
        <v>864744.23617419996</v>
      </c>
      <c r="F26" s="124">
        <v>23735231.518142205</v>
      </c>
      <c r="G26" s="124">
        <v>60227241.110785</v>
      </c>
      <c r="H26" s="124">
        <v>136284488.58972356</v>
      </c>
      <c r="I26" s="124">
        <v>220246961.21865079</v>
      </c>
    </row>
    <row r="27" spans="1:9" ht="15" customHeight="1" thickBot="1" x14ac:dyDescent="0.25">
      <c r="A27" s="127"/>
      <c r="B27" s="145"/>
      <c r="C27" s="129"/>
      <c r="D27" s="129"/>
      <c r="E27" s="129"/>
      <c r="F27" s="145"/>
      <c r="G27" s="145"/>
      <c r="H27" s="145"/>
      <c r="I27" s="145"/>
    </row>
    <row r="28" spans="1:9" ht="15" customHeight="1" thickTop="1" x14ac:dyDescent="0.2">
      <c r="A28" s="131" t="s">
        <v>254</v>
      </c>
      <c r="B28" s="47"/>
      <c r="C28" s="122"/>
      <c r="D28" s="122"/>
      <c r="E28" s="122"/>
      <c r="F28" s="38"/>
      <c r="G28" s="38"/>
      <c r="H28" s="38"/>
      <c r="I28" s="38"/>
    </row>
  </sheetData>
  <mergeCells count="6">
    <mergeCell ref="A1:I1"/>
    <mergeCell ref="A2:I2"/>
    <mergeCell ref="A3:I3"/>
    <mergeCell ref="A4:I4"/>
    <mergeCell ref="B6:E6"/>
    <mergeCell ref="F6:I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F9CC7-2083-4E60-9661-304816E9A854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6.285156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6.285156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6.285156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6.285156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6.285156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6.285156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6.285156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6.285156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6.285156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6.285156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6.285156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6.285156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6.285156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6.285156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6.285156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6.285156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6.285156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6.285156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6.285156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6.285156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6.285156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6.285156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6.285156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6.285156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6.285156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6.285156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6.285156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6.285156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6.285156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6.285156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6.285156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6.285156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6.285156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6.285156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6.285156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6.285156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6.285156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6.285156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6.285156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6.285156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6.285156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6.285156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6.285156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6.285156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6.285156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6.285156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6.285156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6.285156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6.285156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6.285156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6.285156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6.285156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6.285156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6.285156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6.285156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6.285156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6.285156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6.285156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6.285156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6.285156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6.285156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6.285156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6.285156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6.285156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393" t="s">
        <v>158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</row>
    <row r="2" spans="1:17" s="134" customFormat="1" ht="15" customHeight="1" x14ac:dyDescent="0.3">
      <c r="A2" s="394" t="s">
        <v>280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</row>
    <row r="3" spans="1:17" s="134" customFormat="1" ht="15" customHeight="1" x14ac:dyDescent="0.3">
      <c r="A3" s="394" t="s">
        <v>281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</row>
    <row r="4" spans="1:17" s="135" customFormat="1" ht="30" customHeight="1" x14ac:dyDescent="0.25">
      <c r="A4" s="396" t="s">
        <v>49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38"/>
      <c r="L5" s="148"/>
      <c r="M5" s="148"/>
      <c r="N5" s="38"/>
      <c r="O5" s="38"/>
      <c r="P5" s="148"/>
      <c r="Q5" s="38"/>
    </row>
    <row r="6" spans="1:17" s="149" customFormat="1" ht="15" customHeight="1" x14ac:dyDescent="0.25">
      <c r="A6" s="136"/>
      <c r="B6" s="406" t="s">
        <v>149</v>
      </c>
      <c r="C6" s="406"/>
      <c r="D6" s="406"/>
      <c r="E6" s="406"/>
      <c r="F6" s="406"/>
      <c r="G6" s="406"/>
      <c r="H6" s="406"/>
      <c r="I6" s="406"/>
      <c r="J6" s="406" t="s">
        <v>150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587182.16477999999</v>
      </c>
      <c r="C8" s="121">
        <v>40372.168079999989</v>
      </c>
      <c r="D8" s="121">
        <v>1277.7437899999998</v>
      </c>
      <c r="E8" s="121">
        <v>1683.0354899999998</v>
      </c>
      <c r="F8" s="121">
        <v>1232.2975700000004</v>
      </c>
      <c r="G8" s="121">
        <v>1004.8703994</v>
      </c>
      <c r="H8" s="121">
        <v>45.2074</v>
      </c>
      <c r="I8" s="121">
        <v>632797.4875094</v>
      </c>
      <c r="J8" s="121">
        <v>3816586.7907699994</v>
      </c>
      <c r="K8" s="121">
        <v>90074.57997000005</v>
      </c>
      <c r="L8" s="121">
        <v>4877.5895699999974</v>
      </c>
      <c r="M8" s="121">
        <v>3798.7826499999983</v>
      </c>
      <c r="N8" s="121">
        <v>4960.3033097999987</v>
      </c>
      <c r="O8" s="121">
        <v>2307.3873699999999</v>
      </c>
      <c r="P8" s="121">
        <v>71.038499999999999</v>
      </c>
      <c r="Q8" s="121">
        <v>3922676.472139799</v>
      </c>
    </row>
    <row r="9" spans="1:17" ht="15" customHeight="1" x14ac:dyDescent="0.2">
      <c r="A9" s="142" t="s">
        <v>236</v>
      </c>
      <c r="B9" s="121">
        <v>4575.8480899999986</v>
      </c>
      <c r="C9" s="121">
        <v>547.38326000000006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5123.2313499999982</v>
      </c>
      <c r="J9" s="121">
        <v>119536.40956999999</v>
      </c>
      <c r="K9" s="121">
        <v>3473.7629999999999</v>
      </c>
      <c r="L9" s="121">
        <v>85.554040000000001</v>
      </c>
      <c r="M9" s="121">
        <v>342.29885000000002</v>
      </c>
      <c r="N9" s="121">
        <v>159.15791000000002</v>
      </c>
      <c r="O9" s="121">
        <v>302.96911999999998</v>
      </c>
      <c r="P9" s="121">
        <v>0</v>
      </c>
      <c r="Q9" s="121">
        <v>123900.15248999999</v>
      </c>
    </row>
    <row r="10" spans="1:17" ht="15" customHeight="1" x14ac:dyDescent="0.2">
      <c r="A10" s="142" t="s">
        <v>237</v>
      </c>
      <c r="B10" s="121">
        <v>0</v>
      </c>
      <c r="C10" s="121">
        <v>26.69577</v>
      </c>
      <c r="D10" s="121">
        <v>0</v>
      </c>
      <c r="E10" s="121">
        <v>0</v>
      </c>
      <c r="F10" s="121">
        <v>0</v>
      </c>
      <c r="G10" s="121">
        <v>0</v>
      </c>
      <c r="H10" s="121">
        <v>69.971999999999994</v>
      </c>
      <c r="I10" s="121">
        <v>96.66776999999999</v>
      </c>
      <c r="J10" s="121">
        <v>0</v>
      </c>
      <c r="K10" s="121">
        <v>18.542999999999999</v>
      </c>
      <c r="L10" s="121">
        <v>0</v>
      </c>
      <c r="M10" s="121">
        <v>0</v>
      </c>
      <c r="N10" s="121">
        <v>0</v>
      </c>
      <c r="O10" s="121">
        <v>0</v>
      </c>
      <c r="P10" s="121">
        <v>4486.4399999999996</v>
      </c>
      <c r="Q10" s="121">
        <v>4504.9829999999993</v>
      </c>
    </row>
    <row r="11" spans="1:17" ht="15" customHeight="1" x14ac:dyDescent="0.2">
      <c r="A11" s="142" t="s">
        <v>238</v>
      </c>
      <c r="B11" s="121">
        <v>7211.6298300000008</v>
      </c>
      <c r="C11" s="121">
        <v>21596.096259999998</v>
      </c>
      <c r="D11" s="121">
        <v>0</v>
      </c>
      <c r="E11" s="121">
        <v>0</v>
      </c>
      <c r="F11" s="121">
        <v>0</v>
      </c>
      <c r="G11" s="121">
        <v>79.049270000000007</v>
      </c>
      <c r="H11" s="121">
        <v>41.68459</v>
      </c>
      <c r="I11" s="121">
        <v>28928.45995</v>
      </c>
      <c r="J11" s="121">
        <v>1454386.1928500002</v>
      </c>
      <c r="K11" s="121">
        <v>23026.088490000009</v>
      </c>
      <c r="L11" s="121">
        <v>0</v>
      </c>
      <c r="M11" s="121">
        <v>257.50783000000001</v>
      </c>
      <c r="N11" s="121">
        <v>994.05592139999999</v>
      </c>
      <c r="O11" s="121">
        <v>1024.7028799999998</v>
      </c>
      <c r="P11" s="121">
        <v>56205.678</v>
      </c>
      <c r="Q11" s="121">
        <v>1535894.2259714003</v>
      </c>
    </row>
    <row r="12" spans="1:17" ht="15" customHeight="1" x14ac:dyDescent="0.2">
      <c r="A12" s="142" t="s">
        <v>239</v>
      </c>
      <c r="B12" s="121">
        <v>672778.27748999977</v>
      </c>
      <c r="C12" s="121">
        <v>199613.17572999999</v>
      </c>
      <c r="D12" s="121">
        <v>1088.5365300000003</v>
      </c>
      <c r="E12" s="121">
        <v>1430.9161700000002</v>
      </c>
      <c r="F12" s="121">
        <v>4959.3264799999997</v>
      </c>
      <c r="G12" s="121">
        <v>6772.9055800000006</v>
      </c>
      <c r="H12" s="121">
        <v>10536.16093</v>
      </c>
      <c r="I12" s="121">
        <v>897179.2989099999</v>
      </c>
      <c r="J12" s="121">
        <v>9964041.9005499948</v>
      </c>
      <c r="K12" s="121">
        <v>918875.83638999972</v>
      </c>
      <c r="L12" s="121">
        <v>22231.257639999993</v>
      </c>
      <c r="M12" s="121">
        <v>16496.976850000003</v>
      </c>
      <c r="N12" s="121">
        <v>68831.541656999994</v>
      </c>
      <c r="O12" s="121">
        <v>188822.95575999992</v>
      </c>
      <c r="P12" s="121">
        <v>178347.4013876</v>
      </c>
      <c r="Q12" s="121">
        <v>11357647.870234596</v>
      </c>
    </row>
    <row r="13" spans="1:17" ht="15" customHeight="1" x14ac:dyDescent="0.2">
      <c r="A13" s="142" t="s">
        <v>240</v>
      </c>
      <c r="B13" s="121">
        <v>55374.922030000002</v>
      </c>
      <c r="C13" s="121">
        <v>16637.075510000002</v>
      </c>
      <c r="D13" s="121">
        <v>0</v>
      </c>
      <c r="E13" s="121">
        <v>4.4033199999999999</v>
      </c>
      <c r="F13" s="121">
        <v>0</v>
      </c>
      <c r="G13" s="121">
        <v>0</v>
      </c>
      <c r="H13" s="121">
        <v>95.801360000000003</v>
      </c>
      <c r="I13" s="121">
        <v>72112.202220000006</v>
      </c>
      <c r="J13" s="121">
        <v>1257867.6974199999</v>
      </c>
      <c r="K13" s="121">
        <v>1881.6173300000003</v>
      </c>
      <c r="L13" s="121">
        <v>0</v>
      </c>
      <c r="M13" s="121">
        <v>0</v>
      </c>
      <c r="N13" s="121">
        <v>984.55472999999995</v>
      </c>
      <c r="O13" s="121">
        <v>0</v>
      </c>
      <c r="P13" s="121">
        <v>59368.275740000012</v>
      </c>
      <c r="Q13" s="121">
        <v>1320102.1452199998</v>
      </c>
    </row>
    <row r="14" spans="1:17" ht="15" customHeight="1" x14ac:dyDescent="0.2">
      <c r="A14" s="142" t="s">
        <v>182</v>
      </c>
      <c r="B14" s="121">
        <v>1716863.3440530002</v>
      </c>
      <c r="C14" s="121">
        <v>256910.10621539995</v>
      </c>
      <c r="D14" s="121">
        <v>2957.6905000000002</v>
      </c>
      <c r="E14" s="121">
        <v>5380.1135500000009</v>
      </c>
      <c r="F14" s="121">
        <v>12954.408509999997</v>
      </c>
      <c r="G14" s="121">
        <v>21122.253639999999</v>
      </c>
      <c r="H14" s="121">
        <v>165806.97186999998</v>
      </c>
      <c r="I14" s="121">
        <v>2181994.8883384001</v>
      </c>
      <c r="J14" s="121">
        <v>6056933.1736054011</v>
      </c>
      <c r="K14" s="121">
        <v>1376890.2935500001</v>
      </c>
      <c r="L14" s="121">
        <v>27319.158120000004</v>
      </c>
      <c r="M14" s="121">
        <v>100205.21359939998</v>
      </c>
      <c r="N14" s="121">
        <v>82398.093972000017</v>
      </c>
      <c r="O14" s="121">
        <v>263958.536915</v>
      </c>
      <c r="P14" s="121">
        <v>964262.99216119992</v>
      </c>
      <c r="Q14" s="121">
        <v>8871967.4619229995</v>
      </c>
    </row>
    <row r="15" spans="1:17" ht="15" customHeight="1" x14ac:dyDescent="0.2">
      <c r="A15" s="142" t="s">
        <v>241</v>
      </c>
      <c r="B15" s="121">
        <v>648858.19518319983</v>
      </c>
      <c r="C15" s="121">
        <v>93936.949590000004</v>
      </c>
      <c r="D15" s="121">
        <v>8091.742320000003</v>
      </c>
      <c r="E15" s="121">
        <v>5516.8992599999983</v>
      </c>
      <c r="F15" s="121">
        <v>10456.503180000002</v>
      </c>
      <c r="G15" s="121">
        <v>9953.9285600000003</v>
      </c>
      <c r="H15" s="121">
        <v>43648.206798399988</v>
      </c>
      <c r="I15" s="121">
        <v>820462.4248915998</v>
      </c>
      <c r="J15" s="121">
        <v>6591477.611965796</v>
      </c>
      <c r="K15" s="121">
        <v>626571.76801800018</v>
      </c>
      <c r="L15" s="121">
        <v>62451.049332199989</v>
      </c>
      <c r="M15" s="121">
        <v>44942.563140000006</v>
      </c>
      <c r="N15" s="121">
        <v>88796.282771799975</v>
      </c>
      <c r="O15" s="121">
        <v>147732.53443439995</v>
      </c>
      <c r="P15" s="121">
        <v>898493.38084560004</v>
      </c>
      <c r="Q15" s="121">
        <v>8460465.1905077957</v>
      </c>
    </row>
    <row r="16" spans="1:17" ht="15" customHeight="1" x14ac:dyDescent="0.2">
      <c r="A16" s="142" t="s">
        <v>242</v>
      </c>
      <c r="B16" s="121">
        <v>98125.579529999974</v>
      </c>
      <c r="C16" s="121">
        <v>23366.621430000003</v>
      </c>
      <c r="D16" s="121">
        <v>500.38769000000008</v>
      </c>
      <c r="E16" s="121">
        <v>241.91904</v>
      </c>
      <c r="F16" s="121">
        <v>1490.4111500000001</v>
      </c>
      <c r="G16" s="121">
        <v>1802.52332</v>
      </c>
      <c r="H16" s="121">
        <v>54.321310000000004</v>
      </c>
      <c r="I16" s="121">
        <v>125581.76346999996</v>
      </c>
      <c r="J16" s="121">
        <v>755185.35477999994</v>
      </c>
      <c r="K16" s="121">
        <v>241736.27596999996</v>
      </c>
      <c r="L16" s="121">
        <v>6241.9661399999986</v>
      </c>
      <c r="M16" s="121">
        <v>4805.9012300000022</v>
      </c>
      <c r="N16" s="121">
        <v>9323.1603900000009</v>
      </c>
      <c r="O16" s="121">
        <v>10946.564549999997</v>
      </c>
      <c r="P16" s="121">
        <v>1981.3098300000001</v>
      </c>
      <c r="Q16" s="121">
        <v>1030220.5328899999</v>
      </c>
    </row>
    <row r="17" spans="1:17" ht="15" customHeight="1" x14ac:dyDescent="0.2">
      <c r="A17" s="142" t="s">
        <v>243</v>
      </c>
      <c r="B17" s="121">
        <v>208925.52063999997</v>
      </c>
      <c r="C17" s="121">
        <v>40768.716680000005</v>
      </c>
      <c r="D17" s="121">
        <v>681.87099999999998</v>
      </c>
      <c r="E17" s="121">
        <v>1030.3740699999998</v>
      </c>
      <c r="F17" s="121">
        <v>3168.1713599999998</v>
      </c>
      <c r="G17" s="121">
        <v>4067.8861199999997</v>
      </c>
      <c r="H17" s="121">
        <v>1870.3171199999999</v>
      </c>
      <c r="I17" s="121">
        <v>260512.85699</v>
      </c>
      <c r="J17" s="121">
        <v>1462748.6969799998</v>
      </c>
      <c r="K17" s="121">
        <v>299411.15080140007</v>
      </c>
      <c r="L17" s="121">
        <v>8315.2687699999988</v>
      </c>
      <c r="M17" s="121">
        <v>9948.5637500000012</v>
      </c>
      <c r="N17" s="121">
        <v>23842.307027599996</v>
      </c>
      <c r="O17" s="121">
        <v>23581.373180799994</v>
      </c>
      <c r="P17" s="121">
        <v>60719.192848800005</v>
      </c>
      <c r="Q17" s="121">
        <v>1888566.5533585995</v>
      </c>
    </row>
    <row r="18" spans="1:17" ht="15" customHeight="1" x14ac:dyDescent="0.2">
      <c r="A18" s="142" t="s">
        <v>244</v>
      </c>
      <c r="B18" s="121">
        <v>19685.555609999999</v>
      </c>
      <c r="C18" s="121">
        <v>20.71602</v>
      </c>
      <c r="D18" s="121">
        <v>372.20669000000004</v>
      </c>
      <c r="E18" s="121">
        <v>11.71355</v>
      </c>
      <c r="F18" s="121">
        <v>323.59690000000001</v>
      </c>
      <c r="G18" s="121">
        <v>0</v>
      </c>
      <c r="H18" s="121">
        <v>16935.803750000006</v>
      </c>
      <c r="I18" s="121">
        <v>37349.592520000006</v>
      </c>
      <c r="J18" s="121">
        <v>1317983.0505599999</v>
      </c>
      <c r="K18" s="121">
        <v>156081.36711999998</v>
      </c>
      <c r="L18" s="121">
        <v>2226.9728201999997</v>
      </c>
      <c r="M18" s="121">
        <v>146.89467999999999</v>
      </c>
      <c r="N18" s="121">
        <v>2257.6805700000004</v>
      </c>
      <c r="O18" s="121">
        <v>781.49561000000006</v>
      </c>
      <c r="P18" s="121">
        <v>1944929.7777294002</v>
      </c>
      <c r="Q18" s="121">
        <v>3424407.2390896003</v>
      </c>
    </row>
    <row r="19" spans="1:17" ht="15" customHeight="1" x14ac:dyDescent="0.2">
      <c r="A19" s="142" t="s">
        <v>245</v>
      </c>
      <c r="B19" s="121">
        <v>2037457.2850922004</v>
      </c>
      <c r="C19" s="121">
        <v>521308.86537060014</v>
      </c>
      <c r="D19" s="121">
        <v>14027.175780000001</v>
      </c>
      <c r="E19" s="121">
        <v>18378.052059999998</v>
      </c>
      <c r="F19" s="121">
        <v>23648.974860200004</v>
      </c>
      <c r="G19" s="121">
        <v>54562.470519999995</v>
      </c>
      <c r="H19" s="121">
        <v>5690.1441999999988</v>
      </c>
      <c r="I19" s="121">
        <v>2675072.9678830011</v>
      </c>
      <c r="J19" s="121">
        <v>9640779.6200267989</v>
      </c>
      <c r="K19" s="121">
        <v>1885244.0566081998</v>
      </c>
      <c r="L19" s="121">
        <v>38997.141846400009</v>
      </c>
      <c r="M19" s="121">
        <v>61338.555568200005</v>
      </c>
      <c r="N19" s="121">
        <v>143079.49929160002</v>
      </c>
      <c r="O19" s="121">
        <v>278955.86349640007</v>
      </c>
      <c r="P19" s="121">
        <v>1241051.6850512002</v>
      </c>
      <c r="Q19" s="121">
        <v>13289446.4218888</v>
      </c>
    </row>
    <row r="20" spans="1:17" ht="15" customHeight="1" x14ac:dyDescent="0.2">
      <c r="A20" s="142" t="s">
        <v>246</v>
      </c>
      <c r="B20" s="121">
        <v>129853.21355999999</v>
      </c>
      <c r="C20" s="121">
        <v>2106.6482999999998</v>
      </c>
      <c r="D20" s="121">
        <v>581.15549999999996</v>
      </c>
      <c r="E20" s="121">
        <v>39.073309999999999</v>
      </c>
      <c r="F20" s="121">
        <v>601.80277000000001</v>
      </c>
      <c r="G20" s="121">
        <v>54.658379999999994</v>
      </c>
      <c r="H20" s="121">
        <v>273.64757999999995</v>
      </c>
      <c r="I20" s="121">
        <v>133510.19939999998</v>
      </c>
      <c r="J20" s="121">
        <v>673101.9536799998</v>
      </c>
      <c r="K20" s="121">
        <v>3306.6034300000001</v>
      </c>
      <c r="L20" s="121">
        <v>7488.0614100000012</v>
      </c>
      <c r="M20" s="121">
        <v>280.43503999999996</v>
      </c>
      <c r="N20" s="121">
        <v>3380.3246400000007</v>
      </c>
      <c r="O20" s="121">
        <v>385.91136</v>
      </c>
      <c r="P20" s="121">
        <v>807.59796999999992</v>
      </c>
      <c r="Q20" s="121">
        <v>688750.88752999983</v>
      </c>
    </row>
    <row r="21" spans="1:17" ht="15" customHeight="1" x14ac:dyDescent="0.2">
      <c r="A21" s="142" t="s">
        <v>247</v>
      </c>
      <c r="B21" s="121">
        <v>2860.54646</v>
      </c>
      <c r="C21" s="121">
        <v>890.59765000000004</v>
      </c>
      <c r="D21" s="121">
        <v>3.4912399999999999</v>
      </c>
      <c r="E21" s="121">
        <v>0</v>
      </c>
      <c r="F21" s="121">
        <v>812.47020539999994</v>
      </c>
      <c r="G21" s="121">
        <v>0</v>
      </c>
      <c r="H21" s="121">
        <v>22.32</v>
      </c>
      <c r="I21" s="121">
        <v>4589.4255553999992</v>
      </c>
      <c r="J21" s="121">
        <v>76433.044499999945</v>
      </c>
      <c r="K21" s="121">
        <v>16727.497909999998</v>
      </c>
      <c r="L21" s="121">
        <v>465.44047000000006</v>
      </c>
      <c r="M21" s="121">
        <v>339.89485999999994</v>
      </c>
      <c r="N21" s="121">
        <v>230.60584000000003</v>
      </c>
      <c r="O21" s="121">
        <v>348.53492</v>
      </c>
      <c r="P21" s="121">
        <v>2614.4035700000004</v>
      </c>
      <c r="Q21" s="121">
        <v>97159.422069999942</v>
      </c>
    </row>
    <row r="22" spans="1:17" ht="15" customHeight="1" x14ac:dyDescent="0.2">
      <c r="A22" s="142" t="s">
        <v>248</v>
      </c>
      <c r="B22" s="121">
        <v>183744.57743219993</v>
      </c>
      <c r="C22" s="121">
        <v>13005.734010000007</v>
      </c>
      <c r="D22" s="121">
        <v>859.90591000000006</v>
      </c>
      <c r="E22" s="121">
        <v>418.24622000000005</v>
      </c>
      <c r="F22" s="121">
        <v>3738.8417699999991</v>
      </c>
      <c r="G22" s="121">
        <v>1896.1872600000002</v>
      </c>
      <c r="H22" s="121">
        <v>8866.902862400002</v>
      </c>
      <c r="I22" s="121">
        <v>212530.39546459995</v>
      </c>
      <c r="J22" s="121">
        <v>1455488.9634494004</v>
      </c>
      <c r="K22" s="121">
        <v>126197.10284000004</v>
      </c>
      <c r="L22" s="121">
        <v>17876.254863599996</v>
      </c>
      <c r="M22" s="121">
        <v>4138.9500600000001</v>
      </c>
      <c r="N22" s="121">
        <v>13184.670116799996</v>
      </c>
      <c r="O22" s="121">
        <v>5254.1597999999985</v>
      </c>
      <c r="P22" s="121">
        <v>167695.30374</v>
      </c>
      <c r="Q22" s="121">
        <v>1789835.4048698004</v>
      </c>
    </row>
    <row r="23" spans="1:17" ht="15" customHeight="1" x14ac:dyDescent="0.2">
      <c r="A23" s="142" t="s">
        <v>249</v>
      </c>
      <c r="B23" s="121">
        <v>32.627699999999997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32.627699999999997</v>
      </c>
      <c r="J23" s="121">
        <v>8582.7760400000025</v>
      </c>
      <c r="K23" s="121">
        <v>451.89509999999996</v>
      </c>
      <c r="L23" s="121">
        <v>23.354209999999998</v>
      </c>
      <c r="M23" s="121">
        <v>8.5845300000000009</v>
      </c>
      <c r="N23" s="121">
        <v>0</v>
      </c>
      <c r="O23" s="121">
        <v>0</v>
      </c>
      <c r="P23" s="121">
        <v>0</v>
      </c>
      <c r="Q23" s="121">
        <v>9066.6098800000018</v>
      </c>
    </row>
    <row r="24" spans="1:17" ht="15" customHeight="1" x14ac:dyDescent="0.2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80.401610000000005</v>
      </c>
      <c r="I24" s="121">
        <v>80.401610000000005</v>
      </c>
      <c r="J24" s="121">
        <v>14.21073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21.397599999999997</v>
      </c>
      <c r="Q24" s="121">
        <v>35.608329999999995</v>
      </c>
    </row>
    <row r="25" spans="1:17" s="38" customFormat="1" ht="15" customHeight="1" x14ac:dyDescent="0.25">
      <c r="A25" s="142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0.504</v>
      </c>
      <c r="I25" s="121">
        <v>0.504</v>
      </c>
      <c r="J25" s="121">
        <v>467.49824000000007</v>
      </c>
      <c r="K25" s="121">
        <v>20.891060000000003</v>
      </c>
      <c r="L25" s="121">
        <v>0</v>
      </c>
      <c r="M25" s="121">
        <v>0</v>
      </c>
      <c r="N25" s="121">
        <v>0</v>
      </c>
      <c r="O25" s="121">
        <v>0</v>
      </c>
      <c r="P25" s="121">
        <v>29.011860000000002</v>
      </c>
      <c r="Q25" s="121">
        <v>517.40116</v>
      </c>
    </row>
    <row r="26" spans="1:17" s="38" customFormat="1" ht="15" customHeight="1" x14ac:dyDescent="0.25">
      <c r="A26" s="117" t="s">
        <v>46</v>
      </c>
      <c r="B26" s="124">
        <v>6373529.2874806002</v>
      </c>
      <c r="C26" s="124">
        <v>1231107.549876</v>
      </c>
      <c r="D26" s="124">
        <v>30441.906950000008</v>
      </c>
      <c r="E26" s="124">
        <v>34134.746039999998</v>
      </c>
      <c r="F26" s="124">
        <v>63386.804755600002</v>
      </c>
      <c r="G26" s="124">
        <v>101316.73304939999</v>
      </c>
      <c r="H26" s="124">
        <v>254038.36738079996</v>
      </c>
      <c r="I26" s="124">
        <v>8087955.3955324013</v>
      </c>
      <c r="J26" s="124">
        <v>44651614.945717402</v>
      </c>
      <c r="K26" s="124">
        <v>5769989.3305876013</v>
      </c>
      <c r="L26" s="124">
        <v>198599.06923239995</v>
      </c>
      <c r="M26" s="124">
        <v>247051.1226376</v>
      </c>
      <c r="N26" s="124">
        <v>442422.23814800003</v>
      </c>
      <c r="O26" s="124">
        <v>924402.98939659994</v>
      </c>
      <c r="P26" s="124">
        <v>5581084.8868338</v>
      </c>
      <c r="Q26" s="124">
        <v>57815164.582553379</v>
      </c>
    </row>
    <row r="27" spans="1:17" ht="15" customHeight="1" thickBot="1" x14ac:dyDescent="0.25">
      <c r="A27" s="158"/>
      <c r="B27" s="159"/>
      <c r="C27" s="160"/>
      <c r="D27" s="160"/>
      <c r="E27" s="160"/>
      <c r="F27" s="160"/>
      <c r="G27" s="160"/>
      <c r="H27" s="160"/>
      <c r="I27" s="160"/>
      <c r="J27" s="160"/>
      <c r="K27" s="160"/>
      <c r="L27" s="159"/>
      <c r="M27" s="159"/>
      <c r="N27" s="159"/>
      <c r="O27" s="159"/>
      <c r="P27" s="159"/>
      <c r="Q27" s="159"/>
    </row>
    <row r="28" spans="1:17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3BA44-6466-4E0A-963B-7D39007D7A74}">
  <sheetPr>
    <pageSetUpPr fitToPage="1"/>
  </sheetPr>
  <dimension ref="A1:Q28"/>
  <sheetViews>
    <sheetView zoomScaleNormal="100" workbookViewId="0">
      <selection sqref="A1:Q28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38"/>
      <c r="L5" s="148"/>
      <c r="M5" s="148"/>
      <c r="N5" s="38"/>
      <c r="O5" s="38"/>
      <c r="P5" s="148"/>
      <c r="Q5" s="38"/>
    </row>
    <row r="6" spans="1:17" s="149" customFormat="1" ht="15" customHeight="1" x14ac:dyDescent="0.25">
      <c r="A6" s="136"/>
      <c r="B6" s="406" t="s">
        <v>151</v>
      </c>
      <c r="C6" s="406"/>
      <c r="D6" s="406"/>
      <c r="E6" s="406"/>
      <c r="F6" s="406"/>
      <c r="G6" s="406"/>
      <c r="H6" s="406"/>
      <c r="I6" s="406"/>
      <c r="J6" s="406" t="s">
        <v>152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2676937.2822000007</v>
      </c>
      <c r="C8" s="121">
        <v>138895.00999000005</v>
      </c>
      <c r="D8" s="121">
        <v>2266.49613</v>
      </c>
      <c r="E8" s="121">
        <v>1385.7725699999999</v>
      </c>
      <c r="F8" s="121">
        <v>8037.0219299999981</v>
      </c>
      <c r="G8" s="121">
        <v>6966.2276000000011</v>
      </c>
      <c r="H8" s="121">
        <v>2076.5167499999998</v>
      </c>
      <c r="I8" s="121">
        <v>2836564.3271700004</v>
      </c>
      <c r="J8" s="121">
        <v>275550.57952999999</v>
      </c>
      <c r="K8" s="121">
        <v>3561.6067400000002</v>
      </c>
      <c r="L8" s="121">
        <v>809.95505999999978</v>
      </c>
      <c r="M8" s="121">
        <v>713.19707999999991</v>
      </c>
      <c r="N8" s="121">
        <v>1351.1115500000001</v>
      </c>
      <c r="O8" s="121">
        <v>294.46007000000003</v>
      </c>
      <c r="P8" s="121">
        <v>0</v>
      </c>
      <c r="Q8" s="121">
        <v>282280.91002999997</v>
      </c>
    </row>
    <row r="9" spans="1:17" ht="15" customHeight="1" x14ac:dyDescent="0.2">
      <c r="A9" s="142" t="s">
        <v>236</v>
      </c>
      <c r="B9" s="121">
        <v>162361.94065000003</v>
      </c>
      <c r="C9" s="121">
        <v>3483.6764600000001</v>
      </c>
      <c r="D9" s="121">
        <v>0</v>
      </c>
      <c r="E9" s="121">
        <v>0</v>
      </c>
      <c r="F9" s="121">
        <v>465.10668000000004</v>
      </c>
      <c r="G9" s="121">
        <v>281.75018</v>
      </c>
      <c r="H9" s="121">
        <v>0</v>
      </c>
      <c r="I9" s="121">
        <v>166592.47397000002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</row>
    <row r="10" spans="1:17" ht="15" customHeight="1" x14ac:dyDescent="0.2">
      <c r="A10" s="142" t="s">
        <v>237</v>
      </c>
      <c r="B10" s="121">
        <v>355.63396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56.86</v>
      </c>
      <c r="I10" s="121">
        <v>412.49396000000002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13.72</v>
      </c>
      <c r="Q10" s="121">
        <v>13.72</v>
      </c>
    </row>
    <row r="11" spans="1:17" ht="15" customHeight="1" x14ac:dyDescent="0.2">
      <c r="A11" s="142" t="s">
        <v>238</v>
      </c>
      <c r="B11" s="121">
        <v>54129.59539000001</v>
      </c>
      <c r="C11" s="121">
        <v>5673.7571199999993</v>
      </c>
      <c r="D11" s="121">
        <v>0</v>
      </c>
      <c r="E11" s="121">
        <v>0</v>
      </c>
      <c r="F11" s="121">
        <v>782.06910999999991</v>
      </c>
      <c r="G11" s="121">
        <v>2275.2108899999998</v>
      </c>
      <c r="H11" s="121">
        <v>442.27629999999999</v>
      </c>
      <c r="I11" s="121">
        <v>63302.908810000008</v>
      </c>
      <c r="J11" s="121">
        <v>28916.763449999999</v>
      </c>
      <c r="K11" s="121">
        <v>1553.0485000000001</v>
      </c>
      <c r="L11" s="121">
        <v>0</v>
      </c>
      <c r="M11" s="121">
        <v>0</v>
      </c>
      <c r="N11" s="121">
        <v>346.68885999999998</v>
      </c>
      <c r="O11" s="121">
        <v>265.30920000000003</v>
      </c>
      <c r="P11" s="121">
        <v>20.891200000000001</v>
      </c>
      <c r="Q11" s="121">
        <v>31102.701209999996</v>
      </c>
    </row>
    <row r="12" spans="1:17" ht="15" customHeight="1" x14ac:dyDescent="0.2">
      <c r="A12" s="142" t="s">
        <v>239</v>
      </c>
      <c r="B12" s="121">
        <v>4302742.7549900003</v>
      </c>
      <c r="C12" s="121">
        <v>581429.13827000035</v>
      </c>
      <c r="D12" s="121">
        <v>7629.2711731999989</v>
      </c>
      <c r="E12" s="121">
        <v>9796.8920677999977</v>
      </c>
      <c r="F12" s="121">
        <v>33808.655350000001</v>
      </c>
      <c r="G12" s="121">
        <v>182985.54183520001</v>
      </c>
      <c r="H12" s="121">
        <v>31273.091003200007</v>
      </c>
      <c r="I12" s="121">
        <v>5149665.3446893999</v>
      </c>
      <c r="J12" s="121">
        <v>375156.70621000003</v>
      </c>
      <c r="K12" s="121">
        <v>25429.451330000007</v>
      </c>
      <c r="L12" s="121">
        <v>692.84160000000008</v>
      </c>
      <c r="M12" s="121">
        <v>828.83677999999998</v>
      </c>
      <c r="N12" s="121">
        <v>2705.0608899999997</v>
      </c>
      <c r="O12" s="121">
        <v>3329.7098999999998</v>
      </c>
      <c r="P12" s="121">
        <v>12558.96463</v>
      </c>
      <c r="Q12" s="121">
        <v>420701.57134000008</v>
      </c>
    </row>
    <row r="13" spans="1:17" ht="15" customHeight="1" x14ac:dyDescent="0.2">
      <c r="A13" s="142" t="s">
        <v>240</v>
      </c>
      <c r="B13" s="121">
        <v>2129186.0228300006</v>
      </c>
      <c r="C13" s="121">
        <v>35948.58671000001</v>
      </c>
      <c r="D13" s="121">
        <v>19.275749999999999</v>
      </c>
      <c r="E13" s="121">
        <v>0</v>
      </c>
      <c r="F13" s="121">
        <v>24.557380000000002</v>
      </c>
      <c r="G13" s="121">
        <v>390.19860999999997</v>
      </c>
      <c r="H13" s="121">
        <v>887413.44757000031</v>
      </c>
      <c r="I13" s="121">
        <v>3052982.0888500009</v>
      </c>
      <c r="J13" s="121">
        <v>79516.202919999996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14036.87196</v>
      </c>
      <c r="Q13" s="121">
        <v>93553.07488</v>
      </c>
    </row>
    <row r="14" spans="1:17" ht="15" customHeight="1" x14ac:dyDescent="0.2">
      <c r="A14" s="142" t="s">
        <v>182</v>
      </c>
      <c r="B14" s="121">
        <v>4751141.2392925983</v>
      </c>
      <c r="C14" s="121">
        <v>689811.64460300002</v>
      </c>
      <c r="D14" s="121">
        <v>11197.823112000002</v>
      </c>
      <c r="E14" s="121">
        <v>16638.522509999999</v>
      </c>
      <c r="F14" s="121">
        <v>37590.148761599994</v>
      </c>
      <c r="G14" s="121">
        <v>115000.67483000005</v>
      </c>
      <c r="H14" s="121">
        <v>253414.60799979995</v>
      </c>
      <c r="I14" s="121">
        <v>5874794.6611089977</v>
      </c>
      <c r="J14" s="121">
        <v>641561.95948460046</v>
      </c>
      <c r="K14" s="121">
        <v>97301.640624200038</v>
      </c>
      <c r="L14" s="121">
        <v>1874.6760199999999</v>
      </c>
      <c r="M14" s="121">
        <v>6043.1433300000008</v>
      </c>
      <c r="N14" s="121">
        <v>9052.0960899999991</v>
      </c>
      <c r="O14" s="121">
        <v>8646.7576399999998</v>
      </c>
      <c r="P14" s="121">
        <v>53343.618372800011</v>
      </c>
      <c r="Q14" s="121">
        <v>817823.8915616005</v>
      </c>
    </row>
    <row r="15" spans="1:17" ht="15" customHeight="1" x14ac:dyDescent="0.2">
      <c r="A15" s="142" t="s">
        <v>241</v>
      </c>
      <c r="B15" s="121">
        <v>4246292.1330991993</v>
      </c>
      <c r="C15" s="121">
        <v>356933.09820360004</v>
      </c>
      <c r="D15" s="121">
        <v>24383.571610000014</v>
      </c>
      <c r="E15" s="121">
        <v>25910.363129999998</v>
      </c>
      <c r="F15" s="121">
        <v>51393.516589999999</v>
      </c>
      <c r="G15" s="121">
        <v>65121.305540000016</v>
      </c>
      <c r="H15" s="121">
        <v>430135.59099780011</v>
      </c>
      <c r="I15" s="121">
        <v>5200169.5791706005</v>
      </c>
      <c r="J15" s="121">
        <v>807604.51747000054</v>
      </c>
      <c r="K15" s="121">
        <v>62303.944329999991</v>
      </c>
      <c r="L15" s="121">
        <v>6144.5866599999999</v>
      </c>
      <c r="M15" s="121">
        <v>3391.781379999999</v>
      </c>
      <c r="N15" s="121">
        <v>15407.504580000004</v>
      </c>
      <c r="O15" s="121">
        <v>8827.8852799999986</v>
      </c>
      <c r="P15" s="121">
        <v>20410.462792000002</v>
      </c>
      <c r="Q15" s="121">
        <v>924090.68249200052</v>
      </c>
    </row>
    <row r="16" spans="1:17" ht="15" customHeight="1" x14ac:dyDescent="0.2">
      <c r="A16" s="142" t="s">
        <v>242</v>
      </c>
      <c r="B16" s="121">
        <v>475149.45352799993</v>
      </c>
      <c r="C16" s="121">
        <v>118621.21557000001</v>
      </c>
      <c r="D16" s="121">
        <v>2434.2898900000005</v>
      </c>
      <c r="E16" s="121">
        <v>2697.5684499999998</v>
      </c>
      <c r="F16" s="121">
        <v>12429.737930000001</v>
      </c>
      <c r="G16" s="121">
        <v>55521.654320000009</v>
      </c>
      <c r="H16" s="121">
        <v>1394.3340499999999</v>
      </c>
      <c r="I16" s="121">
        <v>668248.25373799982</v>
      </c>
      <c r="J16" s="121">
        <v>65850.399210000003</v>
      </c>
      <c r="K16" s="121">
        <v>10654.249099999997</v>
      </c>
      <c r="L16" s="121">
        <v>677.21168000000011</v>
      </c>
      <c r="M16" s="121">
        <v>301.15135000000004</v>
      </c>
      <c r="N16" s="121">
        <v>2251.1981299999998</v>
      </c>
      <c r="O16" s="121">
        <v>1415.7481299999999</v>
      </c>
      <c r="P16" s="121">
        <v>23.348869999999998</v>
      </c>
      <c r="Q16" s="121">
        <v>81173.306469999996</v>
      </c>
    </row>
    <row r="17" spans="1:17" ht="15" customHeight="1" x14ac:dyDescent="0.2">
      <c r="A17" s="142" t="s">
        <v>243</v>
      </c>
      <c r="B17" s="121">
        <v>1641430.3411541986</v>
      </c>
      <c r="C17" s="121">
        <v>272448.50903339998</v>
      </c>
      <c r="D17" s="121">
        <v>5580.9212899999993</v>
      </c>
      <c r="E17" s="121">
        <v>9775.1852299999973</v>
      </c>
      <c r="F17" s="121">
        <v>15288.4482766</v>
      </c>
      <c r="G17" s="121">
        <v>22081.552978600012</v>
      </c>
      <c r="H17" s="121">
        <v>10966.028239999998</v>
      </c>
      <c r="I17" s="121">
        <v>1977570.9862027986</v>
      </c>
      <c r="J17" s="121">
        <v>237980.48753000004</v>
      </c>
      <c r="K17" s="121">
        <v>32853.784670000008</v>
      </c>
      <c r="L17" s="121">
        <v>1901.6227199999998</v>
      </c>
      <c r="M17" s="121">
        <v>2349.4934699999999</v>
      </c>
      <c r="N17" s="121">
        <v>3293.19499</v>
      </c>
      <c r="O17" s="121">
        <v>2346.6992599999999</v>
      </c>
      <c r="P17" s="121">
        <v>2796.3571199999997</v>
      </c>
      <c r="Q17" s="121">
        <v>283521.63976000005</v>
      </c>
    </row>
    <row r="18" spans="1:17" ht="15" customHeight="1" x14ac:dyDescent="0.2">
      <c r="A18" s="142" t="s">
        <v>244</v>
      </c>
      <c r="B18" s="121">
        <v>68285.770710000026</v>
      </c>
      <c r="C18" s="121">
        <v>576.80224999999996</v>
      </c>
      <c r="D18" s="121">
        <v>1113.9626248000002</v>
      </c>
      <c r="E18" s="121">
        <v>4.6187200000000006</v>
      </c>
      <c r="F18" s="121">
        <v>322.06054000000006</v>
      </c>
      <c r="G18" s="121">
        <v>0</v>
      </c>
      <c r="H18" s="121">
        <v>157859.17512859998</v>
      </c>
      <c r="I18" s="121">
        <v>228162.38997339999</v>
      </c>
      <c r="J18" s="121">
        <v>2823.577330000001</v>
      </c>
      <c r="K18" s="121">
        <v>10.833369999999999</v>
      </c>
      <c r="L18" s="121">
        <v>119.64663999999999</v>
      </c>
      <c r="M18" s="121">
        <v>0</v>
      </c>
      <c r="N18" s="121">
        <v>0</v>
      </c>
      <c r="O18" s="121">
        <v>0</v>
      </c>
      <c r="P18" s="121">
        <v>4838.1643099999992</v>
      </c>
      <c r="Q18" s="121">
        <v>7792.2216499999995</v>
      </c>
    </row>
    <row r="19" spans="1:17" ht="15" customHeight="1" x14ac:dyDescent="0.2">
      <c r="A19" s="142" t="s">
        <v>245</v>
      </c>
      <c r="B19" s="121">
        <v>6926478.5703647994</v>
      </c>
      <c r="C19" s="121">
        <v>1414989.3875681995</v>
      </c>
      <c r="D19" s="121">
        <v>23386.107053400003</v>
      </c>
      <c r="E19" s="121">
        <v>38442.418207600007</v>
      </c>
      <c r="F19" s="121">
        <v>108911.22088540001</v>
      </c>
      <c r="G19" s="121">
        <v>201173.34673220004</v>
      </c>
      <c r="H19" s="121">
        <v>232841.58736860004</v>
      </c>
      <c r="I19" s="121">
        <v>8946222.6381801981</v>
      </c>
      <c r="J19" s="121">
        <v>1148416.7128464004</v>
      </c>
      <c r="K19" s="121">
        <v>187731.48409879999</v>
      </c>
      <c r="L19" s="121">
        <v>8342.6834699999999</v>
      </c>
      <c r="M19" s="121">
        <v>5918.7141000000011</v>
      </c>
      <c r="N19" s="121">
        <v>23188.690130599996</v>
      </c>
      <c r="O19" s="121">
        <v>34888.968820000002</v>
      </c>
      <c r="P19" s="121">
        <v>7108.7348000000002</v>
      </c>
      <c r="Q19" s="121">
        <v>1415595.9882658005</v>
      </c>
    </row>
    <row r="20" spans="1:17" ht="15" customHeight="1" x14ac:dyDescent="0.2">
      <c r="A20" s="142" t="s">
        <v>246</v>
      </c>
      <c r="B20" s="121">
        <v>388435.99965000019</v>
      </c>
      <c r="C20" s="121">
        <v>757.68783000000008</v>
      </c>
      <c r="D20" s="121">
        <v>1121.04692</v>
      </c>
      <c r="E20" s="121">
        <v>74.776020000000003</v>
      </c>
      <c r="F20" s="121">
        <v>743.27532999999983</v>
      </c>
      <c r="G20" s="121">
        <v>0</v>
      </c>
      <c r="H20" s="121">
        <v>309.69259999999997</v>
      </c>
      <c r="I20" s="121">
        <v>391442.47835000016</v>
      </c>
      <c r="J20" s="121">
        <v>113820.0546</v>
      </c>
      <c r="K20" s="121">
        <v>196.43069999999997</v>
      </c>
      <c r="L20" s="121">
        <v>199.81802000000002</v>
      </c>
      <c r="M20" s="121">
        <v>0</v>
      </c>
      <c r="N20" s="121">
        <v>198.27905999999999</v>
      </c>
      <c r="O20" s="121">
        <v>0</v>
      </c>
      <c r="P20" s="121">
        <v>31.58</v>
      </c>
      <c r="Q20" s="121">
        <v>114446.16238000001</v>
      </c>
    </row>
    <row r="21" spans="1:17" ht="15" customHeight="1" x14ac:dyDescent="0.2">
      <c r="A21" s="142" t="s">
        <v>247</v>
      </c>
      <c r="B21" s="121">
        <v>50235.605449999974</v>
      </c>
      <c r="C21" s="121">
        <v>3315.0824999999995</v>
      </c>
      <c r="D21" s="121">
        <v>89.997099999999989</v>
      </c>
      <c r="E21" s="121">
        <v>45.54401</v>
      </c>
      <c r="F21" s="121">
        <v>0</v>
      </c>
      <c r="G21" s="121">
        <v>0</v>
      </c>
      <c r="H21" s="121">
        <v>15197.04356</v>
      </c>
      <c r="I21" s="121">
        <v>68883.272619999974</v>
      </c>
      <c r="J21" s="121">
        <v>3531.4919000000004</v>
      </c>
      <c r="K21" s="121">
        <v>2015.22504</v>
      </c>
      <c r="L21" s="121">
        <v>0</v>
      </c>
      <c r="M21" s="121">
        <v>18.38937</v>
      </c>
      <c r="N21" s="121">
        <v>0</v>
      </c>
      <c r="O21" s="121">
        <v>0</v>
      </c>
      <c r="P21" s="121">
        <v>13.72</v>
      </c>
      <c r="Q21" s="121">
        <v>5578.8263100000004</v>
      </c>
    </row>
    <row r="22" spans="1:17" ht="15" customHeight="1" x14ac:dyDescent="0.2">
      <c r="A22" s="142" t="s">
        <v>248</v>
      </c>
      <c r="B22" s="121">
        <v>792693.25117780012</v>
      </c>
      <c r="C22" s="121">
        <v>118496.20342679997</v>
      </c>
      <c r="D22" s="121">
        <v>6310.3459305999986</v>
      </c>
      <c r="E22" s="121">
        <v>2115.4818200000004</v>
      </c>
      <c r="F22" s="121">
        <v>7968.0942900000027</v>
      </c>
      <c r="G22" s="121">
        <v>4228.9993800000011</v>
      </c>
      <c r="H22" s="121">
        <v>68983.295855799981</v>
      </c>
      <c r="I22" s="121">
        <v>1000795.671881</v>
      </c>
      <c r="J22" s="121">
        <v>183747.84747679997</v>
      </c>
      <c r="K22" s="121">
        <v>10354.749210000002</v>
      </c>
      <c r="L22" s="121">
        <v>2675.0158499999998</v>
      </c>
      <c r="M22" s="121">
        <v>191.39562999999998</v>
      </c>
      <c r="N22" s="121">
        <v>1636.1727999999998</v>
      </c>
      <c r="O22" s="121">
        <v>458.77258000000006</v>
      </c>
      <c r="P22" s="121">
        <v>4140.7449143999993</v>
      </c>
      <c r="Q22" s="121">
        <v>203204.69846119999</v>
      </c>
    </row>
    <row r="23" spans="1:17" ht="15" customHeight="1" x14ac:dyDescent="0.2">
      <c r="A23" s="142" t="s">
        <v>249</v>
      </c>
      <c r="B23" s="121">
        <v>3306.7685100000003</v>
      </c>
      <c r="C23" s="121">
        <v>63.903820000000003</v>
      </c>
      <c r="D23" s="121">
        <v>6.17279</v>
      </c>
      <c r="E23" s="121">
        <v>14.718170000000001</v>
      </c>
      <c r="F23" s="121">
        <v>44.681719999999999</v>
      </c>
      <c r="G23" s="121">
        <v>0</v>
      </c>
      <c r="H23" s="121">
        <v>0</v>
      </c>
      <c r="I23" s="121">
        <v>3436.2450100000005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42" t="s">
        <v>250</v>
      </c>
      <c r="B24" s="121">
        <v>19.494510000000002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41</v>
      </c>
      <c r="I24" s="121">
        <v>60.494510000000005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42" t="s">
        <v>251</v>
      </c>
      <c r="B25" s="121">
        <v>269.72330999999997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201.66791999999998</v>
      </c>
      <c r="I25" s="121">
        <v>471.39122999999995</v>
      </c>
      <c r="J25" s="121">
        <v>100.57158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100.57158</v>
      </c>
    </row>
    <row r="26" spans="1:17" s="38" customFormat="1" ht="15" customHeight="1" x14ac:dyDescent="0.25">
      <c r="A26" s="117" t="s">
        <v>46</v>
      </c>
      <c r="B26" s="124">
        <v>28669451.580776595</v>
      </c>
      <c r="C26" s="124">
        <v>3741443.7033550008</v>
      </c>
      <c r="D26" s="124">
        <v>85539.281373999998</v>
      </c>
      <c r="E26" s="124">
        <v>106901.86090539998</v>
      </c>
      <c r="F26" s="124">
        <v>277808.59477359994</v>
      </c>
      <c r="G26" s="124">
        <v>656026.46289600024</v>
      </c>
      <c r="H26" s="124">
        <v>2092606.2153437997</v>
      </c>
      <c r="I26" s="124">
        <v>35629777.699424401</v>
      </c>
      <c r="J26" s="124">
        <v>3964577.8715378013</v>
      </c>
      <c r="K26" s="124">
        <v>433966.447713</v>
      </c>
      <c r="L26" s="124">
        <v>23438.057720000001</v>
      </c>
      <c r="M26" s="124">
        <v>19756.102490000001</v>
      </c>
      <c r="N26" s="124">
        <v>59429.997080600006</v>
      </c>
      <c r="O26" s="124">
        <v>60474.310879999997</v>
      </c>
      <c r="P26" s="124">
        <v>119337.17896920002</v>
      </c>
      <c r="Q26" s="124">
        <v>4680979.9663906023</v>
      </c>
    </row>
    <row r="27" spans="1:17" ht="15" customHeight="1" thickBot="1" x14ac:dyDescent="0.25">
      <c r="A27" s="161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</row>
    <row r="28" spans="1:17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2" orientation="landscape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FD643-8EC8-4455-A4E5-8E812333C0C6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153</v>
      </c>
      <c r="C6" s="406"/>
      <c r="D6" s="406"/>
      <c r="E6" s="406"/>
      <c r="F6" s="406"/>
      <c r="G6" s="406"/>
      <c r="H6" s="406"/>
      <c r="I6" s="406"/>
      <c r="J6" s="406" t="s">
        <v>154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207354.12080000003</v>
      </c>
      <c r="C8" s="121">
        <v>7799.4694899999977</v>
      </c>
      <c r="D8" s="121">
        <v>677.54196999999999</v>
      </c>
      <c r="E8" s="121">
        <v>480.34637000000009</v>
      </c>
      <c r="F8" s="121">
        <v>1489.2877300000002</v>
      </c>
      <c r="G8" s="121">
        <v>916.43691999999987</v>
      </c>
      <c r="H8" s="121">
        <v>0</v>
      </c>
      <c r="I8" s="121">
        <v>218717.20328000005</v>
      </c>
      <c r="J8" s="121">
        <v>343894.98943000007</v>
      </c>
      <c r="K8" s="121">
        <v>76468.539909999992</v>
      </c>
      <c r="L8" s="121">
        <v>1096.2736400000003</v>
      </c>
      <c r="M8" s="121">
        <v>2209.5056799999998</v>
      </c>
      <c r="N8" s="121">
        <v>3920.73848</v>
      </c>
      <c r="O8" s="121">
        <v>5782.8416099999995</v>
      </c>
      <c r="P8" s="121">
        <v>180.65261999999998</v>
      </c>
      <c r="Q8" s="121">
        <v>433553.54137000011</v>
      </c>
    </row>
    <row r="9" spans="1:17" ht="15" customHeight="1" x14ac:dyDescent="0.2">
      <c r="A9" s="142" t="s">
        <v>236</v>
      </c>
      <c r="B9" s="121">
        <v>80.561520000000002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80.561520000000002</v>
      </c>
      <c r="J9" s="121">
        <v>1157.8813400000001</v>
      </c>
      <c r="K9" s="121">
        <v>351.34969999999998</v>
      </c>
      <c r="L9" s="121">
        <v>0</v>
      </c>
      <c r="M9" s="121">
        <v>0</v>
      </c>
      <c r="N9" s="121">
        <v>0</v>
      </c>
      <c r="O9" s="121">
        <v>0</v>
      </c>
      <c r="P9" s="121">
        <v>0.35322000000000003</v>
      </c>
      <c r="Q9" s="121">
        <v>1509.5842600000001</v>
      </c>
    </row>
    <row r="10" spans="1:17" ht="15" customHeight="1" x14ac:dyDescent="0.2">
      <c r="A10" s="142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72.03</v>
      </c>
      <c r="I10" s="121">
        <v>72.03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42" t="s">
        <v>238</v>
      </c>
      <c r="B11" s="121">
        <v>127060.46708999999</v>
      </c>
      <c r="C11" s="121">
        <v>3602.5418700000009</v>
      </c>
      <c r="D11" s="121">
        <v>107.05004000000001</v>
      </c>
      <c r="E11" s="121">
        <v>200.13788</v>
      </c>
      <c r="F11" s="121">
        <v>0</v>
      </c>
      <c r="G11" s="121">
        <v>1250.3388200000002</v>
      </c>
      <c r="H11" s="121">
        <v>1709.67256</v>
      </c>
      <c r="I11" s="121">
        <v>133930.20825999998</v>
      </c>
      <c r="J11" s="121">
        <v>16456.344699999998</v>
      </c>
      <c r="K11" s="121">
        <v>8251.72667</v>
      </c>
      <c r="L11" s="121">
        <v>11.305709999999999</v>
      </c>
      <c r="M11" s="121">
        <v>0</v>
      </c>
      <c r="N11" s="121">
        <v>0</v>
      </c>
      <c r="O11" s="121">
        <v>355.17167000000001</v>
      </c>
      <c r="P11" s="121">
        <v>118.78261000000001</v>
      </c>
      <c r="Q11" s="121">
        <v>25193.331359999996</v>
      </c>
    </row>
    <row r="12" spans="1:17" ht="15" customHeight="1" x14ac:dyDescent="0.2">
      <c r="A12" s="142" t="s">
        <v>239</v>
      </c>
      <c r="B12" s="121">
        <v>285106.67314000003</v>
      </c>
      <c r="C12" s="121">
        <v>14269.088309999997</v>
      </c>
      <c r="D12" s="121">
        <v>384.55599999999998</v>
      </c>
      <c r="E12" s="121">
        <v>628.05012999999997</v>
      </c>
      <c r="F12" s="121">
        <v>871.05389000000014</v>
      </c>
      <c r="G12" s="121">
        <v>14327.836680000002</v>
      </c>
      <c r="H12" s="121">
        <v>188.18471</v>
      </c>
      <c r="I12" s="121">
        <v>315775.44286000001</v>
      </c>
      <c r="J12" s="121">
        <v>428046.08934000006</v>
      </c>
      <c r="K12" s="121">
        <v>114210.92563000007</v>
      </c>
      <c r="L12" s="121">
        <v>1668.0937900000001</v>
      </c>
      <c r="M12" s="121">
        <v>2270.2277800000006</v>
      </c>
      <c r="N12" s="121">
        <v>3628.9553599999995</v>
      </c>
      <c r="O12" s="121">
        <v>3699.5092500000001</v>
      </c>
      <c r="P12" s="121">
        <v>4716.8857300000018</v>
      </c>
      <c r="Q12" s="121">
        <v>558240.68688000005</v>
      </c>
    </row>
    <row r="13" spans="1:17" ht="15" customHeight="1" x14ac:dyDescent="0.2">
      <c r="A13" s="142" t="s">
        <v>240</v>
      </c>
      <c r="B13" s="121">
        <v>37838.329920000004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196.30152999999999</v>
      </c>
      <c r="I13" s="121">
        <v>38034.631450000001</v>
      </c>
      <c r="J13" s="121">
        <v>1382.4167400000001</v>
      </c>
      <c r="K13" s="121">
        <v>324.00297999999998</v>
      </c>
      <c r="L13" s="121">
        <v>0</v>
      </c>
      <c r="M13" s="121">
        <v>0</v>
      </c>
      <c r="N13" s="121">
        <v>0</v>
      </c>
      <c r="O13" s="121">
        <v>0</v>
      </c>
      <c r="P13" s="121">
        <v>2.4359999999999999</v>
      </c>
      <c r="Q13" s="121">
        <v>1708.85572</v>
      </c>
    </row>
    <row r="14" spans="1:17" ht="15" customHeight="1" x14ac:dyDescent="0.2">
      <c r="A14" s="142" t="s">
        <v>182</v>
      </c>
      <c r="B14" s="121">
        <v>677636.18332099996</v>
      </c>
      <c r="C14" s="121">
        <v>83588.500915399971</v>
      </c>
      <c r="D14" s="121">
        <v>2067.6488299999996</v>
      </c>
      <c r="E14" s="121">
        <v>7131.879240000002</v>
      </c>
      <c r="F14" s="121">
        <v>5946.6885600000014</v>
      </c>
      <c r="G14" s="121">
        <v>5265.1289999999999</v>
      </c>
      <c r="H14" s="121">
        <v>94508.344270000016</v>
      </c>
      <c r="I14" s="121">
        <v>876144.37413639994</v>
      </c>
      <c r="J14" s="121">
        <v>1331329.3242832001</v>
      </c>
      <c r="K14" s="121">
        <v>423839.33207900013</v>
      </c>
      <c r="L14" s="121">
        <v>5577.1046984000004</v>
      </c>
      <c r="M14" s="121">
        <v>21530.581460000001</v>
      </c>
      <c r="N14" s="121">
        <v>19881.530600000006</v>
      </c>
      <c r="O14" s="121">
        <v>66701.591049999988</v>
      </c>
      <c r="P14" s="121">
        <v>276669.14562659996</v>
      </c>
      <c r="Q14" s="121">
        <v>2145528.6097972002</v>
      </c>
    </row>
    <row r="15" spans="1:17" ht="15" customHeight="1" x14ac:dyDescent="0.2">
      <c r="A15" s="142" t="s">
        <v>241</v>
      </c>
      <c r="B15" s="121">
        <v>784164.0771528004</v>
      </c>
      <c r="C15" s="121">
        <v>43991.514586200006</v>
      </c>
      <c r="D15" s="121">
        <v>5586.3285000000014</v>
      </c>
      <c r="E15" s="121">
        <v>3012.4045100000008</v>
      </c>
      <c r="F15" s="121">
        <v>5686.9216920000017</v>
      </c>
      <c r="G15" s="121">
        <v>4131.3501200000001</v>
      </c>
      <c r="H15" s="121">
        <v>33874.356090000001</v>
      </c>
      <c r="I15" s="121">
        <v>880446.95265100035</v>
      </c>
      <c r="J15" s="121">
        <v>899373.62602999981</v>
      </c>
      <c r="K15" s="121">
        <v>106617.4365106</v>
      </c>
      <c r="L15" s="121">
        <v>5220.1822799999991</v>
      </c>
      <c r="M15" s="121">
        <v>6117.0619900000002</v>
      </c>
      <c r="N15" s="121">
        <v>9582.6769411999994</v>
      </c>
      <c r="O15" s="121">
        <v>13904.550550000004</v>
      </c>
      <c r="P15" s="121">
        <v>58770.626121199995</v>
      </c>
      <c r="Q15" s="121">
        <v>1099586.1604229999</v>
      </c>
    </row>
    <row r="16" spans="1:17" ht="15" customHeight="1" x14ac:dyDescent="0.2">
      <c r="A16" s="142" t="s">
        <v>242</v>
      </c>
      <c r="B16" s="121">
        <v>70769.229480000024</v>
      </c>
      <c r="C16" s="121">
        <v>7337.1513800000002</v>
      </c>
      <c r="D16" s="121">
        <v>507.15244999999999</v>
      </c>
      <c r="E16" s="121">
        <v>669.82107999999994</v>
      </c>
      <c r="F16" s="121">
        <v>0</v>
      </c>
      <c r="G16" s="121">
        <v>270.82644999999997</v>
      </c>
      <c r="H16" s="121">
        <v>192.89152000000001</v>
      </c>
      <c r="I16" s="121">
        <v>79747.072360000006</v>
      </c>
      <c r="J16" s="121">
        <v>69970.532710000043</v>
      </c>
      <c r="K16" s="121">
        <v>15196.063519999996</v>
      </c>
      <c r="L16" s="121">
        <v>539.48365000000001</v>
      </c>
      <c r="M16" s="121">
        <v>489.59338000000002</v>
      </c>
      <c r="N16" s="121">
        <v>683.76683000000003</v>
      </c>
      <c r="O16" s="121">
        <v>670.26556000000005</v>
      </c>
      <c r="P16" s="121">
        <v>656.38078000000007</v>
      </c>
      <c r="Q16" s="121">
        <v>88206.086430000039</v>
      </c>
    </row>
    <row r="17" spans="1:17" ht="15" customHeight="1" x14ac:dyDescent="0.2">
      <c r="A17" s="142" t="s">
        <v>243</v>
      </c>
      <c r="B17" s="121">
        <v>347702.26764999994</v>
      </c>
      <c r="C17" s="121">
        <v>36417.4286058</v>
      </c>
      <c r="D17" s="121">
        <v>1788.5307399999999</v>
      </c>
      <c r="E17" s="121">
        <v>2020.6224200000004</v>
      </c>
      <c r="F17" s="121">
        <v>2045.9444500000002</v>
      </c>
      <c r="G17" s="121">
        <v>2015.0150400000005</v>
      </c>
      <c r="H17" s="121">
        <v>1862.1533200000003</v>
      </c>
      <c r="I17" s="121">
        <v>393851.96222580003</v>
      </c>
      <c r="J17" s="121">
        <v>258976.42295000001</v>
      </c>
      <c r="K17" s="121">
        <v>55876.673750000009</v>
      </c>
      <c r="L17" s="121">
        <v>1348.1994399999999</v>
      </c>
      <c r="M17" s="121">
        <v>1828.5893900000001</v>
      </c>
      <c r="N17" s="121">
        <v>2735.9347900000002</v>
      </c>
      <c r="O17" s="121">
        <v>6504.5089499999995</v>
      </c>
      <c r="P17" s="121">
        <v>1364.8401799999997</v>
      </c>
      <c r="Q17" s="121">
        <v>328635.16944999999</v>
      </c>
    </row>
    <row r="18" spans="1:17" ht="15" customHeight="1" x14ac:dyDescent="0.2">
      <c r="A18" s="142" t="s">
        <v>244</v>
      </c>
      <c r="B18" s="121">
        <v>1496.3216099999997</v>
      </c>
      <c r="C18" s="121">
        <v>441.33628000000004</v>
      </c>
      <c r="D18" s="121">
        <v>22.87565</v>
      </c>
      <c r="E18" s="121">
        <v>0</v>
      </c>
      <c r="F18" s="121">
        <v>0</v>
      </c>
      <c r="G18" s="121">
        <v>0</v>
      </c>
      <c r="H18" s="121">
        <v>2945.1829300000013</v>
      </c>
      <c r="I18" s="121">
        <v>4905.7164700000012</v>
      </c>
      <c r="J18" s="121">
        <v>5980.6684999999989</v>
      </c>
      <c r="K18" s="121">
        <v>233.14144000000005</v>
      </c>
      <c r="L18" s="121">
        <v>257.43699000000004</v>
      </c>
      <c r="M18" s="121">
        <v>4.8778999999999995</v>
      </c>
      <c r="N18" s="121">
        <v>220.29410999999999</v>
      </c>
      <c r="O18" s="121">
        <v>0</v>
      </c>
      <c r="P18" s="121">
        <v>8699.8249800000031</v>
      </c>
      <c r="Q18" s="121">
        <v>15396.243920000003</v>
      </c>
    </row>
    <row r="19" spans="1:17" ht="15" customHeight="1" x14ac:dyDescent="0.2">
      <c r="A19" s="142" t="s">
        <v>245</v>
      </c>
      <c r="B19" s="121">
        <v>890714.02010279975</v>
      </c>
      <c r="C19" s="121">
        <v>187064.86582000001</v>
      </c>
      <c r="D19" s="121">
        <v>3001.9711000000002</v>
      </c>
      <c r="E19" s="121">
        <v>3785.5668957999997</v>
      </c>
      <c r="F19" s="121">
        <v>7746.9227199999996</v>
      </c>
      <c r="G19" s="121">
        <v>12306.60066</v>
      </c>
      <c r="H19" s="121">
        <v>3423.7474700000002</v>
      </c>
      <c r="I19" s="121">
        <v>1108043.6947685997</v>
      </c>
      <c r="J19" s="121">
        <v>1533945.7506137998</v>
      </c>
      <c r="K19" s="121">
        <v>479951.44239779992</v>
      </c>
      <c r="L19" s="121">
        <v>6017.014009999999</v>
      </c>
      <c r="M19" s="121">
        <v>12564.38933</v>
      </c>
      <c r="N19" s="121">
        <v>21294.651990000002</v>
      </c>
      <c r="O19" s="121">
        <v>62311.23015879999</v>
      </c>
      <c r="P19" s="121">
        <v>12774.008479999999</v>
      </c>
      <c r="Q19" s="121">
        <v>2128858.4869803991</v>
      </c>
    </row>
    <row r="20" spans="1:17" ht="15" customHeight="1" x14ac:dyDescent="0.2">
      <c r="A20" s="142" t="s">
        <v>246</v>
      </c>
      <c r="B20" s="121">
        <v>152469.61242000005</v>
      </c>
      <c r="C20" s="121">
        <v>7.1307900000000011</v>
      </c>
      <c r="D20" s="121">
        <v>1467.4085199999997</v>
      </c>
      <c r="E20" s="121">
        <v>0</v>
      </c>
      <c r="F20" s="121">
        <v>383.99671000000001</v>
      </c>
      <c r="G20" s="121">
        <v>0</v>
      </c>
      <c r="H20" s="121">
        <v>70.912000000000006</v>
      </c>
      <c r="I20" s="121">
        <v>154399.06044000006</v>
      </c>
      <c r="J20" s="121">
        <v>166660.74040999997</v>
      </c>
      <c r="K20" s="121">
        <v>103.91982999999999</v>
      </c>
      <c r="L20" s="121">
        <v>2313.7679599999992</v>
      </c>
      <c r="M20" s="121">
        <v>10.902059999999999</v>
      </c>
      <c r="N20" s="121">
        <v>929.91948000000002</v>
      </c>
      <c r="O20" s="121">
        <v>101.95290999999999</v>
      </c>
      <c r="P20" s="121">
        <v>358.28588000000002</v>
      </c>
      <c r="Q20" s="121">
        <v>170479.48852999997</v>
      </c>
    </row>
    <row r="21" spans="1:17" ht="15" customHeight="1" x14ac:dyDescent="0.2">
      <c r="A21" s="142" t="s">
        <v>247</v>
      </c>
      <c r="B21" s="121">
        <v>3973.9908499999997</v>
      </c>
      <c r="C21" s="121">
        <v>393.47965000000005</v>
      </c>
      <c r="D21" s="121">
        <v>4.5747600000000004</v>
      </c>
      <c r="E21" s="121">
        <v>0</v>
      </c>
      <c r="F21" s="121">
        <v>0</v>
      </c>
      <c r="G21" s="121">
        <v>0</v>
      </c>
      <c r="H21" s="121">
        <v>33.385010000000001</v>
      </c>
      <c r="I21" s="121">
        <v>4405.4302699999998</v>
      </c>
      <c r="J21" s="121">
        <v>14686.917849999996</v>
      </c>
      <c r="K21" s="121">
        <v>1342.5676799999999</v>
      </c>
      <c r="L21" s="121">
        <v>22.841360000000002</v>
      </c>
      <c r="M21" s="121">
        <v>14.202829999999999</v>
      </c>
      <c r="N21" s="121">
        <v>0</v>
      </c>
      <c r="O21" s="121">
        <v>0</v>
      </c>
      <c r="P21" s="121">
        <v>61.252279999999999</v>
      </c>
      <c r="Q21" s="121">
        <v>16127.781999999997</v>
      </c>
    </row>
    <row r="22" spans="1:17" ht="15" customHeight="1" x14ac:dyDescent="0.2">
      <c r="A22" s="142" t="s">
        <v>248</v>
      </c>
      <c r="B22" s="121">
        <v>142532.09534880004</v>
      </c>
      <c r="C22" s="121">
        <v>9233.4412100000009</v>
      </c>
      <c r="D22" s="121">
        <v>683.19489000000021</v>
      </c>
      <c r="E22" s="121">
        <v>609.45528000000002</v>
      </c>
      <c r="F22" s="121">
        <v>227.65280000000001</v>
      </c>
      <c r="G22" s="121">
        <v>560.65517</v>
      </c>
      <c r="H22" s="121">
        <v>4899.5922111999989</v>
      </c>
      <c r="I22" s="121">
        <v>158746.08691000007</v>
      </c>
      <c r="J22" s="121">
        <v>152397.02806559997</v>
      </c>
      <c r="K22" s="121">
        <v>11930.097879999999</v>
      </c>
      <c r="L22" s="121">
        <v>1475.24737</v>
      </c>
      <c r="M22" s="121">
        <v>850.83865000000014</v>
      </c>
      <c r="N22" s="121">
        <v>1435.7261800000001</v>
      </c>
      <c r="O22" s="121">
        <v>2141.12689</v>
      </c>
      <c r="P22" s="121">
        <v>8983.0770242000017</v>
      </c>
      <c r="Q22" s="121">
        <v>179213.14205979995</v>
      </c>
    </row>
    <row r="23" spans="1:17" ht="15" customHeight="1" x14ac:dyDescent="0.2">
      <c r="A23" s="142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183.2174</v>
      </c>
      <c r="K23" s="121">
        <v>29.050989999999999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212.26839000000001</v>
      </c>
    </row>
    <row r="24" spans="1:17" ht="15" customHeight="1" x14ac:dyDescent="0.2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42" t="s">
        <v>251</v>
      </c>
      <c r="B25" s="121">
        <v>27.3064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27.3064</v>
      </c>
      <c r="J25" s="121">
        <v>0</v>
      </c>
      <c r="K25" s="121">
        <v>17.779820000000001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17.779820000000001</v>
      </c>
    </row>
    <row r="26" spans="1:17" s="38" customFormat="1" ht="15" customHeight="1" x14ac:dyDescent="0.25">
      <c r="A26" s="117" t="s">
        <v>46</v>
      </c>
      <c r="B26" s="124">
        <v>3728925.2568054008</v>
      </c>
      <c r="C26" s="124">
        <v>394145.94890740002</v>
      </c>
      <c r="D26" s="124">
        <v>16298.83345</v>
      </c>
      <c r="E26" s="124">
        <v>18538.283805800002</v>
      </c>
      <c r="F26" s="124">
        <v>24398.468552000002</v>
      </c>
      <c r="G26" s="124">
        <v>41044.188860000002</v>
      </c>
      <c r="H26" s="124">
        <v>143976.75362120007</v>
      </c>
      <c r="I26" s="124">
        <v>4367327.7340018004</v>
      </c>
      <c r="J26" s="124">
        <v>5224441.9503626013</v>
      </c>
      <c r="K26" s="124">
        <v>1294744.0507874002</v>
      </c>
      <c r="L26" s="124">
        <v>25546.950898399995</v>
      </c>
      <c r="M26" s="124">
        <v>47890.770449999996</v>
      </c>
      <c r="N26" s="124">
        <v>64314.194761200008</v>
      </c>
      <c r="O26" s="124">
        <v>162172.74859879998</v>
      </c>
      <c r="P26" s="124">
        <v>373356.55153199995</v>
      </c>
      <c r="Q26" s="124">
        <v>7192467.2173903985</v>
      </c>
    </row>
    <row r="27" spans="1:17" ht="15" customHeight="1" thickBot="1" x14ac:dyDescent="0.25">
      <c r="A27" s="164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</row>
    <row r="28" spans="1:17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4C426-7E72-4BD6-9675-71C02462452D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155</v>
      </c>
      <c r="C6" s="406"/>
      <c r="D6" s="406"/>
      <c r="E6" s="406"/>
      <c r="F6" s="406"/>
      <c r="G6" s="406"/>
      <c r="H6" s="406"/>
      <c r="I6" s="406"/>
      <c r="J6" s="406" t="s">
        <v>156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14386904.253960002</v>
      </c>
      <c r="C8" s="121">
        <v>1047116.8898423997</v>
      </c>
      <c r="D8" s="121">
        <v>12357.084088400001</v>
      </c>
      <c r="E8" s="121">
        <v>21334.450529999998</v>
      </c>
      <c r="F8" s="121">
        <v>50618.321059399997</v>
      </c>
      <c r="G8" s="121">
        <v>89872.299150000021</v>
      </c>
      <c r="H8" s="121">
        <v>97415.665052800017</v>
      </c>
      <c r="I8" s="121">
        <v>15705618.963683002</v>
      </c>
      <c r="J8" s="121">
        <v>470216.64382999996</v>
      </c>
      <c r="K8" s="121">
        <v>65673.445009999996</v>
      </c>
      <c r="L8" s="121">
        <v>411.69556</v>
      </c>
      <c r="M8" s="121">
        <v>1762.5124300000002</v>
      </c>
      <c r="N8" s="121">
        <v>2023.1147299999998</v>
      </c>
      <c r="O8" s="121">
        <v>6740.7148700000007</v>
      </c>
      <c r="P8" s="121">
        <v>46.876869999999997</v>
      </c>
      <c r="Q8" s="121">
        <v>546875.0033000001</v>
      </c>
    </row>
    <row r="9" spans="1:17" ht="15" customHeight="1" x14ac:dyDescent="0.2">
      <c r="A9" s="142" t="s">
        <v>236</v>
      </c>
      <c r="B9" s="121">
        <v>104046.76325</v>
      </c>
      <c r="C9" s="121">
        <v>10930.744299999995</v>
      </c>
      <c r="D9" s="121">
        <v>103.55035000000001</v>
      </c>
      <c r="E9" s="121">
        <v>1484.4738699999998</v>
      </c>
      <c r="F9" s="121">
        <v>0</v>
      </c>
      <c r="G9" s="121">
        <v>157.46633</v>
      </c>
      <c r="H9" s="121">
        <v>0.34386</v>
      </c>
      <c r="I9" s="121">
        <v>116723.34195999999</v>
      </c>
      <c r="J9" s="121">
        <v>281426.67621000001</v>
      </c>
      <c r="K9" s="121">
        <v>5319.7813000000006</v>
      </c>
      <c r="L9" s="121">
        <v>3.5383499999999999</v>
      </c>
      <c r="M9" s="121">
        <v>11.655290000000001</v>
      </c>
      <c r="N9" s="121">
        <v>673.81153000000006</v>
      </c>
      <c r="O9" s="121">
        <v>80.80774000000001</v>
      </c>
      <c r="P9" s="121">
        <v>2.6879999999999998E-2</v>
      </c>
      <c r="Q9" s="121">
        <v>287516.29730000003</v>
      </c>
    </row>
    <row r="10" spans="1:17" ht="15" customHeight="1" x14ac:dyDescent="0.2">
      <c r="A10" s="142" t="s">
        <v>237</v>
      </c>
      <c r="B10" s="121">
        <v>174481.24252</v>
      </c>
      <c r="C10" s="121">
        <v>9906.1342100000002</v>
      </c>
      <c r="D10" s="121">
        <v>0</v>
      </c>
      <c r="E10" s="121">
        <v>0</v>
      </c>
      <c r="F10" s="121">
        <v>159.10202999999998</v>
      </c>
      <c r="G10" s="121">
        <v>1337.5393999999999</v>
      </c>
      <c r="H10" s="121">
        <v>441412.72035239992</v>
      </c>
      <c r="I10" s="121">
        <v>627296.73851239996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42" t="s">
        <v>238</v>
      </c>
      <c r="B11" s="121">
        <v>76561.384470000005</v>
      </c>
      <c r="C11" s="121">
        <v>13426.340299999996</v>
      </c>
      <c r="D11" s="121">
        <v>16.166499999999999</v>
      </c>
      <c r="E11" s="121">
        <v>175.69129999999998</v>
      </c>
      <c r="F11" s="121">
        <v>87.131439999999998</v>
      </c>
      <c r="G11" s="121">
        <v>155.30338</v>
      </c>
      <c r="H11" s="121">
        <v>10944.143730799999</v>
      </c>
      <c r="I11" s="121">
        <v>101366.16112080001</v>
      </c>
      <c r="J11" s="121">
        <v>14425.228460000002</v>
      </c>
      <c r="K11" s="121">
        <v>2323.0097999999998</v>
      </c>
      <c r="L11" s="121">
        <v>7.2540299999999993</v>
      </c>
      <c r="M11" s="121">
        <v>11.14945</v>
      </c>
      <c r="N11" s="121">
        <v>270.74034999999998</v>
      </c>
      <c r="O11" s="121">
        <v>0</v>
      </c>
      <c r="P11" s="121">
        <v>0</v>
      </c>
      <c r="Q11" s="121">
        <v>17037.382090000003</v>
      </c>
    </row>
    <row r="12" spans="1:17" ht="15" customHeight="1" x14ac:dyDescent="0.2">
      <c r="A12" s="142" t="s">
        <v>239</v>
      </c>
      <c r="B12" s="121">
        <v>20828803.056870002</v>
      </c>
      <c r="C12" s="121">
        <v>1786646.0029299988</v>
      </c>
      <c r="D12" s="121">
        <v>5461.5905599999996</v>
      </c>
      <c r="E12" s="121">
        <v>28136.148789999999</v>
      </c>
      <c r="F12" s="121">
        <v>34732.699280400004</v>
      </c>
      <c r="G12" s="121">
        <v>73816.373499999987</v>
      </c>
      <c r="H12" s="121">
        <v>2846764.3507604003</v>
      </c>
      <c r="I12" s="121">
        <v>25604360.222690802</v>
      </c>
      <c r="J12" s="121">
        <v>174039.37760000001</v>
      </c>
      <c r="K12" s="121">
        <v>35872.621150000006</v>
      </c>
      <c r="L12" s="121">
        <v>524.25584000000003</v>
      </c>
      <c r="M12" s="121">
        <v>1037.42229</v>
      </c>
      <c r="N12" s="121">
        <v>2605.7498399999995</v>
      </c>
      <c r="O12" s="121">
        <v>2203.5490900000004</v>
      </c>
      <c r="P12" s="121">
        <v>128.25299999999999</v>
      </c>
      <c r="Q12" s="121">
        <v>216411.22881000003</v>
      </c>
    </row>
    <row r="13" spans="1:17" ht="15" customHeight="1" x14ac:dyDescent="0.2">
      <c r="A13" s="142" t="s">
        <v>240</v>
      </c>
      <c r="B13" s="121">
        <v>493885.05775999994</v>
      </c>
      <c r="C13" s="121">
        <v>19143.86407</v>
      </c>
      <c r="D13" s="121">
        <v>0</v>
      </c>
      <c r="E13" s="121">
        <v>0</v>
      </c>
      <c r="F13" s="121">
        <v>1.0000000000000001E-5</v>
      </c>
      <c r="G13" s="121">
        <v>0</v>
      </c>
      <c r="H13" s="121">
        <v>93665.306670000005</v>
      </c>
      <c r="I13" s="121">
        <v>606694.22850999993</v>
      </c>
      <c r="J13" s="121">
        <v>12645.35255</v>
      </c>
      <c r="K13" s="121">
        <v>1782.16347</v>
      </c>
      <c r="L13" s="121">
        <v>6.0892400000000002</v>
      </c>
      <c r="M13" s="121">
        <v>0</v>
      </c>
      <c r="N13" s="121">
        <v>458.86059</v>
      </c>
      <c r="O13" s="121">
        <v>0</v>
      </c>
      <c r="P13" s="121">
        <v>72.498000000000005</v>
      </c>
      <c r="Q13" s="121">
        <v>14964.963849999998</v>
      </c>
    </row>
    <row r="14" spans="1:17" ht="15" customHeight="1" x14ac:dyDescent="0.2">
      <c r="A14" s="142" t="s">
        <v>182</v>
      </c>
      <c r="B14" s="121">
        <v>8568654.5457780026</v>
      </c>
      <c r="C14" s="121">
        <v>2203073.7992523997</v>
      </c>
      <c r="D14" s="121">
        <v>20031.754628199997</v>
      </c>
      <c r="E14" s="121">
        <v>44339.523066399997</v>
      </c>
      <c r="F14" s="121">
        <v>63757.445545200018</v>
      </c>
      <c r="G14" s="121">
        <v>200568.86658899995</v>
      </c>
      <c r="H14" s="121">
        <v>894619.69958860031</v>
      </c>
      <c r="I14" s="121">
        <v>11995045.634447804</v>
      </c>
      <c r="J14" s="121">
        <v>517534.04572719993</v>
      </c>
      <c r="K14" s="121">
        <v>171589.18461960001</v>
      </c>
      <c r="L14" s="121">
        <v>4803.1205544000004</v>
      </c>
      <c r="M14" s="121">
        <v>4333.8339500000002</v>
      </c>
      <c r="N14" s="121">
        <v>14589.224004200003</v>
      </c>
      <c r="O14" s="121">
        <v>26848.955019999998</v>
      </c>
      <c r="P14" s="121">
        <v>35298.745109999996</v>
      </c>
      <c r="Q14" s="121">
        <v>774997.10898539994</v>
      </c>
    </row>
    <row r="15" spans="1:17" ht="15" customHeight="1" x14ac:dyDescent="0.2">
      <c r="A15" s="142" t="s">
        <v>241</v>
      </c>
      <c r="B15" s="121">
        <v>12922188.617294196</v>
      </c>
      <c r="C15" s="121">
        <v>1055630.9519768001</v>
      </c>
      <c r="D15" s="121">
        <v>76719.706016600016</v>
      </c>
      <c r="E15" s="121">
        <v>49949.902249600025</v>
      </c>
      <c r="F15" s="121">
        <v>90988.466906599962</v>
      </c>
      <c r="G15" s="121">
        <v>107701.11046120003</v>
      </c>
      <c r="H15" s="121">
        <v>1569402.0895169999</v>
      </c>
      <c r="I15" s="121">
        <v>15872580.844421996</v>
      </c>
      <c r="J15" s="121">
        <v>554583.58540220023</v>
      </c>
      <c r="K15" s="121">
        <v>121061.21659999997</v>
      </c>
      <c r="L15" s="121">
        <v>11611.540290000003</v>
      </c>
      <c r="M15" s="121">
        <v>8088.180449999998</v>
      </c>
      <c r="N15" s="121">
        <v>11651.93046</v>
      </c>
      <c r="O15" s="121">
        <v>14349.489750000002</v>
      </c>
      <c r="P15" s="121">
        <v>30053.442726199988</v>
      </c>
      <c r="Q15" s="121">
        <v>751399.38567840005</v>
      </c>
    </row>
    <row r="16" spans="1:17" ht="15" customHeight="1" x14ac:dyDescent="0.2">
      <c r="A16" s="142" t="s">
        <v>242</v>
      </c>
      <c r="B16" s="121">
        <v>651224.13953999954</v>
      </c>
      <c r="C16" s="121">
        <v>341787.65336999996</v>
      </c>
      <c r="D16" s="121">
        <v>4788.1492499999986</v>
      </c>
      <c r="E16" s="121">
        <v>3699.0523599999997</v>
      </c>
      <c r="F16" s="121">
        <v>5590.8498411999999</v>
      </c>
      <c r="G16" s="121">
        <v>7158.9179099999965</v>
      </c>
      <c r="H16" s="121">
        <v>12001.593896799999</v>
      </c>
      <c r="I16" s="121">
        <v>1026250.3561679994</v>
      </c>
      <c r="J16" s="121">
        <v>66975.117690000014</v>
      </c>
      <c r="K16" s="121">
        <v>18363.450750000004</v>
      </c>
      <c r="L16" s="121">
        <v>957.22216999999966</v>
      </c>
      <c r="M16" s="121">
        <v>626.74640999999997</v>
      </c>
      <c r="N16" s="121">
        <v>1766.1362300000001</v>
      </c>
      <c r="O16" s="121">
        <v>5321.1378599999998</v>
      </c>
      <c r="P16" s="121">
        <v>60.710800000000006</v>
      </c>
      <c r="Q16" s="121">
        <v>94070.521910000025</v>
      </c>
    </row>
    <row r="17" spans="1:17" ht="15" customHeight="1" x14ac:dyDescent="0.2">
      <c r="A17" s="142" t="s">
        <v>243</v>
      </c>
      <c r="B17" s="121">
        <v>1954918.1814100002</v>
      </c>
      <c r="C17" s="121">
        <v>282646.79935320013</v>
      </c>
      <c r="D17" s="121">
        <v>5519.1445448000013</v>
      </c>
      <c r="E17" s="121">
        <v>9981.6403599999994</v>
      </c>
      <c r="F17" s="121">
        <v>14255.815578799997</v>
      </c>
      <c r="G17" s="121">
        <v>25135.35396</v>
      </c>
      <c r="H17" s="121">
        <v>77018.379230999999</v>
      </c>
      <c r="I17" s="121">
        <v>2369475.3144378001</v>
      </c>
      <c r="J17" s="121">
        <v>17114.940399999999</v>
      </c>
      <c r="K17" s="121">
        <v>4190.4568999999992</v>
      </c>
      <c r="L17" s="121">
        <v>100.84569</v>
      </c>
      <c r="M17" s="121">
        <v>227.93425999999997</v>
      </c>
      <c r="N17" s="121">
        <v>212.37986999999998</v>
      </c>
      <c r="O17" s="121">
        <v>565.44796999999994</v>
      </c>
      <c r="P17" s="121">
        <v>707.02517</v>
      </c>
      <c r="Q17" s="121">
        <v>23119.030259999996</v>
      </c>
    </row>
    <row r="18" spans="1:17" ht="15" customHeight="1" x14ac:dyDescent="0.2">
      <c r="A18" s="142" t="s">
        <v>244</v>
      </c>
      <c r="B18" s="121">
        <v>405540.05460059998</v>
      </c>
      <c r="C18" s="121">
        <v>18412.165939999999</v>
      </c>
      <c r="D18" s="121">
        <v>3744.2164789999997</v>
      </c>
      <c r="E18" s="121">
        <v>105.95969000000001</v>
      </c>
      <c r="F18" s="121">
        <v>1824.7343883999997</v>
      </c>
      <c r="G18" s="121">
        <v>229.77189000000001</v>
      </c>
      <c r="H18" s="121">
        <v>543920.41770039999</v>
      </c>
      <c r="I18" s="121">
        <v>973777.32068839995</v>
      </c>
      <c r="J18" s="121">
        <v>3265.6672500000009</v>
      </c>
      <c r="K18" s="121">
        <v>181.98799999999997</v>
      </c>
      <c r="L18" s="121">
        <v>226.52047000000005</v>
      </c>
      <c r="M18" s="121">
        <v>21.035049999999998</v>
      </c>
      <c r="N18" s="121">
        <v>111.89304000000001</v>
      </c>
      <c r="O18" s="121">
        <v>0</v>
      </c>
      <c r="P18" s="121">
        <v>3101.8327300000014</v>
      </c>
      <c r="Q18" s="121">
        <v>6908.9365400000024</v>
      </c>
    </row>
    <row r="19" spans="1:17" ht="15" customHeight="1" x14ac:dyDescent="0.2">
      <c r="A19" s="142" t="s">
        <v>245</v>
      </c>
      <c r="B19" s="121">
        <v>14847761.527080599</v>
      </c>
      <c r="C19" s="121">
        <v>3664202.3595027993</v>
      </c>
      <c r="D19" s="121">
        <v>60897.191815999984</v>
      </c>
      <c r="E19" s="121">
        <v>84098.040059000006</v>
      </c>
      <c r="F19" s="121">
        <v>182981.51880039999</v>
      </c>
      <c r="G19" s="121">
        <v>328977.57152899989</v>
      </c>
      <c r="H19" s="121">
        <v>241472.6219878</v>
      </c>
      <c r="I19" s="121">
        <v>19410390.8307756</v>
      </c>
      <c r="J19" s="121">
        <v>799522.12057339994</v>
      </c>
      <c r="K19" s="121">
        <v>296335.58216420008</v>
      </c>
      <c r="L19" s="121">
        <v>5184.4415200000003</v>
      </c>
      <c r="M19" s="121">
        <v>7782.5892338000003</v>
      </c>
      <c r="N19" s="121">
        <v>31753.959426600002</v>
      </c>
      <c r="O19" s="121">
        <v>35561.49243659999</v>
      </c>
      <c r="P19" s="121">
        <v>11248.34216</v>
      </c>
      <c r="Q19" s="121">
        <v>1187388.5275146002</v>
      </c>
    </row>
    <row r="20" spans="1:17" ht="15" customHeight="1" x14ac:dyDescent="0.2">
      <c r="A20" s="142" t="s">
        <v>246</v>
      </c>
      <c r="B20" s="121">
        <v>618057.97969000007</v>
      </c>
      <c r="C20" s="121">
        <v>1950.9881699999999</v>
      </c>
      <c r="D20" s="121">
        <v>2629.7307100000012</v>
      </c>
      <c r="E20" s="121">
        <v>91.23557000000001</v>
      </c>
      <c r="F20" s="121">
        <v>2009.8434299999999</v>
      </c>
      <c r="G20" s="121">
        <v>99.520949999999999</v>
      </c>
      <c r="H20" s="121">
        <v>1052.5240700000002</v>
      </c>
      <c r="I20" s="121">
        <v>625891.82259000023</v>
      </c>
      <c r="J20" s="121">
        <v>292300.57773000008</v>
      </c>
      <c r="K20" s="121">
        <v>365.6105</v>
      </c>
      <c r="L20" s="121">
        <v>2011.4034500000005</v>
      </c>
      <c r="M20" s="121">
        <v>0</v>
      </c>
      <c r="N20" s="121">
        <v>759.1382000000001</v>
      </c>
      <c r="O20" s="121">
        <v>46.48124</v>
      </c>
      <c r="P20" s="121">
        <v>60</v>
      </c>
      <c r="Q20" s="121">
        <v>295543.21112000005</v>
      </c>
    </row>
    <row r="21" spans="1:17" ht="15" customHeight="1" x14ac:dyDescent="0.2">
      <c r="A21" s="142" t="s">
        <v>247</v>
      </c>
      <c r="B21" s="121">
        <v>240217.77950999999</v>
      </c>
      <c r="C21" s="121">
        <v>13320.258980000004</v>
      </c>
      <c r="D21" s="121">
        <v>161.87846999999999</v>
      </c>
      <c r="E21" s="121">
        <v>244.69723999999999</v>
      </c>
      <c r="F21" s="121">
        <v>26.629570000000001</v>
      </c>
      <c r="G21" s="121">
        <v>710.88359000000014</v>
      </c>
      <c r="H21" s="121">
        <v>375.78547000000009</v>
      </c>
      <c r="I21" s="121">
        <v>255057.91283000002</v>
      </c>
      <c r="J21" s="121">
        <v>2003.4703500000001</v>
      </c>
      <c r="K21" s="121">
        <v>1139.3128399999998</v>
      </c>
      <c r="L21" s="121">
        <v>34.869620000000005</v>
      </c>
      <c r="M21" s="121">
        <v>0</v>
      </c>
      <c r="N21" s="121">
        <v>110.25</v>
      </c>
      <c r="O21" s="121">
        <v>0</v>
      </c>
      <c r="P21" s="121">
        <v>0</v>
      </c>
      <c r="Q21" s="121">
        <v>3287.90281</v>
      </c>
    </row>
    <row r="22" spans="1:17" ht="15" customHeight="1" x14ac:dyDescent="0.2">
      <c r="A22" s="142" t="s">
        <v>248</v>
      </c>
      <c r="B22" s="121">
        <v>1595884.7888557997</v>
      </c>
      <c r="C22" s="121">
        <v>157572.30434999999</v>
      </c>
      <c r="D22" s="121">
        <v>20729.611866000007</v>
      </c>
      <c r="E22" s="121">
        <v>6584.4602985999954</v>
      </c>
      <c r="F22" s="121">
        <v>23653.450580600002</v>
      </c>
      <c r="G22" s="121">
        <v>10757.569990000004</v>
      </c>
      <c r="H22" s="121">
        <v>133780.92425760004</v>
      </c>
      <c r="I22" s="121">
        <v>1948963.1101985998</v>
      </c>
      <c r="J22" s="121">
        <v>125166.11279999999</v>
      </c>
      <c r="K22" s="121">
        <v>10970.971589999997</v>
      </c>
      <c r="L22" s="121">
        <v>1320.2783099999999</v>
      </c>
      <c r="M22" s="121">
        <v>731.80533000000003</v>
      </c>
      <c r="N22" s="121">
        <v>1809.2862399999999</v>
      </c>
      <c r="O22" s="121">
        <v>1434.2074599999999</v>
      </c>
      <c r="P22" s="121">
        <v>1783.7782999999997</v>
      </c>
      <c r="Q22" s="121">
        <v>143216.44002999997</v>
      </c>
    </row>
    <row r="23" spans="1:17" ht="15" customHeight="1" x14ac:dyDescent="0.2">
      <c r="A23" s="142" t="s">
        <v>249</v>
      </c>
      <c r="B23" s="121">
        <v>4818.0483799999993</v>
      </c>
      <c r="C23" s="121">
        <v>615.56670999999994</v>
      </c>
      <c r="D23" s="121">
        <v>8.43018</v>
      </c>
      <c r="E23" s="121">
        <v>8.8087599999999995</v>
      </c>
      <c r="F23" s="121">
        <v>0</v>
      </c>
      <c r="G23" s="121">
        <v>0</v>
      </c>
      <c r="H23" s="121">
        <v>19.775729999999999</v>
      </c>
      <c r="I23" s="121">
        <v>5470.6297599999998</v>
      </c>
      <c r="J23" s="121">
        <v>61.948419999999999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61.948419999999999</v>
      </c>
    </row>
    <row r="24" spans="1:17" ht="15" customHeight="1" x14ac:dyDescent="0.2">
      <c r="A24" s="142" t="s">
        <v>250</v>
      </c>
      <c r="B24" s="121">
        <v>31.132000000000001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3.8679999999999999</v>
      </c>
      <c r="I24" s="121">
        <v>35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42" t="s">
        <v>251</v>
      </c>
      <c r="B25" s="121">
        <v>572.10626000000002</v>
      </c>
      <c r="C25" s="121">
        <v>0</v>
      </c>
      <c r="D25" s="121">
        <v>5.8371599999999999</v>
      </c>
      <c r="E25" s="121">
        <v>0</v>
      </c>
      <c r="F25" s="121">
        <v>0</v>
      </c>
      <c r="G25" s="121">
        <v>0</v>
      </c>
      <c r="H25" s="121">
        <v>126.00809</v>
      </c>
      <c r="I25" s="121">
        <v>703.9515100000001</v>
      </c>
      <c r="J25" s="121">
        <v>35.16854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8.9457199999999997</v>
      </c>
      <c r="Q25" s="121">
        <v>44.114260000000002</v>
      </c>
    </row>
    <row r="26" spans="1:17" s="38" customFormat="1" ht="15" customHeight="1" x14ac:dyDescent="0.25">
      <c r="A26" s="117" t="s">
        <v>46</v>
      </c>
      <c r="B26" s="124">
        <v>77874550.659229219</v>
      </c>
      <c r="C26" s="124">
        <v>10626382.823257599</v>
      </c>
      <c r="D26" s="124">
        <v>213174.04261899999</v>
      </c>
      <c r="E26" s="124">
        <v>250234.08414360005</v>
      </c>
      <c r="F26" s="124">
        <v>470686.00846099993</v>
      </c>
      <c r="G26" s="124">
        <v>846678.54862919985</v>
      </c>
      <c r="H26" s="124">
        <v>6963996.2179655991</v>
      </c>
      <c r="I26" s="124">
        <v>97245702.384305194</v>
      </c>
      <c r="J26" s="124">
        <v>3331316.0335327997</v>
      </c>
      <c r="K26" s="124">
        <v>735168.79469380004</v>
      </c>
      <c r="L26" s="124">
        <v>27203.075094400006</v>
      </c>
      <c r="M26" s="124">
        <v>24634.864143799998</v>
      </c>
      <c r="N26" s="124">
        <v>68796.474510800006</v>
      </c>
      <c r="O26" s="124">
        <v>93152.283436599988</v>
      </c>
      <c r="P26" s="124">
        <v>82570.477466199984</v>
      </c>
      <c r="Q26" s="124">
        <v>4362842.0028784014</v>
      </c>
    </row>
    <row r="27" spans="1:17" ht="15" customHeight="1" thickBot="1" x14ac:dyDescent="0.25">
      <c r="A27" s="164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</row>
    <row r="28" spans="1:17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8FA38-2076-4FB4-A368-71E13761E3A2}">
  <sheetPr>
    <pageSetUpPr fitToPage="1"/>
  </sheetPr>
  <dimension ref="A1:Q28"/>
  <sheetViews>
    <sheetView zoomScaleNormal="100" workbookViewId="0">
      <selection sqref="A1:Q28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38"/>
      <c r="L5" s="148"/>
      <c r="M5" s="148"/>
      <c r="N5" s="38"/>
      <c r="O5" s="38"/>
      <c r="P5" s="148"/>
      <c r="Q5" s="38"/>
    </row>
    <row r="6" spans="1:17" s="149" customFormat="1" ht="15" customHeight="1" x14ac:dyDescent="0.25">
      <c r="A6" s="136"/>
      <c r="B6" s="406" t="s">
        <v>157</v>
      </c>
      <c r="C6" s="406"/>
      <c r="D6" s="406"/>
      <c r="E6" s="406"/>
      <c r="F6" s="406"/>
      <c r="G6" s="406"/>
      <c r="H6" s="406"/>
      <c r="I6" s="406"/>
      <c r="J6" s="406" t="s">
        <v>46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42" t="s">
        <v>235</v>
      </c>
      <c r="B8" s="121">
        <v>7491.3763799999988</v>
      </c>
      <c r="C8" s="121">
        <v>1048.97363</v>
      </c>
      <c r="D8" s="121">
        <v>0</v>
      </c>
      <c r="E8" s="121">
        <v>54.114779999999996</v>
      </c>
      <c r="F8" s="121">
        <v>243.782578</v>
      </c>
      <c r="G8" s="121">
        <v>1139.3329199999998</v>
      </c>
      <c r="H8" s="121">
        <v>0</v>
      </c>
      <c r="I8" s="121">
        <v>9977.5802879999974</v>
      </c>
      <c r="J8" s="121">
        <v>22772118.201680001</v>
      </c>
      <c r="K8" s="121">
        <v>1471010.6826623997</v>
      </c>
      <c r="L8" s="121">
        <v>23774.379808400001</v>
      </c>
      <c r="M8" s="121">
        <v>33421.717580000004</v>
      </c>
      <c r="N8" s="121">
        <v>73875.978937199994</v>
      </c>
      <c r="O8" s="121">
        <v>115024.57090940002</v>
      </c>
      <c r="P8" s="121">
        <v>99835.957192800008</v>
      </c>
      <c r="Q8" s="121">
        <v>24589061.488770202</v>
      </c>
    </row>
    <row r="9" spans="1:17" ht="15" customHeight="1" x14ac:dyDescent="0.2">
      <c r="A9" s="142" t="s">
        <v>236</v>
      </c>
      <c r="B9" s="121">
        <v>36802.962239999993</v>
      </c>
      <c r="C9" s="121">
        <v>2531.0615299999999</v>
      </c>
      <c r="D9" s="121">
        <v>0</v>
      </c>
      <c r="E9" s="121">
        <v>0</v>
      </c>
      <c r="F9" s="121">
        <v>41.999480000000005</v>
      </c>
      <c r="G9" s="121">
        <v>0</v>
      </c>
      <c r="H9" s="121">
        <v>0</v>
      </c>
      <c r="I9" s="121">
        <v>39376.023249999991</v>
      </c>
      <c r="J9" s="121">
        <v>709989.04287</v>
      </c>
      <c r="K9" s="121">
        <v>26637.759549999995</v>
      </c>
      <c r="L9" s="121">
        <v>192.64274000000003</v>
      </c>
      <c r="M9" s="121">
        <v>1838.4280099999999</v>
      </c>
      <c r="N9" s="121">
        <v>1340.0756000000001</v>
      </c>
      <c r="O9" s="121">
        <v>822.99336999999991</v>
      </c>
      <c r="P9" s="121">
        <v>0.72396000000000005</v>
      </c>
      <c r="Q9" s="121">
        <v>740821.66609999991</v>
      </c>
    </row>
    <row r="10" spans="1:17" ht="15" customHeight="1" x14ac:dyDescent="0.2">
      <c r="A10" s="142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174836.87648000001</v>
      </c>
      <c r="K10" s="121">
        <v>9951.3729800000001</v>
      </c>
      <c r="L10" s="121">
        <v>0</v>
      </c>
      <c r="M10" s="121">
        <v>0</v>
      </c>
      <c r="N10" s="121">
        <v>159.10202999999998</v>
      </c>
      <c r="O10" s="121">
        <v>1337.5393999999999</v>
      </c>
      <c r="P10" s="121">
        <v>446111.74235239992</v>
      </c>
      <c r="Q10" s="121">
        <v>632396.6332423999</v>
      </c>
    </row>
    <row r="11" spans="1:17" ht="15" customHeight="1" x14ac:dyDescent="0.2">
      <c r="A11" s="142" t="s">
        <v>238</v>
      </c>
      <c r="B11" s="121">
        <v>254.65966999999998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254.65966999999998</v>
      </c>
      <c r="J11" s="121">
        <v>1779402.2659099998</v>
      </c>
      <c r="K11" s="121">
        <v>79452.60901</v>
      </c>
      <c r="L11" s="121">
        <v>141.77628000000001</v>
      </c>
      <c r="M11" s="121">
        <v>644.48645999999997</v>
      </c>
      <c r="N11" s="121">
        <v>2480.6856814000002</v>
      </c>
      <c r="O11" s="121">
        <v>5405.0861100000002</v>
      </c>
      <c r="P11" s="121">
        <v>69483.128990799989</v>
      </c>
      <c r="Q11" s="121">
        <v>1937010.0384422003</v>
      </c>
    </row>
    <row r="12" spans="1:17" ht="15" customHeight="1" x14ac:dyDescent="0.2">
      <c r="A12" s="142" t="s">
        <v>239</v>
      </c>
      <c r="B12" s="121">
        <v>15966.489700000004</v>
      </c>
      <c r="C12" s="121">
        <v>8704.4622099999997</v>
      </c>
      <c r="D12" s="121">
        <v>50.219130000000007</v>
      </c>
      <c r="E12" s="121">
        <v>19.43328</v>
      </c>
      <c r="F12" s="121">
        <v>168.41816</v>
      </c>
      <c r="G12" s="121">
        <v>4691.5689300000004</v>
      </c>
      <c r="H12" s="121">
        <v>0.71579999999999999</v>
      </c>
      <c r="I12" s="121">
        <v>29601.30721000001</v>
      </c>
      <c r="J12" s="121">
        <v>37046681.325889997</v>
      </c>
      <c r="K12" s="121">
        <v>3685050.7019499992</v>
      </c>
      <c r="L12" s="121">
        <v>39730.622263199984</v>
      </c>
      <c r="M12" s="121">
        <v>60644.904137800004</v>
      </c>
      <c r="N12" s="121">
        <v>152311.4609074</v>
      </c>
      <c r="O12" s="121">
        <v>480649.95052519994</v>
      </c>
      <c r="P12" s="121">
        <v>3084514.0079512</v>
      </c>
      <c r="Q12" s="121">
        <v>44549582.973624796</v>
      </c>
    </row>
    <row r="13" spans="1:17" ht="15" customHeight="1" x14ac:dyDescent="0.2">
      <c r="A13" s="142" t="s">
        <v>240</v>
      </c>
      <c r="B13" s="121">
        <v>293.67678000000001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293.67678000000001</v>
      </c>
      <c r="J13" s="121">
        <v>4067989.6789499996</v>
      </c>
      <c r="K13" s="121">
        <v>75717.310070000007</v>
      </c>
      <c r="L13" s="121">
        <v>25.364989999999999</v>
      </c>
      <c r="M13" s="121">
        <v>4.4033199999999999</v>
      </c>
      <c r="N13" s="121">
        <v>1467.97271</v>
      </c>
      <c r="O13" s="121">
        <v>390.19860999999997</v>
      </c>
      <c r="P13" s="121">
        <v>1054850.9388300003</v>
      </c>
      <c r="Q13" s="121">
        <v>5200445.8674800014</v>
      </c>
    </row>
    <row r="14" spans="1:17" ht="15" customHeight="1" x14ac:dyDescent="0.2">
      <c r="A14" s="142" t="s">
        <v>182</v>
      </c>
      <c r="B14" s="121">
        <v>153389.18019380001</v>
      </c>
      <c r="C14" s="121">
        <v>44516.211029799997</v>
      </c>
      <c r="D14" s="121">
        <v>1451.3961308000005</v>
      </c>
      <c r="E14" s="121">
        <v>4725.3501800000004</v>
      </c>
      <c r="F14" s="121">
        <v>4207.8879272000004</v>
      </c>
      <c r="G14" s="121">
        <v>5688.1611748000014</v>
      </c>
      <c r="H14" s="121">
        <v>7183.1145799999995</v>
      </c>
      <c r="I14" s="121">
        <v>221161.30121640005</v>
      </c>
      <c r="J14" s="121">
        <v>24415042.995738801</v>
      </c>
      <c r="K14" s="121">
        <v>5347520.7128887996</v>
      </c>
      <c r="L14" s="121">
        <v>77280.372593799999</v>
      </c>
      <c r="M14" s="121">
        <v>210328.1608858</v>
      </c>
      <c r="N14" s="121">
        <v>250377.52397020004</v>
      </c>
      <c r="O14" s="121">
        <v>713800.92585880007</v>
      </c>
      <c r="P14" s="121">
        <v>2745107.239579</v>
      </c>
      <c r="Q14" s="121">
        <v>33759457.931515209</v>
      </c>
    </row>
    <row r="15" spans="1:17" ht="15" customHeight="1" x14ac:dyDescent="0.2">
      <c r="A15" s="142" t="s">
        <v>241</v>
      </c>
      <c r="B15" s="121">
        <v>98390.899899999989</v>
      </c>
      <c r="C15" s="121">
        <v>25788.989025200008</v>
      </c>
      <c r="D15" s="121">
        <v>400.33532000000002</v>
      </c>
      <c r="E15" s="121">
        <v>731.30162240000004</v>
      </c>
      <c r="F15" s="121">
        <v>4424.6184202000004</v>
      </c>
      <c r="G15" s="121">
        <v>5423.7139061999987</v>
      </c>
      <c r="H15" s="121">
        <v>13441.180410000001</v>
      </c>
      <c r="I15" s="121">
        <v>148601.038604</v>
      </c>
      <c r="J15" s="121">
        <v>27552933.263497394</v>
      </c>
      <c r="K15" s="121">
        <v>2492835.8688404001</v>
      </c>
      <c r="L15" s="121">
        <v>200609.04232880005</v>
      </c>
      <c r="M15" s="121">
        <v>147660.45773200004</v>
      </c>
      <c r="N15" s="121">
        <v>288388.42154179991</v>
      </c>
      <c r="O15" s="121">
        <v>377145.8686018</v>
      </c>
      <c r="P15" s="121">
        <v>3098229.3362982003</v>
      </c>
      <c r="Q15" s="121">
        <v>34157802.258840397</v>
      </c>
    </row>
    <row r="16" spans="1:17" ht="15" customHeight="1" x14ac:dyDescent="0.2">
      <c r="A16" s="142" t="s">
        <v>242</v>
      </c>
      <c r="B16" s="121">
        <v>11903.145740000002</v>
      </c>
      <c r="C16" s="121">
        <v>2130.8346699999993</v>
      </c>
      <c r="D16" s="121">
        <v>47.615890000000007</v>
      </c>
      <c r="E16" s="121">
        <v>137.34481</v>
      </c>
      <c r="F16" s="121">
        <v>97.991280000000003</v>
      </c>
      <c r="G16" s="121">
        <v>841.41875000000005</v>
      </c>
      <c r="H16" s="121">
        <v>37.197199999999995</v>
      </c>
      <c r="I16" s="121">
        <v>15195.548340000001</v>
      </c>
      <c r="J16" s="121">
        <v>2265152.9522079998</v>
      </c>
      <c r="K16" s="121">
        <v>779193.51575999986</v>
      </c>
      <c r="L16" s="121">
        <v>16693.478810000001</v>
      </c>
      <c r="M16" s="121">
        <v>13669.098110000003</v>
      </c>
      <c r="N16" s="121">
        <v>33633.251781200001</v>
      </c>
      <c r="O16" s="121">
        <v>83949.056849999994</v>
      </c>
      <c r="P16" s="121">
        <v>16402.088256799998</v>
      </c>
      <c r="Q16" s="121">
        <v>3208693.4417759995</v>
      </c>
    </row>
    <row r="17" spans="1:17" ht="15" customHeight="1" x14ac:dyDescent="0.2">
      <c r="A17" s="142" t="s">
        <v>243</v>
      </c>
      <c r="B17" s="121">
        <v>6004.4797400000007</v>
      </c>
      <c r="C17" s="121">
        <v>1378.4134012000002</v>
      </c>
      <c r="D17" s="121">
        <v>113.81849000000001</v>
      </c>
      <c r="E17" s="121">
        <v>81.894519999999986</v>
      </c>
      <c r="F17" s="121">
        <v>227.62467000000001</v>
      </c>
      <c r="G17" s="121">
        <v>442.57298120000002</v>
      </c>
      <c r="H17" s="121">
        <v>33.818340000000006</v>
      </c>
      <c r="I17" s="121">
        <v>8282.6221424000014</v>
      </c>
      <c r="J17" s="121">
        <v>6135801.3384541981</v>
      </c>
      <c r="K17" s="121">
        <v>1025991.9331950002</v>
      </c>
      <c r="L17" s="121">
        <v>25350.222684799995</v>
      </c>
      <c r="M17" s="121">
        <v>37244.297470000005</v>
      </c>
      <c r="N17" s="121">
        <v>65069.821012999993</v>
      </c>
      <c r="O17" s="121">
        <v>86740.410440599997</v>
      </c>
      <c r="P17" s="121">
        <v>157338.11156980001</v>
      </c>
      <c r="Q17" s="121">
        <v>7533536.1348273987</v>
      </c>
    </row>
    <row r="18" spans="1:17" ht="15" customHeight="1" x14ac:dyDescent="0.2">
      <c r="A18" s="142" t="s">
        <v>244</v>
      </c>
      <c r="B18" s="121">
        <v>175.77439999999996</v>
      </c>
      <c r="C18" s="121">
        <v>100.14440999999999</v>
      </c>
      <c r="D18" s="121">
        <v>0</v>
      </c>
      <c r="E18" s="121">
        <v>1.1317000000000002</v>
      </c>
      <c r="F18" s="121">
        <v>33.099899999999998</v>
      </c>
      <c r="G18" s="121">
        <v>0</v>
      </c>
      <c r="H18" s="121">
        <v>364.83888999999999</v>
      </c>
      <c r="I18" s="121">
        <v>674.98929999999996</v>
      </c>
      <c r="J18" s="121">
        <v>1825236.4405705996</v>
      </c>
      <c r="K18" s="121">
        <v>176058.49483000001</v>
      </c>
      <c r="L18" s="121">
        <v>8083.8383640000002</v>
      </c>
      <c r="M18" s="121">
        <v>296.23129000000006</v>
      </c>
      <c r="N18" s="121">
        <v>5093.3594484000005</v>
      </c>
      <c r="O18" s="121">
        <v>1011.2675</v>
      </c>
      <c r="P18" s="121">
        <v>2683595.0181483999</v>
      </c>
      <c r="Q18" s="121">
        <v>4699374.6501513999</v>
      </c>
    </row>
    <row r="19" spans="1:17" ht="15" customHeight="1" x14ac:dyDescent="0.2">
      <c r="A19" s="142" t="s">
        <v>245</v>
      </c>
      <c r="B19" s="121">
        <v>176998.8551879999</v>
      </c>
      <c r="C19" s="121">
        <v>58458.878417600004</v>
      </c>
      <c r="D19" s="121">
        <v>2052.2563200000004</v>
      </c>
      <c r="E19" s="121">
        <v>2132.02513</v>
      </c>
      <c r="F19" s="121">
        <v>10465.987886799998</v>
      </c>
      <c r="G19" s="121">
        <v>12487.989151000002</v>
      </c>
      <c r="H19" s="121">
        <v>1610.7960600000001</v>
      </c>
      <c r="I19" s="121">
        <v>264206.78815339989</v>
      </c>
      <c r="J19" s="121">
        <v>38002074.461888798</v>
      </c>
      <c r="K19" s="121">
        <v>8695286.9219482001</v>
      </c>
      <c r="L19" s="121">
        <v>161905.98291580001</v>
      </c>
      <c r="M19" s="121">
        <v>234440.35058440003</v>
      </c>
      <c r="N19" s="121">
        <v>553071.42599160003</v>
      </c>
      <c r="O19" s="121">
        <v>1021225.5335040001</v>
      </c>
      <c r="P19" s="121">
        <v>1757221.6675776006</v>
      </c>
      <c r="Q19" s="121">
        <v>50425226.344410405</v>
      </c>
    </row>
    <row r="20" spans="1:17" ht="15" customHeight="1" x14ac:dyDescent="0.2">
      <c r="A20" s="142" t="s">
        <v>246</v>
      </c>
      <c r="B20" s="121">
        <v>103955.10341000001</v>
      </c>
      <c r="C20" s="121">
        <v>1601.3576899999998</v>
      </c>
      <c r="D20" s="121">
        <v>1074.9631800000002</v>
      </c>
      <c r="E20" s="121">
        <v>21.12679</v>
      </c>
      <c r="F20" s="121">
        <v>815.39821999999992</v>
      </c>
      <c r="G20" s="121">
        <v>518.67208999999991</v>
      </c>
      <c r="H20" s="121">
        <v>34.636600000000001</v>
      </c>
      <c r="I20" s="121">
        <v>108021.25798000001</v>
      </c>
      <c r="J20" s="121">
        <v>2638655.2351500001</v>
      </c>
      <c r="K20" s="121">
        <v>10396.377240000002</v>
      </c>
      <c r="L20" s="121">
        <v>18887.355670000001</v>
      </c>
      <c r="M20" s="121">
        <v>517.54878999999994</v>
      </c>
      <c r="N20" s="121">
        <v>9821.9778399999977</v>
      </c>
      <c r="O20" s="121">
        <v>1207.1969299999998</v>
      </c>
      <c r="P20" s="121">
        <v>2998.8766999999998</v>
      </c>
      <c r="Q20" s="121">
        <v>2682484.5683200005</v>
      </c>
    </row>
    <row r="21" spans="1:17" ht="15" customHeight="1" x14ac:dyDescent="0.2">
      <c r="A21" s="142" t="s">
        <v>247</v>
      </c>
      <c r="B21" s="121">
        <v>121.70159999999998</v>
      </c>
      <c r="C21" s="121">
        <v>579.11315000000002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700.81475</v>
      </c>
      <c r="J21" s="121">
        <v>394064.54846999992</v>
      </c>
      <c r="K21" s="121">
        <v>39723.135399999999</v>
      </c>
      <c r="L21" s="121">
        <v>783.09302000000014</v>
      </c>
      <c r="M21" s="121">
        <v>662.72830999999996</v>
      </c>
      <c r="N21" s="121">
        <v>1179.9556153999999</v>
      </c>
      <c r="O21" s="121">
        <v>1059.4185100000002</v>
      </c>
      <c r="P21" s="121">
        <v>18317.909890000003</v>
      </c>
      <c r="Q21" s="121">
        <v>455790.7892154</v>
      </c>
    </row>
    <row r="22" spans="1:17" ht="15" customHeight="1" x14ac:dyDescent="0.2">
      <c r="A22" s="142" t="s">
        <v>248</v>
      </c>
      <c r="B22" s="121">
        <v>15851.630459999997</v>
      </c>
      <c r="C22" s="121">
        <v>1396.4285199999997</v>
      </c>
      <c r="D22" s="121">
        <v>173.19125</v>
      </c>
      <c r="E22" s="121">
        <v>59.307619999999993</v>
      </c>
      <c r="F22" s="121">
        <v>387.27161999999998</v>
      </c>
      <c r="G22" s="121">
        <v>0</v>
      </c>
      <c r="H22" s="121">
        <v>487.80806000000001</v>
      </c>
      <c r="I22" s="121">
        <v>18355.637529999996</v>
      </c>
      <c r="J22" s="121">
        <v>4647506.2950663995</v>
      </c>
      <c r="K22" s="121">
        <v>459157.03303680004</v>
      </c>
      <c r="L22" s="121">
        <v>52103.046240200005</v>
      </c>
      <c r="M22" s="121">
        <v>15699.940908599996</v>
      </c>
      <c r="N22" s="121">
        <v>54041.166397400004</v>
      </c>
      <c r="O22" s="121">
        <v>26731.678530000005</v>
      </c>
      <c r="P22" s="121">
        <v>399621.42722560005</v>
      </c>
      <c r="Q22" s="121">
        <v>5654860.5874049999</v>
      </c>
    </row>
    <row r="23" spans="1:17" ht="15" customHeight="1" x14ac:dyDescent="0.2">
      <c r="A23" s="142" t="s">
        <v>249</v>
      </c>
      <c r="B23" s="121">
        <v>40.990960000000001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40.990960000000001</v>
      </c>
      <c r="J23" s="121">
        <v>17026.377410000001</v>
      </c>
      <c r="K23" s="121">
        <v>1160.41662</v>
      </c>
      <c r="L23" s="121">
        <v>37.957179999999994</v>
      </c>
      <c r="M23" s="121">
        <v>32.111460000000001</v>
      </c>
      <c r="N23" s="121">
        <v>44.681719999999999</v>
      </c>
      <c r="O23" s="121">
        <v>0</v>
      </c>
      <c r="P23" s="121">
        <v>19.775729999999999</v>
      </c>
      <c r="Q23" s="121">
        <v>18321.32012</v>
      </c>
    </row>
    <row r="24" spans="1:17" ht="15" customHeight="1" x14ac:dyDescent="0.2">
      <c r="A24" s="142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64.837240000000008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146.66721000000001</v>
      </c>
      <c r="Q24" s="121">
        <v>211.50445000000002</v>
      </c>
    </row>
    <row r="25" spans="1:17" s="38" customFormat="1" ht="15" customHeight="1" x14ac:dyDescent="0.25">
      <c r="A25" s="142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1472.3743299999999</v>
      </c>
      <c r="K25" s="121">
        <v>38.670880000000004</v>
      </c>
      <c r="L25" s="121">
        <v>5.8371599999999999</v>
      </c>
      <c r="M25" s="121">
        <v>0</v>
      </c>
      <c r="N25" s="121">
        <v>0</v>
      </c>
      <c r="O25" s="121">
        <v>0</v>
      </c>
      <c r="P25" s="121">
        <v>366.13758999999999</v>
      </c>
      <c r="Q25" s="121">
        <v>1883.0199600000001</v>
      </c>
    </row>
    <row r="26" spans="1:17" s="38" customFormat="1" ht="15" customHeight="1" x14ac:dyDescent="0.25">
      <c r="A26" s="117" t="s">
        <v>46</v>
      </c>
      <c r="B26" s="124">
        <v>627640.92636179994</v>
      </c>
      <c r="C26" s="124">
        <v>148234.8676838</v>
      </c>
      <c r="D26" s="124">
        <v>5363.795710800001</v>
      </c>
      <c r="E26" s="124">
        <v>7963.0304323999999</v>
      </c>
      <c r="F26" s="124">
        <v>21114.080142199997</v>
      </c>
      <c r="G26" s="124">
        <v>31233.429903200002</v>
      </c>
      <c r="H26" s="124">
        <v>23194.105940000001</v>
      </c>
      <c r="I26" s="124">
        <v>864744.23617419996</v>
      </c>
      <c r="J26" s="124">
        <v>174446048.51180419</v>
      </c>
      <c r="K26" s="124">
        <v>24375183.516861599</v>
      </c>
      <c r="L26" s="124">
        <v>625605.01304900018</v>
      </c>
      <c r="M26" s="124">
        <v>757104.86504860024</v>
      </c>
      <c r="N26" s="124">
        <v>1492356.8611850003</v>
      </c>
      <c r="O26" s="124">
        <v>2916501.6956498008</v>
      </c>
      <c r="P26" s="124">
        <v>15634160.755052604</v>
      </c>
      <c r="Q26" s="124">
        <v>220246961.21865076</v>
      </c>
    </row>
    <row r="27" spans="1:17" ht="15" customHeight="1" thickBot="1" x14ac:dyDescent="0.25">
      <c r="A27" s="164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</row>
    <row r="28" spans="1:17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64BE0-E167-409B-837D-6CE641DEA747}">
  <sheetPr>
    <pageSetUpPr fitToPage="1"/>
  </sheetPr>
  <dimension ref="A1:O41"/>
  <sheetViews>
    <sheetView zoomScaleNormal="100" workbookViewId="0">
      <selection activeCell="A4" sqref="A4:O4"/>
    </sheetView>
  </sheetViews>
  <sheetFormatPr defaultColWidth="11.42578125" defaultRowHeight="12.75" x14ac:dyDescent="0.2"/>
  <cols>
    <col min="1" max="1" width="76.85546875" style="133" customWidth="1"/>
    <col min="2" max="15" width="15.7109375" style="116" customWidth="1"/>
    <col min="16" max="256" width="11.42578125" style="116"/>
    <col min="257" max="257" width="76.85546875" style="116" customWidth="1"/>
    <col min="258" max="271" width="15.7109375" style="116" customWidth="1"/>
    <col min="272" max="512" width="11.42578125" style="116"/>
    <col min="513" max="513" width="76.85546875" style="116" customWidth="1"/>
    <col min="514" max="527" width="15.7109375" style="116" customWidth="1"/>
    <col min="528" max="768" width="11.42578125" style="116"/>
    <col min="769" max="769" width="76.85546875" style="116" customWidth="1"/>
    <col min="770" max="783" width="15.7109375" style="116" customWidth="1"/>
    <col min="784" max="1024" width="11.42578125" style="116"/>
    <col min="1025" max="1025" width="76.85546875" style="116" customWidth="1"/>
    <col min="1026" max="1039" width="15.7109375" style="116" customWidth="1"/>
    <col min="1040" max="1280" width="11.42578125" style="116"/>
    <col min="1281" max="1281" width="76.85546875" style="116" customWidth="1"/>
    <col min="1282" max="1295" width="15.7109375" style="116" customWidth="1"/>
    <col min="1296" max="1536" width="11.42578125" style="116"/>
    <col min="1537" max="1537" width="76.85546875" style="116" customWidth="1"/>
    <col min="1538" max="1551" width="15.7109375" style="116" customWidth="1"/>
    <col min="1552" max="1792" width="11.42578125" style="116"/>
    <col min="1793" max="1793" width="76.85546875" style="116" customWidth="1"/>
    <col min="1794" max="1807" width="15.7109375" style="116" customWidth="1"/>
    <col min="1808" max="2048" width="11.42578125" style="116"/>
    <col min="2049" max="2049" width="76.85546875" style="116" customWidth="1"/>
    <col min="2050" max="2063" width="15.7109375" style="116" customWidth="1"/>
    <col min="2064" max="2304" width="11.42578125" style="116"/>
    <col min="2305" max="2305" width="76.85546875" style="116" customWidth="1"/>
    <col min="2306" max="2319" width="15.7109375" style="116" customWidth="1"/>
    <col min="2320" max="2560" width="11.42578125" style="116"/>
    <col min="2561" max="2561" width="76.85546875" style="116" customWidth="1"/>
    <col min="2562" max="2575" width="15.7109375" style="116" customWidth="1"/>
    <col min="2576" max="2816" width="11.42578125" style="116"/>
    <col min="2817" max="2817" width="76.85546875" style="116" customWidth="1"/>
    <col min="2818" max="2831" width="15.7109375" style="116" customWidth="1"/>
    <col min="2832" max="3072" width="11.42578125" style="116"/>
    <col min="3073" max="3073" width="76.85546875" style="116" customWidth="1"/>
    <col min="3074" max="3087" width="15.7109375" style="116" customWidth="1"/>
    <col min="3088" max="3328" width="11.42578125" style="116"/>
    <col min="3329" max="3329" width="76.85546875" style="116" customWidth="1"/>
    <col min="3330" max="3343" width="15.7109375" style="116" customWidth="1"/>
    <col min="3344" max="3584" width="11.42578125" style="116"/>
    <col min="3585" max="3585" width="76.85546875" style="116" customWidth="1"/>
    <col min="3586" max="3599" width="15.7109375" style="116" customWidth="1"/>
    <col min="3600" max="3840" width="11.42578125" style="116"/>
    <col min="3841" max="3841" width="76.85546875" style="116" customWidth="1"/>
    <col min="3842" max="3855" width="15.7109375" style="116" customWidth="1"/>
    <col min="3856" max="4096" width="11.42578125" style="116"/>
    <col min="4097" max="4097" width="76.85546875" style="116" customWidth="1"/>
    <col min="4098" max="4111" width="15.7109375" style="116" customWidth="1"/>
    <col min="4112" max="4352" width="11.42578125" style="116"/>
    <col min="4353" max="4353" width="76.85546875" style="116" customWidth="1"/>
    <col min="4354" max="4367" width="15.7109375" style="116" customWidth="1"/>
    <col min="4368" max="4608" width="11.42578125" style="116"/>
    <col min="4609" max="4609" width="76.85546875" style="116" customWidth="1"/>
    <col min="4610" max="4623" width="15.7109375" style="116" customWidth="1"/>
    <col min="4624" max="4864" width="11.42578125" style="116"/>
    <col min="4865" max="4865" width="76.85546875" style="116" customWidth="1"/>
    <col min="4866" max="4879" width="15.7109375" style="116" customWidth="1"/>
    <col min="4880" max="5120" width="11.42578125" style="116"/>
    <col min="5121" max="5121" width="76.85546875" style="116" customWidth="1"/>
    <col min="5122" max="5135" width="15.7109375" style="116" customWidth="1"/>
    <col min="5136" max="5376" width="11.42578125" style="116"/>
    <col min="5377" max="5377" width="76.85546875" style="116" customWidth="1"/>
    <col min="5378" max="5391" width="15.7109375" style="116" customWidth="1"/>
    <col min="5392" max="5632" width="11.42578125" style="116"/>
    <col min="5633" max="5633" width="76.85546875" style="116" customWidth="1"/>
    <col min="5634" max="5647" width="15.7109375" style="116" customWidth="1"/>
    <col min="5648" max="5888" width="11.42578125" style="116"/>
    <col min="5889" max="5889" width="76.85546875" style="116" customWidth="1"/>
    <col min="5890" max="5903" width="15.7109375" style="116" customWidth="1"/>
    <col min="5904" max="6144" width="11.42578125" style="116"/>
    <col min="6145" max="6145" width="76.85546875" style="116" customWidth="1"/>
    <col min="6146" max="6159" width="15.7109375" style="116" customWidth="1"/>
    <col min="6160" max="6400" width="11.42578125" style="116"/>
    <col min="6401" max="6401" width="76.85546875" style="116" customWidth="1"/>
    <col min="6402" max="6415" width="15.7109375" style="116" customWidth="1"/>
    <col min="6416" max="6656" width="11.42578125" style="116"/>
    <col min="6657" max="6657" width="76.85546875" style="116" customWidth="1"/>
    <col min="6658" max="6671" width="15.7109375" style="116" customWidth="1"/>
    <col min="6672" max="6912" width="11.42578125" style="116"/>
    <col min="6913" max="6913" width="76.85546875" style="116" customWidth="1"/>
    <col min="6914" max="6927" width="15.7109375" style="116" customWidth="1"/>
    <col min="6928" max="7168" width="11.42578125" style="116"/>
    <col min="7169" max="7169" width="76.85546875" style="116" customWidth="1"/>
    <col min="7170" max="7183" width="15.7109375" style="116" customWidth="1"/>
    <col min="7184" max="7424" width="11.42578125" style="116"/>
    <col min="7425" max="7425" width="76.85546875" style="116" customWidth="1"/>
    <col min="7426" max="7439" width="15.7109375" style="116" customWidth="1"/>
    <col min="7440" max="7680" width="11.42578125" style="116"/>
    <col min="7681" max="7681" width="76.85546875" style="116" customWidth="1"/>
    <col min="7682" max="7695" width="15.7109375" style="116" customWidth="1"/>
    <col min="7696" max="7936" width="11.42578125" style="116"/>
    <col min="7937" max="7937" width="76.85546875" style="116" customWidth="1"/>
    <col min="7938" max="7951" width="15.7109375" style="116" customWidth="1"/>
    <col min="7952" max="8192" width="11.42578125" style="116"/>
    <col min="8193" max="8193" width="76.85546875" style="116" customWidth="1"/>
    <col min="8194" max="8207" width="15.7109375" style="116" customWidth="1"/>
    <col min="8208" max="8448" width="11.42578125" style="116"/>
    <col min="8449" max="8449" width="76.85546875" style="116" customWidth="1"/>
    <col min="8450" max="8463" width="15.7109375" style="116" customWidth="1"/>
    <col min="8464" max="8704" width="11.42578125" style="116"/>
    <col min="8705" max="8705" width="76.85546875" style="116" customWidth="1"/>
    <col min="8706" max="8719" width="15.7109375" style="116" customWidth="1"/>
    <col min="8720" max="8960" width="11.42578125" style="116"/>
    <col min="8961" max="8961" width="76.85546875" style="116" customWidth="1"/>
    <col min="8962" max="8975" width="15.7109375" style="116" customWidth="1"/>
    <col min="8976" max="9216" width="11.42578125" style="116"/>
    <col min="9217" max="9217" width="76.85546875" style="116" customWidth="1"/>
    <col min="9218" max="9231" width="15.7109375" style="116" customWidth="1"/>
    <col min="9232" max="9472" width="11.42578125" style="116"/>
    <col min="9473" max="9473" width="76.85546875" style="116" customWidth="1"/>
    <col min="9474" max="9487" width="15.7109375" style="116" customWidth="1"/>
    <col min="9488" max="9728" width="11.42578125" style="116"/>
    <col min="9729" max="9729" width="76.85546875" style="116" customWidth="1"/>
    <col min="9730" max="9743" width="15.7109375" style="116" customWidth="1"/>
    <col min="9744" max="9984" width="11.42578125" style="116"/>
    <col min="9985" max="9985" width="76.85546875" style="116" customWidth="1"/>
    <col min="9986" max="9999" width="15.7109375" style="116" customWidth="1"/>
    <col min="10000" max="10240" width="11.42578125" style="116"/>
    <col min="10241" max="10241" width="76.85546875" style="116" customWidth="1"/>
    <col min="10242" max="10255" width="15.7109375" style="116" customWidth="1"/>
    <col min="10256" max="10496" width="11.42578125" style="116"/>
    <col min="10497" max="10497" width="76.85546875" style="116" customWidth="1"/>
    <col min="10498" max="10511" width="15.7109375" style="116" customWidth="1"/>
    <col min="10512" max="10752" width="11.42578125" style="116"/>
    <col min="10753" max="10753" width="76.85546875" style="116" customWidth="1"/>
    <col min="10754" max="10767" width="15.7109375" style="116" customWidth="1"/>
    <col min="10768" max="11008" width="11.42578125" style="116"/>
    <col min="11009" max="11009" width="76.85546875" style="116" customWidth="1"/>
    <col min="11010" max="11023" width="15.7109375" style="116" customWidth="1"/>
    <col min="11024" max="11264" width="11.42578125" style="116"/>
    <col min="11265" max="11265" width="76.85546875" style="116" customWidth="1"/>
    <col min="11266" max="11279" width="15.7109375" style="116" customWidth="1"/>
    <col min="11280" max="11520" width="11.42578125" style="116"/>
    <col min="11521" max="11521" width="76.85546875" style="116" customWidth="1"/>
    <col min="11522" max="11535" width="15.7109375" style="116" customWidth="1"/>
    <col min="11536" max="11776" width="11.42578125" style="116"/>
    <col min="11777" max="11777" width="76.85546875" style="116" customWidth="1"/>
    <col min="11778" max="11791" width="15.7109375" style="116" customWidth="1"/>
    <col min="11792" max="12032" width="11.42578125" style="116"/>
    <col min="12033" max="12033" width="76.85546875" style="116" customWidth="1"/>
    <col min="12034" max="12047" width="15.7109375" style="116" customWidth="1"/>
    <col min="12048" max="12288" width="11.42578125" style="116"/>
    <col min="12289" max="12289" width="76.85546875" style="116" customWidth="1"/>
    <col min="12290" max="12303" width="15.7109375" style="116" customWidth="1"/>
    <col min="12304" max="12544" width="11.42578125" style="116"/>
    <col min="12545" max="12545" width="76.85546875" style="116" customWidth="1"/>
    <col min="12546" max="12559" width="15.7109375" style="116" customWidth="1"/>
    <col min="12560" max="12800" width="11.42578125" style="116"/>
    <col min="12801" max="12801" width="76.85546875" style="116" customWidth="1"/>
    <col min="12802" max="12815" width="15.7109375" style="116" customWidth="1"/>
    <col min="12816" max="13056" width="11.42578125" style="116"/>
    <col min="13057" max="13057" width="76.85546875" style="116" customWidth="1"/>
    <col min="13058" max="13071" width="15.7109375" style="116" customWidth="1"/>
    <col min="13072" max="13312" width="11.42578125" style="116"/>
    <col min="13313" max="13313" width="76.85546875" style="116" customWidth="1"/>
    <col min="13314" max="13327" width="15.7109375" style="116" customWidth="1"/>
    <col min="13328" max="13568" width="11.42578125" style="116"/>
    <col min="13569" max="13569" width="76.85546875" style="116" customWidth="1"/>
    <col min="13570" max="13583" width="15.7109375" style="116" customWidth="1"/>
    <col min="13584" max="13824" width="11.42578125" style="116"/>
    <col min="13825" max="13825" width="76.85546875" style="116" customWidth="1"/>
    <col min="13826" max="13839" width="15.7109375" style="116" customWidth="1"/>
    <col min="13840" max="14080" width="11.42578125" style="116"/>
    <col min="14081" max="14081" width="76.85546875" style="116" customWidth="1"/>
    <col min="14082" max="14095" width="15.7109375" style="116" customWidth="1"/>
    <col min="14096" max="14336" width="11.42578125" style="116"/>
    <col min="14337" max="14337" width="76.85546875" style="116" customWidth="1"/>
    <col min="14338" max="14351" width="15.7109375" style="116" customWidth="1"/>
    <col min="14352" max="14592" width="11.42578125" style="116"/>
    <col min="14593" max="14593" width="76.85546875" style="116" customWidth="1"/>
    <col min="14594" max="14607" width="15.7109375" style="116" customWidth="1"/>
    <col min="14608" max="14848" width="11.42578125" style="116"/>
    <col min="14849" max="14849" width="76.85546875" style="116" customWidth="1"/>
    <col min="14850" max="14863" width="15.7109375" style="116" customWidth="1"/>
    <col min="14864" max="15104" width="11.42578125" style="116"/>
    <col min="15105" max="15105" width="76.85546875" style="116" customWidth="1"/>
    <col min="15106" max="15119" width="15.7109375" style="116" customWidth="1"/>
    <col min="15120" max="15360" width="11.42578125" style="116"/>
    <col min="15361" max="15361" width="76.85546875" style="116" customWidth="1"/>
    <col min="15362" max="15375" width="15.7109375" style="116" customWidth="1"/>
    <col min="15376" max="15616" width="11.42578125" style="116"/>
    <col min="15617" max="15617" width="76.85546875" style="116" customWidth="1"/>
    <col min="15618" max="15631" width="15.7109375" style="116" customWidth="1"/>
    <col min="15632" max="15872" width="11.42578125" style="116"/>
    <col min="15873" max="15873" width="76.85546875" style="116" customWidth="1"/>
    <col min="15874" max="15887" width="15.7109375" style="116" customWidth="1"/>
    <col min="15888" max="16128" width="11.42578125" style="116"/>
    <col min="16129" max="16129" width="76.85546875" style="116" customWidth="1"/>
    <col min="16130" max="16143" width="15.7109375" style="116" customWidth="1"/>
    <col min="16144" max="16384" width="11.42578125" style="116"/>
  </cols>
  <sheetData>
    <row r="1" spans="1:15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</row>
    <row r="2" spans="1:15" s="134" customFormat="1" ht="15" customHeight="1" x14ac:dyDescent="0.3">
      <c r="A2" s="381" t="s">
        <v>282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</row>
    <row r="3" spans="1:15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</row>
    <row r="4" spans="1:15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ht="15" customHeight="1" x14ac:dyDescent="0.2">
      <c r="A5" s="165"/>
      <c r="B5" s="166"/>
      <c r="C5" s="167"/>
      <c r="D5" s="167"/>
      <c r="E5" s="167"/>
      <c r="F5" s="167"/>
      <c r="G5" s="167"/>
      <c r="H5" s="166"/>
      <c r="I5" s="166"/>
      <c r="J5" s="148"/>
      <c r="K5" s="166"/>
      <c r="L5" s="166"/>
      <c r="M5" s="166"/>
      <c r="N5" s="166"/>
      <c r="O5" s="148"/>
    </row>
    <row r="6" spans="1:15" ht="30" customHeight="1" x14ac:dyDescent="0.2">
      <c r="A6" s="117" t="s">
        <v>283</v>
      </c>
      <c r="B6" s="39" t="s">
        <v>70</v>
      </c>
      <c r="C6" s="39" t="s">
        <v>134</v>
      </c>
      <c r="D6" s="39" t="s">
        <v>68</v>
      </c>
      <c r="E6" s="39" t="s">
        <v>67</v>
      </c>
      <c r="F6" s="39" t="s">
        <v>61</v>
      </c>
      <c r="G6" s="39" t="s">
        <v>65</v>
      </c>
      <c r="H6" s="39" t="s">
        <v>62</v>
      </c>
      <c r="I6" s="39" t="s">
        <v>72</v>
      </c>
      <c r="J6" s="39" t="s">
        <v>69</v>
      </c>
      <c r="K6" s="39" t="s">
        <v>66</v>
      </c>
      <c r="L6" s="39" t="s">
        <v>63</v>
      </c>
      <c r="M6" s="39" t="s">
        <v>71</v>
      </c>
      <c r="N6" s="118" t="s">
        <v>234</v>
      </c>
      <c r="O6" s="119" t="s">
        <v>15</v>
      </c>
    </row>
    <row r="7" spans="1:15" ht="15" customHeight="1" x14ac:dyDescent="0.2">
      <c r="A7" s="120" t="s">
        <v>16</v>
      </c>
      <c r="B7" s="121">
        <f>IFERROR(HLOOKUP(B$6,[3]cartera!$D$13:$CD$43,[3]cartera!$A14,FALSE)/1000,0)</f>
        <v>6533504.9583299989</v>
      </c>
      <c r="C7" s="121">
        <f>IFERROR(HLOOKUP(C$6,[3]cartera!$D$13:$CD$43,[3]cartera!$A14,FALSE)/1000,0)</f>
        <v>8626445.0530910008</v>
      </c>
      <c r="D7" s="121">
        <f>IFERROR(HLOOKUP(D$6,[3]cartera!$D$13:$CD$43,[3]cartera!$A14,FALSE)/1000,0)</f>
        <v>4121933.3887900026</v>
      </c>
      <c r="E7" s="121">
        <f>IFERROR(HLOOKUP(E$6,[3]cartera!$D$13:$CD$43,[3]cartera!$A14,FALSE)/1000,0)</f>
        <v>11005730.2861</v>
      </c>
      <c r="F7" s="121">
        <f>IFERROR(HLOOKUP(F$6,[3]cartera!$D$13:$CD$43,[3]cartera!$A14,FALSE)/1000,0)</f>
        <v>7845583.159719998</v>
      </c>
      <c r="G7" s="121">
        <f>IFERROR(HLOOKUP(G$6,[3]cartera!$D$13:$CD$43,[3]cartera!$A14,FALSE)/1000,0)</f>
        <v>5480120.4611199982</v>
      </c>
      <c r="H7" s="121">
        <f>IFERROR(HLOOKUP(H$6,[3]cartera!$D$13:$CD$43,[3]cartera!$A14,FALSE)/1000,0)</f>
        <v>4087599.8518500011</v>
      </c>
      <c r="I7" s="121">
        <f>IFERROR(HLOOKUP(I$6,[3]cartera!$D$13:$CD$43,[3]cartera!$A14,FALSE)/1000,0)</f>
        <v>0</v>
      </c>
      <c r="J7" s="121">
        <f>IFERROR(HLOOKUP(J$6,[3]cartera!$D$13:$CD$43,[3]cartera!$A14,FALSE)/1000,0)</f>
        <v>51806.762760000005</v>
      </c>
      <c r="K7" s="121">
        <f>IFERROR(HLOOKUP(K$6,[3]cartera!$D$13:$CD$43,[3]cartera!$A14,FALSE)/1000,0)</f>
        <v>2631780.1002099998</v>
      </c>
      <c r="L7" s="121">
        <f>IFERROR(HLOOKUP(L$6,[3]cartera!$D$13:$CD$43,[3]cartera!$A14,FALSE)/1000,0)</f>
        <v>623862.49378000025</v>
      </c>
      <c r="M7" s="121">
        <f>IFERROR(HLOOKUP(M$6,[3]cartera!$D$13:$CD$43,[3]cartera!$A14,FALSE)/1000,0)</f>
        <v>0</v>
      </c>
      <c r="N7" s="121">
        <f>SUM(B7:M7)</f>
        <v>51008366.515751004</v>
      </c>
      <c r="O7" s="122">
        <f>+N7/$N$37</f>
        <v>0.24929215767625296</v>
      </c>
    </row>
    <row r="8" spans="1:15" ht="15" customHeight="1" x14ac:dyDescent="0.2">
      <c r="A8" s="120" t="s">
        <v>17</v>
      </c>
      <c r="B8" s="121">
        <f>IFERROR(HLOOKUP(B$6,[3]cartera!$D$13:$CD$43,[3]cartera!$A15,FALSE)/1000,0)</f>
        <v>27962.210764200008</v>
      </c>
      <c r="C8" s="121">
        <f>IFERROR(HLOOKUP(C$6,[3]cartera!$D$13:$CD$43,[3]cartera!$A15,FALSE)/1000,0)</f>
        <v>8304.0260300000009</v>
      </c>
      <c r="D8" s="121">
        <f>IFERROR(HLOOKUP(D$6,[3]cartera!$D$13:$CD$43,[3]cartera!$A15,FALSE)/1000,0)</f>
        <v>19620.933990000005</v>
      </c>
      <c r="E8" s="121">
        <f>IFERROR(HLOOKUP(E$6,[3]cartera!$D$13:$CD$43,[3]cartera!$A15,FALSE)/1000,0)</f>
        <v>15738.88078</v>
      </c>
      <c r="F8" s="121">
        <f>IFERROR(HLOOKUP(F$6,[3]cartera!$D$13:$CD$43,[3]cartera!$A15,FALSE)/1000,0)</f>
        <v>19052.520029999996</v>
      </c>
      <c r="G8" s="121">
        <f>IFERROR(HLOOKUP(G$6,[3]cartera!$D$13:$CD$43,[3]cartera!$A15,FALSE)/1000,0)</f>
        <v>45890.902390000003</v>
      </c>
      <c r="H8" s="121">
        <f>IFERROR(HLOOKUP(H$6,[3]cartera!$D$13:$CD$43,[3]cartera!$A15,FALSE)/1000,0)</f>
        <v>6257.1767599999985</v>
      </c>
      <c r="I8" s="121">
        <f>IFERROR(HLOOKUP(I$6,[3]cartera!$D$13:$CD$43,[3]cartera!$A15,FALSE)/1000,0)</f>
        <v>0</v>
      </c>
      <c r="J8" s="121">
        <f>IFERROR(HLOOKUP(J$6,[3]cartera!$D$13:$CD$43,[3]cartera!$A15,FALSE)/1000,0)</f>
        <v>0</v>
      </c>
      <c r="K8" s="121">
        <f>IFERROR(HLOOKUP(K$6,[3]cartera!$D$13:$CD$43,[3]cartera!$A15,FALSE)/1000,0)</f>
        <v>0</v>
      </c>
      <c r="L8" s="121">
        <f>IFERROR(HLOOKUP(L$6,[3]cartera!$D$13:$CD$43,[3]cartera!$A15,FALSE)/1000,0)</f>
        <v>0</v>
      </c>
      <c r="M8" s="121">
        <f>IFERROR(HLOOKUP(M$6,[3]cartera!$D$13:$CD$43,[3]cartera!$A15,FALSE)/1000,0)</f>
        <v>8681.5657499999998</v>
      </c>
      <c r="N8" s="121">
        <f t="shared" ref="N8:N36" si="0">SUM(B8:M8)</f>
        <v>151508.21649420005</v>
      </c>
      <c r="O8" s="122">
        <f t="shared" ref="O8:O36" si="1">+N8/$N$37</f>
        <v>7.404630411729996E-4</v>
      </c>
    </row>
    <row r="9" spans="1:15" ht="15" customHeight="1" x14ac:dyDescent="0.2">
      <c r="A9" s="120" t="s">
        <v>18</v>
      </c>
      <c r="B9" s="121">
        <f>IFERROR(HLOOKUP(B$6,[3]cartera!$D$13:$CD$43,[3]cartera!$A16,FALSE)/1000,0)</f>
        <v>35901.911500000002</v>
      </c>
      <c r="C9" s="121">
        <f>IFERROR(HLOOKUP(C$6,[3]cartera!$D$13:$CD$43,[3]cartera!$A16,FALSE)/1000,0)</f>
        <v>704515.35453000001</v>
      </c>
      <c r="D9" s="121">
        <f>IFERROR(HLOOKUP(D$6,[3]cartera!$D$13:$CD$43,[3]cartera!$A16,FALSE)/1000,0)</f>
        <v>0</v>
      </c>
      <c r="E9" s="121">
        <f>IFERROR(HLOOKUP(E$6,[3]cartera!$D$13:$CD$43,[3]cartera!$A16,FALSE)/1000,0)</f>
        <v>709901.35058999993</v>
      </c>
      <c r="F9" s="121">
        <f>IFERROR(HLOOKUP(F$6,[3]cartera!$D$13:$CD$43,[3]cartera!$A16,FALSE)/1000,0)</f>
        <v>0</v>
      </c>
      <c r="G9" s="121">
        <f>IFERROR(HLOOKUP(G$6,[3]cartera!$D$13:$CD$43,[3]cartera!$A16,FALSE)/1000,0)</f>
        <v>40242.195490000006</v>
      </c>
      <c r="H9" s="121">
        <f>IFERROR(HLOOKUP(H$6,[3]cartera!$D$13:$CD$43,[3]cartera!$A16,FALSE)/1000,0)</f>
        <v>0</v>
      </c>
      <c r="I9" s="121">
        <f>IFERROR(HLOOKUP(I$6,[3]cartera!$D$13:$CD$43,[3]cartera!$A16,FALSE)/1000,0)</f>
        <v>0</v>
      </c>
      <c r="J9" s="121">
        <f>IFERROR(HLOOKUP(J$6,[3]cartera!$D$13:$CD$43,[3]cartera!$A16,FALSE)/1000,0)</f>
        <v>0</v>
      </c>
      <c r="K9" s="121">
        <f>IFERROR(HLOOKUP(K$6,[3]cartera!$D$13:$CD$43,[3]cartera!$A16,FALSE)/1000,0)</f>
        <v>0</v>
      </c>
      <c r="L9" s="121">
        <f>IFERROR(HLOOKUP(L$6,[3]cartera!$D$13:$CD$43,[3]cartera!$A16,FALSE)/1000,0)</f>
        <v>0</v>
      </c>
      <c r="M9" s="121">
        <f>IFERROR(HLOOKUP(M$6,[3]cartera!$D$13:$CD$43,[3]cartera!$A16,FALSE)/1000,0)</f>
        <v>0</v>
      </c>
      <c r="N9" s="121">
        <f t="shared" si="0"/>
        <v>1490560.8121100001</v>
      </c>
      <c r="O9" s="122">
        <f t="shared" si="1"/>
        <v>7.2847877001477211E-3</v>
      </c>
    </row>
    <row r="10" spans="1:15" ht="15" customHeight="1" x14ac:dyDescent="0.2">
      <c r="A10" s="120" t="s">
        <v>284</v>
      </c>
      <c r="B10" s="121">
        <f>IFERROR(HLOOKUP(B$6,[3]cartera!$D$13:$CD$43,[3]cartera!$A17,FALSE)/1000,0)</f>
        <v>956265.50984999991</v>
      </c>
      <c r="C10" s="121">
        <f>IFERROR(HLOOKUP(C$6,[3]cartera!$D$13:$CD$43,[3]cartera!$A17,FALSE)/1000,0)</f>
        <v>1338831.0538699999</v>
      </c>
      <c r="D10" s="121">
        <f>IFERROR(HLOOKUP(D$6,[3]cartera!$D$13:$CD$43,[3]cartera!$A17,FALSE)/1000,0)</f>
        <v>95854.838310000006</v>
      </c>
      <c r="E10" s="121">
        <f>IFERROR(HLOOKUP(E$6,[3]cartera!$D$13:$CD$43,[3]cartera!$A17,FALSE)/1000,0)</f>
        <v>1089212.2054699999</v>
      </c>
      <c r="F10" s="121">
        <f>IFERROR(HLOOKUP(F$6,[3]cartera!$D$13:$CD$43,[3]cartera!$A17,FALSE)/1000,0)</f>
        <v>942466.71383000002</v>
      </c>
      <c r="G10" s="121">
        <f>IFERROR(HLOOKUP(G$6,[3]cartera!$D$13:$CD$43,[3]cartera!$A17,FALSE)/1000,0)</f>
        <v>0</v>
      </c>
      <c r="H10" s="121">
        <f>IFERROR(HLOOKUP(H$6,[3]cartera!$D$13:$CD$43,[3]cartera!$A17,FALSE)/1000,0)</f>
        <v>0</v>
      </c>
      <c r="I10" s="121">
        <f>IFERROR(HLOOKUP(I$6,[3]cartera!$D$13:$CD$43,[3]cartera!$A17,FALSE)/1000,0)</f>
        <v>0</v>
      </c>
      <c r="J10" s="121">
        <f>IFERROR(HLOOKUP(J$6,[3]cartera!$D$13:$CD$43,[3]cartera!$A17,FALSE)/1000,0)</f>
        <v>13720</v>
      </c>
      <c r="K10" s="121">
        <f>IFERROR(HLOOKUP(K$6,[3]cartera!$D$13:$CD$43,[3]cartera!$A17,FALSE)/1000,0)</f>
        <v>529433.73673</v>
      </c>
      <c r="L10" s="121">
        <f>IFERROR(HLOOKUP(L$6,[3]cartera!$D$13:$CD$43,[3]cartera!$A17,FALSE)/1000,0)</f>
        <v>3970</v>
      </c>
      <c r="M10" s="121">
        <f>IFERROR(HLOOKUP(M$6,[3]cartera!$D$13:$CD$43,[3]cartera!$A17,FALSE)/1000,0)</f>
        <v>0</v>
      </c>
      <c r="N10" s="121">
        <f t="shared" si="0"/>
        <v>4969754.0580599997</v>
      </c>
      <c r="O10" s="122">
        <f t="shared" si="1"/>
        <v>2.4288578460388885E-2</v>
      </c>
    </row>
    <row r="11" spans="1:15" ht="15" customHeight="1" x14ac:dyDescent="0.2">
      <c r="A11" s="120" t="s">
        <v>20</v>
      </c>
      <c r="B11" s="121">
        <f>IFERROR(HLOOKUP(B$6,[3]cartera!$D$13:$CD$43,[3]cartera!$A18,FALSE)/1000,0)</f>
        <v>1634097.6109799987</v>
      </c>
      <c r="C11" s="121">
        <f>IFERROR(HLOOKUP(C$6,[3]cartera!$D$13:$CD$43,[3]cartera!$A18,FALSE)/1000,0)</f>
        <v>1906359.7369780005</v>
      </c>
      <c r="D11" s="121">
        <f>IFERROR(HLOOKUP(D$6,[3]cartera!$D$13:$CD$43,[3]cartera!$A18,FALSE)/1000,0)</f>
        <v>1491679.129256</v>
      </c>
      <c r="E11" s="121">
        <f>IFERROR(HLOOKUP(E$6,[3]cartera!$D$13:$CD$43,[3]cartera!$A18,FALSE)/1000,0)</f>
        <v>2071931.2503199996</v>
      </c>
      <c r="F11" s="121">
        <f>IFERROR(HLOOKUP(F$6,[3]cartera!$D$13:$CD$43,[3]cartera!$A18,FALSE)/1000,0)</f>
        <v>1868816.3721</v>
      </c>
      <c r="G11" s="121">
        <f>IFERROR(HLOOKUP(G$6,[3]cartera!$D$13:$CD$43,[3]cartera!$A18,FALSE)/1000,0)</f>
        <v>921022.24491000012</v>
      </c>
      <c r="H11" s="121">
        <f>IFERROR(HLOOKUP(H$6,[3]cartera!$D$13:$CD$43,[3]cartera!$A18,FALSE)/1000,0)</f>
        <v>1430920.7600903998</v>
      </c>
      <c r="I11" s="121">
        <f>IFERROR(HLOOKUP(I$6,[3]cartera!$D$13:$CD$43,[3]cartera!$A18,FALSE)/1000,0)</f>
        <v>0</v>
      </c>
      <c r="J11" s="121">
        <f>IFERROR(HLOOKUP(J$6,[3]cartera!$D$13:$CD$43,[3]cartera!$A18,FALSE)/1000,0)</f>
        <v>5346.5562823999999</v>
      </c>
      <c r="K11" s="121">
        <f>IFERROR(HLOOKUP(K$6,[3]cartera!$D$13:$CD$43,[3]cartera!$A18,FALSE)/1000,0)</f>
        <v>429398.26871000003</v>
      </c>
      <c r="L11" s="121">
        <f>IFERROR(HLOOKUP(L$6,[3]cartera!$D$13:$CD$43,[3]cartera!$A18,FALSE)/1000,0)</f>
        <v>190967.75800840001</v>
      </c>
      <c r="M11" s="121">
        <f>IFERROR(HLOOKUP(M$6,[3]cartera!$D$13:$CD$43,[3]cartera!$A18,FALSE)/1000,0)</f>
        <v>0</v>
      </c>
      <c r="N11" s="121">
        <f t="shared" si="0"/>
        <v>11950539.687635198</v>
      </c>
      <c r="O11" s="122">
        <f t="shared" si="1"/>
        <v>5.8405630833254098E-2</v>
      </c>
    </row>
    <row r="12" spans="1:15" ht="15" customHeight="1" x14ac:dyDescent="0.2">
      <c r="A12" s="120" t="s">
        <v>21</v>
      </c>
      <c r="B12" s="121">
        <f>IFERROR(HLOOKUP(B$6,[3]cartera!$D$13:$CD$43,[3]cartera!$A19,FALSE)/1000,0)</f>
        <v>378068.17655540007</v>
      </c>
      <c r="C12" s="121">
        <f>IFERROR(HLOOKUP(C$6,[3]cartera!$D$13:$CD$43,[3]cartera!$A19,FALSE)/1000,0)</f>
        <v>651337.10964999988</v>
      </c>
      <c r="D12" s="121">
        <f>IFERROR(HLOOKUP(D$6,[3]cartera!$D$13:$CD$43,[3]cartera!$A19,FALSE)/1000,0)</f>
        <v>1030571.4220373998</v>
      </c>
      <c r="E12" s="121">
        <f>IFERROR(HLOOKUP(E$6,[3]cartera!$D$13:$CD$43,[3]cartera!$A19,FALSE)/1000,0)</f>
        <v>423291.39413000015</v>
      </c>
      <c r="F12" s="121">
        <f>IFERROR(HLOOKUP(F$6,[3]cartera!$D$13:$CD$43,[3]cartera!$A19,FALSE)/1000,0)</f>
        <v>390015.81360779994</v>
      </c>
      <c r="G12" s="121">
        <f>IFERROR(HLOOKUP(G$6,[3]cartera!$D$13:$CD$43,[3]cartera!$A19,FALSE)/1000,0)</f>
        <v>337497.46954239992</v>
      </c>
      <c r="H12" s="121">
        <f>IFERROR(HLOOKUP(H$6,[3]cartera!$D$13:$CD$43,[3]cartera!$A19,FALSE)/1000,0)</f>
        <v>296016.0093486</v>
      </c>
      <c r="I12" s="121">
        <f>IFERROR(HLOOKUP(I$6,[3]cartera!$D$13:$CD$43,[3]cartera!$A19,FALSE)/1000,0)</f>
        <v>12622.931710000001</v>
      </c>
      <c r="J12" s="121">
        <f>IFERROR(HLOOKUP(J$6,[3]cartera!$D$13:$CD$43,[3]cartera!$A19,FALSE)/1000,0)</f>
        <v>0</v>
      </c>
      <c r="K12" s="121">
        <f>IFERROR(HLOOKUP(K$6,[3]cartera!$D$13:$CD$43,[3]cartera!$A19,FALSE)/1000,0)</f>
        <v>147832.28136759999</v>
      </c>
      <c r="L12" s="121">
        <f>IFERROR(HLOOKUP(L$6,[3]cartera!$D$13:$CD$43,[3]cartera!$A19,FALSE)/1000,0)</f>
        <v>372709.71293000015</v>
      </c>
      <c r="M12" s="121">
        <f>IFERROR(HLOOKUP(M$6,[3]cartera!$D$13:$CD$43,[3]cartera!$A19,FALSE)/1000,0)</f>
        <v>298398.08480519982</v>
      </c>
      <c r="N12" s="121">
        <f t="shared" si="0"/>
        <v>4338360.4056844003</v>
      </c>
      <c r="O12" s="122">
        <f t="shared" si="1"/>
        <v>2.1202781037426933E-2</v>
      </c>
    </row>
    <row r="13" spans="1:15" ht="15" customHeight="1" x14ac:dyDescent="0.2">
      <c r="A13" s="120" t="s">
        <v>285</v>
      </c>
      <c r="B13" s="121">
        <f>IFERROR(HLOOKUP(B$6,[3]cartera!$D$13:$CD$43,[3]cartera!$A20,FALSE)/1000,0)</f>
        <v>17804.643939999998</v>
      </c>
      <c r="C13" s="121">
        <f>IFERROR(HLOOKUP(C$6,[3]cartera!$D$13:$CD$43,[3]cartera!$A20,FALSE)/1000,0)</f>
        <v>4658.8020299999989</v>
      </c>
      <c r="D13" s="121">
        <f>IFERROR(HLOOKUP(D$6,[3]cartera!$D$13:$CD$43,[3]cartera!$A20,FALSE)/1000,0)</f>
        <v>136375.40877000004</v>
      </c>
      <c r="E13" s="121">
        <f>IFERROR(HLOOKUP(E$6,[3]cartera!$D$13:$CD$43,[3]cartera!$A20,FALSE)/1000,0)</f>
        <v>1000</v>
      </c>
      <c r="F13" s="121">
        <f>IFERROR(HLOOKUP(F$6,[3]cartera!$D$13:$CD$43,[3]cartera!$A20,FALSE)/1000,0)</f>
        <v>1233.6032100000002</v>
      </c>
      <c r="G13" s="121">
        <f>IFERROR(HLOOKUP(G$6,[3]cartera!$D$13:$CD$43,[3]cartera!$A20,FALSE)/1000,0)</f>
        <v>230626.91952940001</v>
      </c>
      <c r="H13" s="121">
        <f>IFERROR(HLOOKUP(H$6,[3]cartera!$D$13:$CD$43,[3]cartera!$A20,FALSE)/1000,0)</f>
        <v>82.83869</v>
      </c>
      <c r="I13" s="121">
        <f>IFERROR(HLOOKUP(I$6,[3]cartera!$D$13:$CD$43,[3]cartera!$A20,FALSE)/1000,0)</f>
        <v>87.44614</v>
      </c>
      <c r="J13" s="121">
        <f>IFERROR(HLOOKUP(J$6,[3]cartera!$D$13:$CD$43,[3]cartera!$A20,FALSE)/1000,0)</f>
        <v>0</v>
      </c>
      <c r="K13" s="121">
        <f>IFERROR(HLOOKUP(K$6,[3]cartera!$D$13:$CD$43,[3]cartera!$A20,FALSE)/1000,0)</f>
        <v>11243.34612</v>
      </c>
      <c r="L13" s="121">
        <f>IFERROR(HLOOKUP(L$6,[3]cartera!$D$13:$CD$43,[3]cartera!$A20,FALSE)/1000,0)</f>
        <v>352.13779</v>
      </c>
      <c r="M13" s="121">
        <f>IFERROR(HLOOKUP(M$6,[3]cartera!$D$13:$CD$43,[3]cartera!$A20,FALSE)/1000,0)</f>
        <v>1639.2687399999998</v>
      </c>
      <c r="N13" s="121">
        <f t="shared" si="0"/>
        <v>405104.41495940008</v>
      </c>
      <c r="O13" s="122">
        <f t="shared" si="1"/>
        <v>1.9798586111990121E-3</v>
      </c>
    </row>
    <row r="14" spans="1:15" ht="15" customHeight="1" x14ac:dyDescent="0.2">
      <c r="A14" s="120" t="s">
        <v>286</v>
      </c>
      <c r="B14" s="121">
        <f>IFERROR(HLOOKUP(B$6,[3]cartera!$D$13:$CD$43,[3]cartera!$A21,FALSE)/1000,0)</f>
        <v>74507.040500000003</v>
      </c>
      <c r="C14" s="121">
        <f>IFERROR(HLOOKUP(C$6,[3]cartera!$D$13:$CD$43,[3]cartera!$A21,FALSE)/1000,0)</f>
        <v>184698.08587000007</v>
      </c>
      <c r="D14" s="121">
        <f>IFERROR(HLOOKUP(D$6,[3]cartera!$D$13:$CD$43,[3]cartera!$A21,FALSE)/1000,0)</f>
        <v>108433.80581000002</v>
      </c>
      <c r="E14" s="121">
        <f>IFERROR(HLOOKUP(E$6,[3]cartera!$D$13:$CD$43,[3]cartera!$A21,FALSE)/1000,0)</f>
        <v>20348.993719999995</v>
      </c>
      <c r="F14" s="121">
        <f>IFERROR(HLOOKUP(F$6,[3]cartera!$D$13:$CD$43,[3]cartera!$A21,FALSE)/1000,0)</f>
        <v>0</v>
      </c>
      <c r="G14" s="121">
        <f>IFERROR(HLOOKUP(G$6,[3]cartera!$D$13:$CD$43,[3]cartera!$A21,FALSE)/1000,0)</f>
        <v>0</v>
      </c>
      <c r="H14" s="121">
        <f>IFERROR(HLOOKUP(H$6,[3]cartera!$D$13:$CD$43,[3]cartera!$A21,FALSE)/1000,0)</f>
        <v>407.11748</v>
      </c>
      <c r="I14" s="121">
        <f>IFERROR(HLOOKUP(I$6,[3]cartera!$D$13:$CD$43,[3]cartera!$A21,FALSE)/1000,0)</f>
        <v>0</v>
      </c>
      <c r="J14" s="121">
        <f>IFERROR(HLOOKUP(J$6,[3]cartera!$D$13:$CD$43,[3]cartera!$A21,FALSE)/1000,0)</f>
        <v>10704.613810000001</v>
      </c>
      <c r="K14" s="121">
        <f>IFERROR(HLOOKUP(K$6,[3]cartera!$D$13:$CD$43,[3]cartera!$A21,FALSE)/1000,0)</f>
        <v>118578.65227000002</v>
      </c>
      <c r="L14" s="121">
        <f>IFERROR(HLOOKUP(L$6,[3]cartera!$D$13:$CD$43,[3]cartera!$A21,FALSE)/1000,0)</f>
        <v>34705.614929999989</v>
      </c>
      <c r="M14" s="121">
        <f>IFERROR(HLOOKUP(M$6,[3]cartera!$D$13:$CD$43,[3]cartera!$A21,FALSE)/1000,0)</f>
        <v>46881.572139999989</v>
      </c>
      <c r="N14" s="121">
        <f t="shared" si="0"/>
        <v>599265.49653000012</v>
      </c>
      <c r="O14" s="122">
        <f t="shared" si="1"/>
        <v>2.9287781369113949E-3</v>
      </c>
    </row>
    <row r="15" spans="1:15" ht="15" customHeight="1" x14ac:dyDescent="0.2">
      <c r="A15" s="120" t="s">
        <v>287</v>
      </c>
      <c r="B15" s="121">
        <f>IFERROR(HLOOKUP(B$6,[3]cartera!$D$13:$CD$43,[3]cartera!$A22,FALSE)/1000,0)</f>
        <v>0</v>
      </c>
      <c r="C15" s="121">
        <f>IFERROR(HLOOKUP(C$6,[3]cartera!$D$13:$CD$43,[3]cartera!$A22,FALSE)/1000,0)</f>
        <v>0</v>
      </c>
      <c r="D15" s="121">
        <f>IFERROR(HLOOKUP(D$6,[3]cartera!$D$13:$CD$43,[3]cartera!$A22,FALSE)/1000,0)</f>
        <v>47408.583070000001</v>
      </c>
      <c r="E15" s="121">
        <f>IFERROR(HLOOKUP(E$6,[3]cartera!$D$13:$CD$43,[3]cartera!$A22,FALSE)/1000,0)</f>
        <v>0</v>
      </c>
      <c r="F15" s="121">
        <f>IFERROR(HLOOKUP(F$6,[3]cartera!$D$13:$CD$43,[3]cartera!$A22,FALSE)/1000,0)</f>
        <v>0</v>
      </c>
      <c r="G15" s="121">
        <f>IFERROR(HLOOKUP(G$6,[3]cartera!$D$13:$CD$43,[3]cartera!$A22,FALSE)/1000,0)</f>
        <v>0</v>
      </c>
      <c r="H15" s="121">
        <f>IFERROR(HLOOKUP(H$6,[3]cartera!$D$13:$CD$43,[3]cartera!$A22,FALSE)/1000,0)</f>
        <v>0</v>
      </c>
      <c r="I15" s="121">
        <f>IFERROR(HLOOKUP(I$6,[3]cartera!$D$13:$CD$43,[3]cartera!$A22,FALSE)/1000,0)</f>
        <v>0</v>
      </c>
      <c r="J15" s="121">
        <f>IFERROR(HLOOKUP(J$6,[3]cartera!$D$13:$CD$43,[3]cartera!$A22,FALSE)/1000,0)</f>
        <v>0</v>
      </c>
      <c r="K15" s="121">
        <f>IFERROR(HLOOKUP(K$6,[3]cartera!$D$13:$CD$43,[3]cartera!$A22,FALSE)/1000,0)</f>
        <v>2140.2912200000001</v>
      </c>
      <c r="L15" s="121">
        <f>IFERROR(HLOOKUP(L$6,[3]cartera!$D$13:$CD$43,[3]cartera!$A22,FALSE)/1000,0)</f>
        <v>258.85559000000001</v>
      </c>
      <c r="M15" s="121">
        <f>IFERROR(HLOOKUP(M$6,[3]cartera!$D$13:$CD$43,[3]cartera!$A22,FALSE)/1000,0)</f>
        <v>0</v>
      </c>
      <c r="N15" s="121">
        <f t="shared" si="0"/>
        <v>49807.729879999999</v>
      </c>
      <c r="O15" s="122">
        <f t="shared" si="1"/>
        <v>2.4342431053750758E-4</v>
      </c>
    </row>
    <row r="16" spans="1:15" ht="15" customHeight="1" x14ac:dyDescent="0.2">
      <c r="A16" s="120" t="s">
        <v>288</v>
      </c>
      <c r="B16" s="121">
        <f>IFERROR(HLOOKUP(B$6,[3]cartera!$D$13:$CD$43,[3]cartera!$A23,FALSE)/1000,0)</f>
        <v>73750.301039999991</v>
      </c>
      <c r="C16" s="121">
        <f>IFERROR(HLOOKUP(C$6,[3]cartera!$D$13:$CD$43,[3]cartera!$A23,FALSE)/1000,0)</f>
        <v>40856.666649999999</v>
      </c>
      <c r="D16" s="121">
        <f>IFERROR(HLOOKUP(D$6,[3]cartera!$D$13:$CD$43,[3]cartera!$A23,FALSE)/1000,0)</f>
        <v>137727.33296999999</v>
      </c>
      <c r="E16" s="121">
        <f>IFERROR(HLOOKUP(E$6,[3]cartera!$D$13:$CD$43,[3]cartera!$A23,FALSE)/1000,0)</f>
        <v>162380.00044</v>
      </c>
      <c r="F16" s="121">
        <f>IFERROR(HLOOKUP(F$6,[3]cartera!$D$13:$CD$43,[3]cartera!$A23,FALSE)/1000,0)</f>
        <v>0</v>
      </c>
      <c r="G16" s="121">
        <f>IFERROR(HLOOKUP(G$6,[3]cartera!$D$13:$CD$43,[3]cartera!$A23,FALSE)/1000,0)</f>
        <v>2313578.5473100003</v>
      </c>
      <c r="H16" s="121">
        <f>IFERROR(HLOOKUP(H$6,[3]cartera!$D$13:$CD$43,[3]cartera!$A23,FALSE)/1000,0)</f>
        <v>7000</v>
      </c>
      <c r="I16" s="121">
        <f>IFERROR(HLOOKUP(I$6,[3]cartera!$D$13:$CD$43,[3]cartera!$A23,FALSE)/1000,0)</f>
        <v>0</v>
      </c>
      <c r="J16" s="121">
        <f>IFERROR(HLOOKUP(J$6,[3]cartera!$D$13:$CD$43,[3]cartera!$A23,FALSE)/1000,0)</f>
        <v>0</v>
      </c>
      <c r="K16" s="121">
        <f>IFERROR(HLOOKUP(K$6,[3]cartera!$D$13:$CD$43,[3]cartera!$A23,FALSE)/1000,0)</f>
        <v>18650.910250000001</v>
      </c>
      <c r="L16" s="121">
        <f>IFERROR(HLOOKUP(L$6,[3]cartera!$D$13:$CD$43,[3]cartera!$A23,FALSE)/1000,0)</f>
        <v>1321.12022</v>
      </c>
      <c r="M16" s="121">
        <f>IFERROR(HLOOKUP(M$6,[3]cartera!$D$13:$CD$43,[3]cartera!$A23,FALSE)/1000,0)</f>
        <v>0</v>
      </c>
      <c r="N16" s="121">
        <f t="shared" si="0"/>
        <v>2755264.8788800002</v>
      </c>
      <c r="O16" s="122">
        <f t="shared" si="1"/>
        <v>1.3465750298306375E-2</v>
      </c>
    </row>
    <row r="17" spans="1:15" ht="15" customHeight="1" x14ac:dyDescent="0.2">
      <c r="A17" s="120" t="s">
        <v>289</v>
      </c>
      <c r="B17" s="121">
        <f>IFERROR(HLOOKUP(B$6,[3]cartera!$D$13:$CD$43,[3]cartera!$A24,FALSE)/1000,0)</f>
        <v>1061325.2266200001</v>
      </c>
      <c r="C17" s="121">
        <f>IFERROR(HLOOKUP(C$6,[3]cartera!$D$13:$CD$43,[3]cartera!$A24,FALSE)/1000,0)</f>
        <v>349919.50411999994</v>
      </c>
      <c r="D17" s="121">
        <f>IFERROR(HLOOKUP(D$6,[3]cartera!$D$13:$CD$43,[3]cartera!$A24,FALSE)/1000,0)</f>
        <v>285434.03084999998</v>
      </c>
      <c r="E17" s="121">
        <f>IFERROR(HLOOKUP(E$6,[3]cartera!$D$13:$CD$43,[3]cartera!$A24,FALSE)/1000,0)</f>
        <v>207474.92608999999</v>
      </c>
      <c r="F17" s="121">
        <f>IFERROR(HLOOKUP(F$6,[3]cartera!$D$13:$CD$43,[3]cartera!$A24,FALSE)/1000,0)</f>
        <v>0</v>
      </c>
      <c r="G17" s="121">
        <f>IFERROR(HLOOKUP(G$6,[3]cartera!$D$13:$CD$43,[3]cartera!$A24,FALSE)/1000,0)</f>
        <v>0</v>
      </c>
      <c r="H17" s="121">
        <f>IFERROR(HLOOKUP(H$6,[3]cartera!$D$13:$CD$43,[3]cartera!$A24,FALSE)/1000,0)</f>
        <v>55085.415839999994</v>
      </c>
      <c r="I17" s="121">
        <f>IFERROR(HLOOKUP(I$6,[3]cartera!$D$13:$CD$43,[3]cartera!$A24,FALSE)/1000,0)</f>
        <v>0</v>
      </c>
      <c r="J17" s="121">
        <f>IFERROR(HLOOKUP(J$6,[3]cartera!$D$13:$CD$43,[3]cartera!$A24,FALSE)/1000,0)</f>
        <v>0</v>
      </c>
      <c r="K17" s="121">
        <f>IFERROR(HLOOKUP(K$6,[3]cartera!$D$13:$CD$43,[3]cartera!$A24,FALSE)/1000,0)</f>
        <v>697326.48196999996</v>
      </c>
      <c r="L17" s="121">
        <f>IFERROR(HLOOKUP(L$6,[3]cartera!$D$13:$CD$43,[3]cartera!$A24,FALSE)/1000,0)</f>
        <v>59158.096079999996</v>
      </c>
      <c r="M17" s="121">
        <f>IFERROR(HLOOKUP(M$6,[3]cartera!$D$13:$CD$43,[3]cartera!$A24,FALSE)/1000,0)</f>
        <v>0</v>
      </c>
      <c r="N17" s="121">
        <f t="shared" si="0"/>
        <v>2715723.68157</v>
      </c>
      <c r="O17" s="122">
        <f t="shared" si="1"/>
        <v>1.3272501404686766E-2</v>
      </c>
    </row>
    <row r="18" spans="1:15" ht="15" customHeight="1" x14ac:dyDescent="0.2">
      <c r="A18" s="120" t="s">
        <v>27</v>
      </c>
      <c r="B18" s="121">
        <f>IFERROR(HLOOKUP(B$6,[3]cartera!$D$13:$CD$43,[3]cartera!$A25,FALSE)/1000,0)</f>
        <v>215517.10711139996</v>
      </c>
      <c r="C18" s="121">
        <f>IFERROR(HLOOKUP(C$6,[3]cartera!$D$13:$CD$43,[3]cartera!$A25,FALSE)/1000,0)</f>
        <v>2696885.7253764006</v>
      </c>
      <c r="D18" s="121">
        <f>IFERROR(HLOOKUP(D$6,[3]cartera!$D$13:$CD$43,[3]cartera!$A25,FALSE)/1000,0)</f>
        <v>1661595.0434785995</v>
      </c>
      <c r="E18" s="121">
        <f>IFERROR(HLOOKUP(E$6,[3]cartera!$D$13:$CD$43,[3]cartera!$A25,FALSE)/1000,0)</f>
        <v>416392.37587999995</v>
      </c>
      <c r="F18" s="121">
        <f>IFERROR(HLOOKUP(F$6,[3]cartera!$D$13:$CD$43,[3]cartera!$A25,FALSE)/1000,0)</f>
        <v>156564.25583999997</v>
      </c>
      <c r="G18" s="121">
        <f>IFERROR(HLOOKUP(G$6,[3]cartera!$D$13:$CD$43,[3]cartera!$A25,FALSE)/1000,0)</f>
        <v>62478.077099999988</v>
      </c>
      <c r="H18" s="121">
        <f>IFERROR(HLOOKUP(H$6,[3]cartera!$D$13:$CD$43,[3]cartera!$A25,FALSE)/1000,0)</f>
        <v>1073973.2067100003</v>
      </c>
      <c r="I18" s="121">
        <f>IFERROR(HLOOKUP(I$6,[3]cartera!$D$13:$CD$43,[3]cartera!$A25,FALSE)/1000,0)</f>
        <v>5141975.6526033981</v>
      </c>
      <c r="J18" s="121">
        <f>IFERROR(HLOOKUP(J$6,[3]cartera!$D$13:$CD$43,[3]cartera!$A25,FALSE)/1000,0)</f>
        <v>0</v>
      </c>
      <c r="K18" s="121">
        <f>IFERROR(HLOOKUP(K$6,[3]cartera!$D$13:$CD$43,[3]cartera!$A25,FALSE)/1000,0)</f>
        <v>1734323.4587585996</v>
      </c>
      <c r="L18" s="121">
        <f>IFERROR(HLOOKUP(L$6,[3]cartera!$D$13:$CD$43,[3]cartera!$A25,FALSE)/1000,0)</f>
        <v>483743.15283399995</v>
      </c>
      <c r="M18" s="121">
        <f>IFERROR(HLOOKUP(M$6,[3]cartera!$D$13:$CD$43,[3]cartera!$A25,FALSE)/1000,0)</f>
        <v>1323094.0465100002</v>
      </c>
      <c r="N18" s="121">
        <f t="shared" si="0"/>
        <v>14966542.102202399</v>
      </c>
      <c r="O18" s="122">
        <f t="shared" si="1"/>
        <v>7.3145678414508739E-2</v>
      </c>
    </row>
    <row r="19" spans="1:15" ht="15" customHeight="1" x14ac:dyDescent="0.2">
      <c r="A19" s="120" t="s">
        <v>28</v>
      </c>
      <c r="B19" s="121">
        <f>IFERROR(HLOOKUP(B$6,[3]cartera!$D$13:$CD$43,[3]cartera!$A26,FALSE)/1000,0)</f>
        <v>0</v>
      </c>
      <c r="C19" s="121">
        <f>IFERROR(HLOOKUP(C$6,[3]cartera!$D$13:$CD$43,[3]cartera!$A26,FALSE)/1000,0)</f>
        <v>1466669.9777900004</v>
      </c>
      <c r="D19" s="121">
        <f>IFERROR(HLOOKUP(D$6,[3]cartera!$D$13:$CD$43,[3]cartera!$A26,FALSE)/1000,0)</f>
        <v>60935.968994199975</v>
      </c>
      <c r="E19" s="121">
        <f>IFERROR(HLOOKUP(E$6,[3]cartera!$D$13:$CD$43,[3]cartera!$A26,FALSE)/1000,0)</f>
        <v>606414.54894999997</v>
      </c>
      <c r="F19" s="121">
        <f>IFERROR(HLOOKUP(F$6,[3]cartera!$D$13:$CD$43,[3]cartera!$A26,FALSE)/1000,0)</f>
        <v>395189.17963000003</v>
      </c>
      <c r="G19" s="121">
        <f>IFERROR(HLOOKUP(G$6,[3]cartera!$D$13:$CD$43,[3]cartera!$A26,FALSE)/1000,0)</f>
        <v>232202.71612999987</v>
      </c>
      <c r="H19" s="121">
        <f>IFERROR(HLOOKUP(H$6,[3]cartera!$D$13:$CD$43,[3]cartera!$A26,FALSE)/1000,0)</f>
        <v>137103.20990280004</v>
      </c>
      <c r="I19" s="121">
        <f>IFERROR(HLOOKUP(I$6,[3]cartera!$D$13:$CD$43,[3]cartera!$A26,FALSE)/1000,0)</f>
        <v>9156804.9172069952</v>
      </c>
      <c r="J19" s="121">
        <f>IFERROR(HLOOKUP(J$6,[3]cartera!$D$13:$CD$43,[3]cartera!$A26,FALSE)/1000,0)</f>
        <v>0</v>
      </c>
      <c r="K19" s="121">
        <f>IFERROR(HLOOKUP(K$6,[3]cartera!$D$13:$CD$43,[3]cartera!$A26,FALSE)/1000,0)</f>
        <v>5520881.1287517995</v>
      </c>
      <c r="L19" s="121">
        <f>IFERROR(HLOOKUP(L$6,[3]cartera!$D$13:$CD$43,[3]cartera!$A26,FALSE)/1000,0)</f>
        <v>9349.8701400000027</v>
      </c>
      <c r="M19" s="121">
        <f>IFERROR(HLOOKUP(M$6,[3]cartera!$D$13:$CD$43,[3]cartera!$A26,FALSE)/1000,0)</f>
        <v>3122322.0542799979</v>
      </c>
      <c r="N19" s="121">
        <f t="shared" si="0"/>
        <v>20707873.571775794</v>
      </c>
      <c r="O19" s="122">
        <f t="shared" si="1"/>
        <v>0.10120517154770992</v>
      </c>
    </row>
    <row r="20" spans="1:15" ht="15" customHeight="1" x14ac:dyDescent="0.2">
      <c r="A20" s="120" t="s">
        <v>29</v>
      </c>
      <c r="B20" s="121">
        <f>IFERROR(HLOOKUP(B$6,[3]cartera!$D$13:$CD$43,[3]cartera!$A27,FALSE)/1000,0)</f>
        <v>1423706.2949590003</v>
      </c>
      <c r="C20" s="121">
        <f>IFERROR(HLOOKUP(C$6,[3]cartera!$D$13:$CD$43,[3]cartera!$A27,FALSE)/1000,0)</f>
        <v>1517511.7561999995</v>
      </c>
      <c r="D20" s="121">
        <f>IFERROR(HLOOKUP(D$6,[3]cartera!$D$13:$CD$43,[3]cartera!$A27,FALSE)/1000,0)</f>
        <v>1754786.2173037995</v>
      </c>
      <c r="E20" s="121">
        <f>IFERROR(HLOOKUP(E$6,[3]cartera!$D$13:$CD$43,[3]cartera!$A27,FALSE)/1000,0)</f>
        <v>452345.19938000006</v>
      </c>
      <c r="F20" s="121">
        <f>IFERROR(HLOOKUP(F$6,[3]cartera!$D$13:$CD$43,[3]cartera!$A27,FALSE)/1000,0)</f>
        <v>623748.84338740015</v>
      </c>
      <c r="G20" s="121">
        <f>IFERROR(HLOOKUP(G$6,[3]cartera!$D$13:$CD$43,[3]cartera!$A27,FALSE)/1000,0)</f>
        <v>994753.17609360034</v>
      </c>
      <c r="H20" s="121">
        <f>IFERROR(HLOOKUP(H$6,[3]cartera!$D$13:$CD$43,[3]cartera!$A27,FALSE)/1000,0)</f>
        <v>1187364.9053496004</v>
      </c>
      <c r="I20" s="121">
        <f>IFERROR(HLOOKUP(I$6,[3]cartera!$D$13:$CD$43,[3]cartera!$A27,FALSE)/1000,0)</f>
        <v>422329.59313639969</v>
      </c>
      <c r="J20" s="121">
        <f>IFERROR(HLOOKUP(J$6,[3]cartera!$D$13:$CD$43,[3]cartera!$A27,FALSE)/1000,0)</f>
        <v>0</v>
      </c>
      <c r="K20" s="121">
        <f>IFERROR(HLOOKUP(K$6,[3]cartera!$D$13:$CD$43,[3]cartera!$A27,FALSE)/1000,0)</f>
        <v>1145382.7749903998</v>
      </c>
      <c r="L20" s="121">
        <f>IFERROR(HLOOKUP(L$6,[3]cartera!$D$13:$CD$43,[3]cartera!$A27,FALSE)/1000,0)</f>
        <v>892271.3501514002</v>
      </c>
      <c r="M20" s="121">
        <f>IFERROR(HLOOKUP(M$6,[3]cartera!$D$13:$CD$43,[3]cartera!$A27,FALSE)/1000,0)</f>
        <v>1284163.3910810002</v>
      </c>
      <c r="N20" s="121">
        <f t="shared" si="0"/>
        <v>11698363.5020326</v>
      </c>
      <c r="O20" s="122">
        <f t="shared" si="1"/>
        <v>5.7173175263361922E-2</v>
      </c>
    </row>
    <row r="21" spans="1:15" ht="15" customHeight="1" x14ac:dyDescent="0.2">
      <c r="A21" s="120" t="s">
        <v>31</v>
      </c>
      <c r="B21" s="121">
        <f>IFERROR(HLOOKUP(B$6,[3]cartera!$D$13:$CD$43,[3]cartera!$A28,FALSE)/1000,0)</f>
        <v>0</v>
      </c>
      <c r="C21" s="121">
        <f>IFERROR(HLOOKUP(C$6,[3]cartera!$D$13:$CD$43,[3]cartera!$A28,FALSE)/1000,0)</f>
        <v>0</v>
      </c>
      <c r="D21" s="121">
        <f>IFERROR(HLOOKUP(D$6,[3]cartera!$D$13:$CD$43,[3]cartera!$A28,FALSE)/1000,0)</f>
        <v>0</v>
      </c>
      <c r="E21" s="121">
        <f>IFERROR(HLOOKUP(E$6,[3]cartera!$D$13:$CD$43,[3]cartera!$A28,FALSE)/1000,0)</f>
        <v>0</v>
      </c>
      <c r="F21" s="121">
        <f>IFERROR(HLOOKUP(F$6,[3]cartera!$D$13:$CD$43,[3]cartera!$A28,FALSE)/1000,0)</f>
        <v>0</v>
      </c>
      <c r="G21" s="121">
        <f>IFERROR(HLOOKUP(G$6,[3]cartera!$D$13:$CD$43,[3]cartera!$A28,FALSE)/1000,0)</f>
        <v>0</v>
      </c>
      <c r="H21" s="121">
        <f>IFERROR(HLOOKUP(H$6,[3]cartera!$D$13:$CD$43,[3]cartera!$A28,FALSE)/1000,0)</f>
        <v>0</v>
      </c>
      <c r="I21" s="121">
        <f>IFERROR(HLOOKUP(I$6,[3]cartera!$D$13:$CD$43,[3]cartera!$A28,FALSE)/1000,0)</f>
        <v>0</v>
      </c>
      <c r="J21" s="121">
        <f>IFERROR(HLOOKUP(J$6,[3]cartera!$D$13:$CD$43,[3]cartera!$A28,FALSE)/1000,0)</f>
        <v>0</v>
      </c>
      <c r="K21" s="121">
        <f>IFERROR(HLOOKUP(K$6,[3]cartera!$D$13:$CD$43,[3]cartera!$A28,FALSE)/1000,0)</f>
        <v>0</v>
      </c>
      <c r="L21" s="121">
        <f>IFERROR(HLOOKUP(L$6,[3]cartera!$D$13:$CD$43,[3]cartera!$A28,FALSE)/1000,0)</f>
        <v>0</v>
      </c>
      <c r="M21" s="121">
        <f>IFERROR(HLOOKUP(M$6,[3]cartera!$D$13:$CD$43,[3]cartera!$A28,FALSE)/1000,0)</f>
        <v>0</v>
      </c>
      <c r="N21" s="121">
        <f t="shared" si="0"/>
        <v>0</v>
      </c>
      <c r="O21" s="122">
        <f t="shared" si="1"/>
        <v>0</v>
      </c>
    </row>
    <row r="22" spans="1:15" ht="15" customHeight="1" x14ac:dyDescent="0.2">
      <c r="A22" s="120" t="s">
        <v>30</v>
      </c>
      <c r="B22" s="121">
        <f>IFERROR(HLOOKUP(B$6,[3]cartera!$D$13:$CD$43,[3]cartera!$A29,FALSE)/1000,0)</f>
        <v>0</v>
      </c>
      <c r="C22" s="121">
        <f>IFERROR(HLOOKUP(C$6,[3]cartera!$D$13:$CD$43,[3]cartera!$A29,FALSE)/1000,0)</f>
        <v>0</v>
      </c>
      <c r="D22" s="121">
        <f>IFERROR(HLOOKUP(D$6,[3]cartera!$D$13:$CD$43,[3]cartera!$A29,FALSE)/1000,0)</f>
        <v>0</v>
      </c>
      <c r="E22" s="121">
        <f>IFERROR(HLOOKUP(E$6,[3]cartera!$D$13:$CD$43,[3]cartera!$A29,FALSE)/1000,0)</f>
        <v>0</v>
      </c>
      <c r="F22" s="121">
        <f>IFERROR(HLOOKUP(F$6,[3]cartera!$D$13:$CD$43,[3]cartera!$A29,FALSE)/1000,0)</f>
        <v>0</v>
      </c>
      <c r="G22" s="121">
        <f>IFERROR(HLOOKUP(G$6,[3]cartera!$D$13:$CD$43,[3]cartera!$A29,FALSE)/1000,0)</f>
        <v>0</v>
      </c>
      <c r="H22" s="121">
        <f>IFERROR(HLOOKUP(H$6,[3]cartera!$D$13:$CD$43,[3]cartera!$A29,FALSE)/1000,0)</f>
        <v>0</v>
      </c>
      <c r="I22" s="121">
        <f>IFERROR(HLOOKUP(I$6,[3]cartera!$D$13:$CD$43,[3]cartera!$A29,FALSE)/1000,0)</f>
        <v>0</v>
      </c>
      <c r="J22" s="121">
        <f>IFERROR(HLOOKUP(J$6,[3]cartera!$D$13:$CD$43,[3]cartera!$A29,FALSE)/1000,0)</f>
        <v>0</v>
      </c>
      <c r="K22" s="121">
        <f>IFERROR(HLOOKUP(K$6,[3]cartera!$D$13:$CD$43,[3]cartera!$A29,FALSE)/1000,0)</f>
        <v>0</v>
      </c>
      <c r="L22" s="121">
        <f>IFERROR(HLOOKUP(L$6,[3]cartera!$D$13:$CD$43,[3]cartera!$A29,FALSE)/1000,0)</f>
        <v>0</v>
      </c>
      <c r="M22" s="121">
        <f>IFERROR(HLOOKUP(M$6,[3]cartera!$D$13:$CD$43,[3]cartera!$A29,FALSE)/1000,0)</f>
        <v>0</v>
      </c>
      <c r="N22" s="121">
        <f t="shared" si="0"/>
        <v>0</v>
      </c>
      <c r="O22" s="122">
        <f t="shared" si="1"/>
        <v>0</v>
      </c>
    </row>
    <row r="23" spans="1:15" ht="15" customHeight="1" x14ac:dyDescent="0.2">
      <c r="A23" s="120" t="s">
        <v>32</v>
      </c>
      <c r="B23" s="121">
        <f>IFERROR(HLOOKUP(B$6,[3]cartera!$D$13:$CD$43,[3]cartera!$A30,FALSE)/1000,0)</f>
        <v>0</v>
      </c>
      <c r="C23" s="121">
        <f>IFERROR(HLOOKUP(C$6,[3]cartera!$D$13:$CD$43,[3]cartera!$A30,FALSE)/1000,0)</f>
        <v>0</v>
      </c>
      <c r="D23" s="121">
        <f>IFERROR(HLOOKUP(D$6,[3]cartera!$D$13:$CD$43,[3]cartera!$A30,FALSE)/1000,0)</f>
        <v>0</v>
      </c>
      <c r="E23" s="121">
        <f>IFERROR(HLOOKUP(E$6,[3]cartera!$D$13:$CD$43,[3]cartera!$A30,FALSE)/1000,0)</f>
        <v>0</v>
      </c>
      <c r="F23" s="121">
        <f>IFERROR(HLOOKUP(F$6,[3]cartera!$D$13:$CD$43,[3]cartera!$A30,FALSE)/1000,0)</f>
        <v>0</v>
      </c>
      <c r="G23" s="121">
        <f>IFERROR(HLOOKUP(G$6,[3]cartera!$D$13:$CD$43,[3]cartera!$A30,FALSE)/1000,0)</f>
        <v>0</v>
      </c>
      <c r="H23" s="121">
        <f>IFERROR(HLOOKUP(H$6,[3]cartera!$D$13:$CD$43,[3]cartera!$A30,FALSE)/1000,0)</f>
        <v>0</v>
      </c>
      <c r="I23" s="121">
        <f>IFERROR(HLOOKUP(I$6,[3]cartera!$D$13:$CD$43,[3]cartera!$A30,FALSE)/1000,0)</f>
        <v>0</v>
      </c>
      <c r="J23" s="121">
        <f>IFERROR(HLOOKUP(J$6,[3]cartera!$D$13:$CD$43,[3]cartera!$A30,FALSE)/1000,0)</f>
        <v>0</v>
      </c>
      <c r="K23" s="121">
        <f>IFERROR(HLOOKUP(K$6,[3]cartera!$D$13:$CD$43,[3]cartera!$A30,FALSE)/1000,0)</f>
        <v>0</v>
      </c>
      <c r="L23" s="121">
        <f>IFERROR(HLOOKUP(L$6,[3]cartera!$D$13:$CD$43,[3]cartera!$A30,FALSE)/1000,0)</f>
        <v>0</v>
      </c>
      <c r="M23" s="121">
        <f>IFERROR(HLOOKUP(M$6,[3]cartera!$D$13:$CD$43,[3]cartera!$A30,FALSE)/1000,0)</f>
        <v>0</v>
      </c>
      <c r="N23" s="121">
        <f t="shared" si="0"/>
        <v>0</v>
      </c>
      <c r="O23" s="122">
        <f t="shared" si="1"/>
        <v>0</v>
      </c>
    </row>
    <row r="24" spans="1:15" ht="15" customHeight="1" x14ac:dyDescent="0.2">
      <c r="A24" s="120" t="s">
        <v>33</v>
      </c>
      <c r="B24" s="121">
        <f>IFERROR(HLOOKUP(B$6,[3]cartera!$D$13:$CD$43,[3]cartera!$A31,FALSE)/1000,0)</f>
        <v>0</v>
      </c>
      <c r="C24" s="121">
        <f>IFERROR(HLOOKUP(C$6,[3]cartera!$D$13:$CD$43,[3]cartera!$A31,FALSE)/1000,0)</f>
        <v>0</v>
      </c>
      <c r="D24" s="121">
        <f>IFERROR(HLOOKUP(D$6,[3]cartera!$D$13:$CD$43,[3]cartera!$A31,FALSE)/1000,0)</f>
        <v>0</v>
      </c>
      <c r="E24" s="121">
        <f>IFERROR(HLOOKUP(E$6,[3]cartera!$D$13:$CD$43,[3]cartera!$A31,FALSE)/1000,0)</f>
        <v>0</v>
      </c>
      <c r="F24" s="121">
        <f>IFERROR(HLOOKUP(F$6,[3]cartera!$D$13:$CD$43,[3]cartera!$A31,FALSE)/1000,0)</f>
        <v>0</v>
      </c>
      <c r="G24" s="121">
        <f>IFERROR(HLOOKUP(G$6,[3]cartera!$D$13:$CD$43,[3]cartera!$A31,FALSE)/1000,0)</f>
        <v>0</v>
      </c>
      <c r="H24" s="121">
        <f>IFERROR(HLOOKUP(H$6,[3]cartera!$D$13:$CD$43,[3]cartera!$A31,FALSE)/1000,0)</f>
        <v>0</v>
      </c>
      <c r="I24" s="121">
        <f>IFERROR(HLOOKUP(I$6,[3]cartera!$D$13:$CD$43,[3]cartera!$A31,FALSE)/1000,0)</f>
        <v>0</v>
      </c>
      <c r="J24" s="121">
        <f>IFERROR(HLOOKUP(J$6,[3]cartera!$D$13:$CD$43,[3]cartera!$A31,FALSE)/1000,0)</f>
        <v>0</v>
      </c>
      <c r="K24" s="121">
        <f>IFERROR(HLOOKUP(K$6,[3]cartera!$D$13:$CD$43,[3]cartera!$A31,FALSE)/1000,0)</f>
        <v>0</v>
      </c>
      <c r="L24" s="121">
        <f>IFERROR(HLOOKUP(L$6,[3]cartera!$D$13:$CD$43,[3]cartera!$A31,FALSE)/1000,0)</f>
        <v>0</v>
      </c>
      <c r="M24" s="121">
        <f>IFERROR(HLOOKUP(M$6,[3]cartera!$D$13:$CD$43,[3]cartera!$A31,FALSE)/1000,0)</f>
        <v>0</v>
      </c>
      <c r="N24" s="121">
        <f t="shared" si="0"/>
        <v>0</v>
      </c>
      <c r="O24" s="122">
        <f t="shared" si="1"/>
        <v>0</v>
      </c>
    </row>
    <row r="25" spans="1:15" ht="15" customHeight="1" x14ac:dyDescent="0.2">
      <c r="A25" s="120" t="s">
        <v>290</v>
      </c>
      <c r="B25" s="121">
        <f>IFERROR(HLOOKUP(B$6,[3]cartera!$D$13:$CD$43,[3]cartera!$A32,FALSE)/1000,0)</f>
        <v>6800.3025499999994</v>
      </c>
      <c r="C25" s="121">
        <f>IFERROR(HLOOKUP(C$6,[3]cartera!$D$13:$CD$43,[3]cartera!$A32,FALSE)/1000,0)</f>
        <v>2329668.2785699996</v>
      </c>
      <c r="D25" s="121">
        <f>IFERROR(HLOOKUP(D$6,[3]cartera!$D$13:$CD$43,[3]cartera!$A32,FALSE)/1000,0)</f>
        <v>114741.04625000003</v>
      </c>
      <c r="E25" s="121">
        <f>IFERROR(HLOOKUP(E$6,[3]cartera!$D$13:$CD$43,[3]cartera!$A32,FALSE)/1000,0)</f>
        <v>41185.762160000006</v>
      </c>
      <c r="F25" s="121">
        <f>IFERROR(HLOOKUP(F$6,[3]cartera!$D$13:$CD$43,[3]cartera!$A32,FALSE)/1000,0)</f>
        <v>0</v>
      </c>
      <c r="G25" s="121">
        <f>IFERROR(HLOOKUP(G$6,[3]cartera!$D$13:$CD$43,[3]cartera!$A32,FALSE)/1000,0)</f>
        <v>15176.391099999999</v>
      </c>
      <c r="H25" s="121">
        <f>IFERROR(HLOOKUP(H$6,[3]cartera!$D$13:$CD$43,[3]cartera!$A32,FALSE)/1000,0)</f>
        <v>24361.17586000001</v>
      </c>
      <c r="I25" s="121">
        <f>IFERROR(HLOOKUP(I$6,[3]cartera!$D$13:$CD$43,[3]cartera!$A32,FALSE)/1000,0)</f>
        <v>834364.8477899998</v>
      </c>
      <c r="J25" s="121">
        <f>IFERROR(HLOOKUP(J$6,[3]cartera!$D$13:$CD$43,[3]cartera!$A32,FALSE)/1000,0)</f>
        <v>0</v>
      </c>
      <c r="K25" s="121">
        <f>IFERROR(HLOOKUP(K$6,[3]cartera!$D$13:$CD$43,[3]cartera!$A32,FALSE)/1000,0)</f>
        <v>1612492.3960599999</v>
      </c>
      <c r="L25" s="121">
        <f>IFERROR(HLOOKUP(L$6,[3]cartera!$D$13:$CD$43,[3]cartera!$A32,FALSE)/1000,0)</f>
        <v>33693.021860000001</v>
      </c>
      <c r="M25" s="121">
        <f>IFERROR(HLOOKUP(M$6,[3]cartera!$D$13:$CD$43,[3]cartera!$A32,FALSE)/1000,0)</f>
        <v>2331565.2320599998</v>
      </c>
      <c r="N25" s="121">
        <f t="shared" si="0"/>
        <v>7344048.4542599991</v>
      </c>
      <c r="O25" s="122">
        <f t="shared" si="1"/>
        <v>3.5892419426450051E-2</v>
      </c>
    </row>
    <row r="26" spans="1:15" ht="15" customHeight="1" x14ac:dyDescent="0.2">
      <c r="A26" s="120" t="s">
        <v>291</v>
      </c>
      <c r="B26" s="121">
        <f>IFERROR(HLOOKUP(B$6,[3]cartera!$D$13:$CD$43,[3]cartera!$A33,FALSE)/1000,0)</f>
        <v>17258.395089400001</v>
      </c>
      <c r="C26" s="121">
        <f>IFERROR(HLOOKUP(C$6,[3]cartera!$D$13:$CD$43,[3]cartera!$A33,FALSE)/1000,0)</f>
        <v>297298.13975999999</v>
      </c>
      <c r="D26" s="121">
        <f>IFERROR(HLOOKUP(D$6,[3]cartera!$D$13:$CD$43,[3]cartera!$A33,FALSE)/1000,0)</f>
        <v>85276.248469999977</v>
      </c>
      <c r="E26" s="121">
        <f>IFERROR(HLOOKUP(E$6,[3]cartera!$D$13:$CD$43,[3]cartera!$A33,FALSE)/1000,0)</f>
        <v>40844.483919999999</v>
      </c>
      <c r="F26" s="121">
        <f>IFERROR(HLOOKUP(F$6,[3]cartera!$D$13:$CD$43,[3]cartera!$A33,FALSE)/1000,0)</f>
        <v>0</v>
      </c>
      <c r="G26" s="121">
        <f>IFERROR(HLOOKUP(G$6,[3]cartera!$D$13:$CD$43,[3]cartera!$A33,FALSE)/1000,0)</f>
        <v>188745.92892999994</v>
      </c>
      <c r="H26" s="121">
        <f>IFERROR(HLOOKUP(H$6,[3]cartera!$D$13:$CD$43,[3]cartera!$A33,FALSE)/1000,0)</f>
        <v>23494.285480000006</v>
      </c>
      <c r="I26" s="121">
        <f>IFERROR(HLOOKUP(I$6,[3]cartera!$D$13:$CD$43,[3]cartera!$A33,FALSE)/1000,0)</f>
        <v>8927.203739999999</v>
      </c>
      <c r="J26" s="121">
        <f>IFERROR(HLOOKUP(J$6,[3]cartera!$D$13:$CD$43,[3]cartera!$A33,FALSE)/1000,0)</f>
        <v>0</v>
      </c>
      <c r="K26" s="121">
        <f>IFERROR(HLOOKUP(K$6,[3]cartera!$D$13:$CD$43,[3]cartera!$A33,FALSE)/1000,0)</f>
        <v>470344.22306640015</v>
      </c>
      <c r="L26" s="121">
        <f>IFERROR(HLOOKUP(L$6,[3]cartera!$D$13:$CD$43,[3]cartera!$A33,FALSE)/1000,0)</f>
        <v>45983.57140999999</v>
      </c>
      <c r="M26" s="121">
        <f>IFERROR(HLOOKUP(M$6,[3]cartera!$D$13:$CD$43,[3]cartera!$A33,FALSE)/1000,0)</f>
        <v>349557.78269000002</v>
      </c>
      <c r="N26" s="121">
        <f t="shared" si="0"/>
        <v>1527730.2625558001</v>
      </c>
      <c r="O26" s="122">
        <f t="shared" si="1"/>
        <v>7.4664452033028706E-3</v>
      </c>
    </row>
    <row r="27" spans="1:15" ht="15" customHeight="1" x14ac:dyDescent="0.2">
      <c r="A27" s="120" t="s">
        <v>292</v>
      </c>
      <c r="B27" s="121">
        <f>IFERROR(HLOOKUP(B$6,[3]cartera!$D$13:$CD$43,[3]cartera!$A34,FALSE)/1000,0)</f>
        <v>0</v>
      </c>
      <c r="C27" s="121">
        <f>IFERROR(HLOOKUP(C$6,[3]cartera!$D$13:$CD$43,[3]cartera!$A34,FALSE)/1000,0)</f>
        <v>36805.625289999996</v>
      </c>
      <c r="D27" s="121">
        <f>IFERROR(HLOOKUP(D$6,[3]cartera!$D$13:$CD$43,[3]cartera!$A34,FALSE)/1000,0)</f>
        <v>9709.4822000000004</v>
      </c>
      <c r="E27" s="121">
        <f>IFERROR(HLOOKUP(E$6,[3]cartera!$D$13:$CD$43,[3]cartera!$A34,FALSE)/1000,0)</f>
        <v>0</v>
      </c>
      <c r="F27" s="121">
        <f>IFERROR(HLOOKUP(F$6,[3]cartera!$D$13:$CD$43,[3]cartera!$A34,FALSE)/1000,0)</f>
        <v>0</v>
      </c>
      <c r="G27" s="121">
        <f>IFERROR(HLOOKUP(G$6,[3]cartera!$D$13:$CD$43,[3]cartera!$A34,FALSE)/1000,0)</f>
        <v>1026.39841</v>
      </c>
      <c r="H27" s="121">
        <f>IFERROR(HLOOKUP(H$6,[3]cartera!$D$13:$CD$43,[3]cartera!$A34,FALSE)/1000,0)</f>
        <v>397.42617999999999</v>
      </c>
      <c r="I27" s="121">
        <f>IFERROR(HLOOKUP(I$6,[3]cartera!$D$13:$CD$43,[3]cartera!$A34,FALSE)/1000,0)</f>
        <v>0</v>
      </c>
      <c r="J27" s="121">
        <f>IFERROR(HLOOKUP(J$6,[3]cartera!$D$13:$CD$43,[3]cartera!$A34,FALSE)/1000,0)</f>
        <v>0</v>
      </c>
      <c r="K27" s="121">
        <f>IFERROR(HLOOKUP(K$6,[3]cartera!$D$13:$CD$43,[3]cartera!$A34,FALSE)/1000,0)</f>
        <v>42893.223999999995</v>
      </c>
      <c r="L27" s="121">
        <f>IFERROR(HLOOKUP(L$6,[3]cartera!$D$13:$CD$43,[3]cartera!$A34,FALSE)/1000,0)</f>
        <v>1121.5955200000001</v>
      </c>
      <c r="M27" s="121">
        <f>IFERROR(HLOOKUP(M$6,[3]cartera!$D$13:$CD$43,[3]cartera!$A34,FALSE)/1000,0)</f>
        <v>0</v>
      </c>
      <c r="N27" s="121">
        <f t="shared" si="0"/>
        <v>91953.751599999989</v>
      </c>
      <c r="O27" s="122">
        <f t="shared" si="1"/>
        <v>4.4940370979556138E-4</v>
      </c>
    </row>
    <row r="28" spans="1:15" ht="15" customHeight="1" x14ac:dyDescent="0.2">
      <c r="A28" s="120" t="s">
        <v>37</v>
      </c>
      <c r="B28" s="121">
        <f>IFERROR(HLOOKUP(B$6,[3]cartera!$D$13:$CD$43,[3]cartera!$A35,FALSE)/1000,0)</f>
        <v>3360229.9996974003</v>
      </c>
      <c r="C28" s="121">
        <f>IFERROR(HLOOKUP(C$6,[3]cartera!$D$13:$CD$43,[3]cartera!$A35,FALSE)/1000,0)</f>
        <v>2349774.4429241996</v>
      </c>
      <c r="D28" s="121">
        <f>IFERROR(HLOOKUP(D$6,[3]cartera!$D$13:$CD$43,[3]cartera!$A35,FALSE)/1000,0)</f>
        <v>5866337.9336525984</v>
      </c>
      <c r="E28" s="121">
        <f>IFERROR(HLOOKUP(E$6,[3]cartera!$D$13:$CD$43,[3]cartera!$A35,FALSE)/1000,0)</f>
        <v>1371856.9511249997</v>
      </c>
      <c r="F28" s="121">
        <f>IFERROR(HLOOKUP(F$6,[3]cartera!$D$13:$CD$43,[3]cartera!$A35,FALSE)/1000,0)</f>
        <v>2778989.8480620012</v>
      </c>
      <c r="G28" s="121">
        <f>IFERROR(HLOOKUP(G$6,[3]cartera!$D$13:$CD$43,[3]cartera!$A35,FALSE)/1000,0)</f>
        <v>878636.31194240006</v>
      </c>
      <c r="H28" s="121">
        <f>IFERROR(HLOOKUP(H$6,[3]cartera!$D$13:$CD$43,[3]cartera!$A35,FALSE)/1000,0)</f>
        <v>1428086.5471182002</v>
      </c>
      <c r="I28" s="121">
        <f>IFERROR(HLOOKUP(I$6,[3]cartera!$D$13:$CD$43,[3]cartera!$A35,FALSE)/1000,0)</f>
        <v>161306.8453784</v>
      </c>
      <c r="J28" s="121">
        <f>IFERROR(HLOOKUP(J$6,[3]cartera!$D$13:$CD$43,[3]cartera!$A35,FALSE)/1000,0)</f>
        <v>0</v>
      </c>
      <c r="K28" s="121">
        <f>IFERROR(HLOOKUP(K$6,[3]cartera!$D$13:$CD$43,[3]cartera!$A35,FALSE)/1000,0)</f>
        <v>958372.92392500036</v>
      </c>
      <c r="L28" s="121">
        <f>IFERROR(HLOOKUP(L$6,[3]cartera!$D$13:$CD$43,[3]cartera!$A35,FALSE)/1000,0)</f>
        <v>775030.61041499989</v>
      </c>
      <c r="M28" s="121">
        <f>IFERROR(HLOOKUP(M$6,[3]cartera!$D$13:$CD$43,[3]cartera!$A35,FALSE)/1000,0)</f>
        <v>92147.94157380001</v>
      </c>
      <c r="N28" s="121">
        <f t="shared" si="0"/>
        <v>20020770.355813999</v>
      </c>
      <c r="O28" s="122">
        <f t="shared" si="1"/>
        <v>9.7847105901743475E-2</v>
      </c>
    </row>
    <row r="29" spans="1:15" ht="15" customHeight="1" x14ac:dyDescent="0.2">
      <c r="A29" s="120" t="s">
        <v>293</v>
      </c>
      <c r="B29" s="121">
        <f>IFERROR(HLOOKUP(B$6,[3]cartera!$D$13:$CD$43,[3]cartera!$A36,FALSE)/1000,0)</f>
        <v>474090.00191939983</v>
      </c>
      <c r="C29" s="121">
        <f>IFERROR(HLOOKUP(C$6,[3]cartera!$D$13:$CD$43,[3]cartera!$A36,FALSE)/1000,0)</f>
        <v>69866.434689999965</v>
      </c>
      <c r="D29" s="121">
        <f>IFERROR(HLOOKUP(D$6,[3]cartera!$D$13:$CD$43,[3]cartera!$A36,FALSE)/1000,0)</f>
        <v>3.3907500000000002</v>
      </c>
      <c r="E29" s="121">
        <f>IFERROR(HLOOKUP(E$6,[3]cartera!$D$13:$CD$43,[3]cartera!$A36,FALSE)/1000,0)</f>
        <v>57942.644312600001</v>
      </c>
      <c r="F29" s="121">
        <f>IFERROR(HLOOKUP(F$6,[3]cartera!$D$13:$CD$43,[3]cartera!$A36,FALSE)/1000,0)</f>
        <v>87948.586780000012</v>
      </c>
      <c r="G29" s="121">
        <f>IFERROR(HLOOKUP(G$6,[3]cartera!$D$13:$CD$43,[3]cartera!$A36,FALSE)/1000,0)</f>
        <v>0</v>
      </c>
      <c r="H29" s="121">
        <f>IFERROR(HLOOKUP(H$6,[3]cartera!$D$13:$CD$43,[3]cartera!$A36,FALSE)/1000,0)</f>
        <v>4636.1444200000005</v>
      </c>
      <c r="I29" s="121">
        <f>IFERROR(HLOOKUP(I$6,[3]cartera!$D$13:$CD$43,[3]cartera!$A36,FALSE)/1000,0)</f>
        <v>1042400.0877753996</v>
      </c>
      <c r="J29" s="121">
        <f>IFERROR(HLOOKUP(J$6,[3]cartera!$D$13:$CD$43,[3]cartera!$A36,FALSE)/1000,0)</f>
        <v>0</v>
      </c>
      <c r="K29" s="121">
        <f>IFERROR(HLOOKUP(K$6,[3]cartera!$D$13:$CD$43,[3]cartera!$A36,FALSE)/1000,0)</f>
        <v>74777.130250000031</v>
      </c>
      <c r="L29" s="121">
        <f>IFERROR(HLOOKUP(L$6,[3]cartera!$D$13:$CD$43,[3]cartera!$A36,FALSE)/1000,0)</f>
        <v>11.018459999999999</v>
      </c>
      <c r="M29" s="121">
        <f>IFERROR(HLOOKUP(M$6,[3]cartera!$D$13:$CD$43,[3]cartera!$A36,FALSE)/1000,0)</f>
        <v>17507.673129999999</v>
      </c>
      <c r="N29" s="121">
        <f t="shared" si="0"/>
        <v>1829183.1124873993</v>
      </c>
      <c r="O29" s="122">
        <f t="shared" si="1"/>
        <v>8.9397296178096233E-3</v>
      </c>
    </row>
    <row r="30" spans="1:15" ht="15" customHeight="1" x14ac:dyDescent="0.2">
      <c r="A30" s="168" t="s">
        <v>294</v>
      </c>
      <c r="B30" s="121">
        <f>IFERROR(HLOOKUP(B$6,[3]cartera!$D$13:$CD$43,[3]cartera!$A37,FALSE)/1000,0)</f>
        <v>0</v>
      </c>
      <c r="C30" s="121">
        <f>IFERROR(HLOOKUP(C$6,[3]cartera!$D$13:$CD$43,[3]cartera!$A37,FALSE)/1000,0)</f>
        <v>989.79103999999984</v>
      </c>
      <c r="D30" s="121">
        <f>IFERROR(HLOOKUP(D$6,[3]cartera!$D$13:$CD$43,[3]cartera!$A37,FALSE)/1000,0)</f>
        <v>0</v>
      </c>
      <c r="E30" s="121">
        <f>IFERROR(HLOOKUP(E$6,[3]cartera!$D$13:$CD$43,[3]cartera!$A37,FALSE)/1000,0)</f>
        <v>0</v>
      </c>
      <c r="F30" s="121">
        <f>IFERROR(HLOOKUP(F$6,[3]cartera!$D$13:$CD$43,[3]cartera!$A37,FALSE)/1000,0)</f>
        <v>0</v>
      </c>
      <c r="G30" s="121">
        <f>IFERROR(HLOOKUP(G$6,[3]cartera!$D$13:$CD$43,[3]cartera!$A37,FALSE)/1000,0)</f>
        <v>0</v>
      </c>
      <c r="H30" s="121">
        <f>IFERROR(HLOOKUP(H$6,[3]cartera!$D$13:$CD$43,[3]cartera!$A37,FALSE)/1000,0)</f>
        <v>0</v>
      </c>
      <c r="I30" s="121">
        <f>IFERROR(HLOOKUP(I$6,[3]cartera!$D$13:$CD$43,[3]cartera!$A37,FALSE)/1000,0)</f>
        <v>102.43460999999999</v>
      </c>
      <c r="J30" s="121">
        <f>IFERROR(HLOOKUP(J$6,[3]cartera!$D$13:$CD$43,[3]cartera!$A37,FALSE)/1000,0)</f>
        <v>0</v>
      </c>
      <c r="K30" s="121">
        <f>IFERROR(HLOOKUP(K$6,[3]cartera!$D$13:$CD$43,[3]cartera!$A37,FALSE)/1000,0)</f>
        <v>57.951169999999998</v>
      </c>
      <c r="L30" s="121">
        <f>IFERROR(HLOOKUP(L$6,[3]cartera!$D$13:$CD$43,[3]cartera!$A37,FALSE)/1000,0)</f>
        <v>0</v>
      </c>
      <c r="M30" s="121">
        <f>IFERROR(HLOOKUP(M$6,[3]cartera!$D$13:$CD$43,[3]cartera!$A37,FALSE)/1000,0)</f>
        <v>0</v>
      </c>
      <c r="N30" s="121">
        <f t="shared" si="0"/>
        <v>1150.1768199999999</v>
      </c>
      <c r="O30" s="122">
        <f t="shared" si="1"/>
        <v>5.6212359021234505E-6</v>
      </c>
    </row>
    <row r="31" spans="1:15" ht="15" customHeight="1" x14ac:dyDescent="0.2">
      <c r="A31" s="120" t="s">
        <v>295</v>
      </c>
      <c r="B31" s="121">
        <f>IFERROR(HLOOKUP(B$6,[3]cartera!$D$13:$CD$43,[3]cartera!$A38,FALSE)/1000,0)</f>
        <v>5079580.1548400018</v>
      </c>
      <c r="C31" s="121">
        <f>IFERROR(HLOOKUP(C$6,[3]cartera!$D$13:$CD$43,[3]cartera!$A38,FALSE)/1000,0)</f>
        <v>7387393.0046905996</v>
      </c>
      <c r="D31" s="121">
        <f>IFERROR(HLOOKUP(D$6,[3]cartera!$D$13:$CD$43,[3]cartera!$A38,FALSE)/1000,0)</f>
        <v>9309362.1166162007</v>
      </c>
      <c r="E31" s="121">
        <f>IFERROR(HLOOKUP(E$6,[3]cartera!$D$13:$CD$43,[3]cartera!$A38,FALSE)/1000,0)</f>
        <v>413690.14262999984</v>
      </c>
      <c r="F31" s="121">
        <f>IFERROR(HLOOKUP(F$6,[3]cartera!$D$13:$CD$43,[3]cartera!$A38,FALSE)/1000,0)</f>
        <v>1897749.6084399999</v>
      </c>
      <c r="G31" s="121">
        <f>IFERROR(HLOOKUP(G$6,[3]cartera!$D$13:$CD$43,[3]cartera!$A38,FALSE)/1000,0)</f>
        <v>1819255.9885800004</v>
      </c>
      <c r="H31" s="121">
        <f>IFERROR(HLOOKUP(H$6,[3]cartera!$D$13:$CD$43,[3]cartera!$A38,FALSE)/1000,0)</f>
        <v>768304.31112580001</v>
      </c>
      <c r="I31" s="121">
        <f>IFERROR(HLOOKUP(I$6,[3]cartera!$D$13:$CD$43,[3]cartera!$A38,FALSE)/1000,0)</f>
        <v>187650.96527000002</v>
      </c>
      <c r="J31" s="121">
        <f>IFERROR(HLOOKUP(J$6,[3]cartera!$D$13:$CD$43,[3]cartera!$A38,FALSE)/1000,0)</f>
        <v>0</v>
      </c>
      <c r="K31" s="121">
        <f>IFERROR(HLOOKUP(K$6,[3]cartera!$D$13:$CD$43,[3]cartera!$A38,FALSE)/1000,0)</f>
        <v>956641.50070000009</v>
      </c>
      <c r="L31" s="121">
        <f>IFERROR(HLOOKUP(L$6,[3]cartera!$D$13:$CD$43,[3]cartera!$A38,FALSE)/1000,0)</f>
        <v>240361.06373999998</v>
      </c>
      <c r="M31" s="121">
        <f>IFERROR(HLOOKUP(M$6,[3]cartera!$D$13:$CD$43,[3]cartera!$A38,FALSE)/1000,0)</f>
        <v>116892.11347999999</v>
      </c>
      <c r="N31" s="121">
        <f t="shared" si="0"/>
        <v>28176880.970112607</v>
      </c>
      <c r="O31" s="122">
        <f t="shared" si="1"/>
        <v>0.13770830029338971</v>
      </c>
    </row>
    <row r="32" spans="1:15" ht="15" customHeight="1" x14ac:dyDescent="0.2">
      <c r="A32" s="168" t="s">
        <v>41</v>
      </c>
      <c r="B32" s="121">
        <f>IFERROR(HLOOKUP(B$6,[3]cartera!$D$13:$CD$43,[3]cartera!$A39,FALSE)/1000,0)</f>
        <v>0</v>
      </c>
      <c r="C32" s="121">
        <f>IFERROR(HLOOKUP(C$6,[3]cartera!$D$13:$CD$43,[3]cartera!$A39,FALSE)/1000,0)</f>
        <v>267.41674999999992</v>
      </c>
      <c r="D32" s="121">
        <f>IFERROR(HLOOKUP(D$6,[3]cartera!$D$13:$CD$43,[3]cartera!$A39,FALSE)/1000,0)</f>
        <v>95.082639999999998</v>
      </c>
      <c r="E32" s="121">
        <f>IFERROR(HLOOKUP(E$6,[3]cartera!$D$13:$CD$43,[3]cartera!$A39,FALSE)/1000,0)</f>
        <v>0</v>
      </c>
      <c r="F32" s="121">
        <f>IFERROR(HLOOKUP(F$6,[3]cartera!$D$13:$CD$43,[3]cartera!$A39,FALSE)/1000,0)</f>
        <v>0</v>
      </c>
      <c r="G32" s="121">
        <f>IFERROR(HLOOKUP(G$6,[3]cartera!$D$13:$CD$43,[3]cartera!$A39,FALSE)/1000,0)</f>
        <v>0</v>
      </c>
      <c r="H32" s="121">
        <f>IFERROR(HLOOKUP(H$6,[3]cartera!$D$13:$CD$43,[3]cartera!$A39,FALSE)/1000,0)</f>
        <v>0</v>
      </c>
      <c r="I32" s="121">
        <f>IFERROR(HLOOKUP(I$6,[3]cartera!$D$13:$CD$43,[3]cartera!$A39,FALSE)/1000,0)</f>
        <v>7658.9083200000032</v>
      </c>
      <c r="J32" s="121">
        <f>IFERROR(HLOOKUP(J$6,[3]cartera!$D$13:$CD$43,[3]cartera!$A39,FALSE)/1000,0)</f>
        <v>0</v>
      </c>
      <c r="K32" s="121">
        <f>IFERROR(HLOOKUP(K$6,[3]cartera!$D$13:$CD$43,[3]cartera!$A39,FALSE)/1000,0)</f>
        <v>1155.71397</v>
      </c>
      <c r="L32" s="121">
        <f>IFERROR(HLOOKUP(L$6,[3]cartera!$D$13:$CD$43,[3]cartera!$A39,FALSE)/1000,0)</f>
        <v>0</v>
      </c>
      <c r="M32" s="121">
        <f>IFERROR(HLOOKUP(M$6,[3]cartera!$D$13:$CD$43,[3]cartera!$A39,FALSE)/1000,0)</f>
        <v>96.942250000000001</v>
      </c>
      <c r="N32" s="121">
        <f t="shared" si="0"/>
        <v>9274.0639300000039</v>
      </c>
      <c r="O32" s="122">
        <f t="shared" si="1"/>
        <v>4.5324945013153825E-5</v>
      </c>
    </row>
    <row r="33" spans="1:15" ht="15" customHeight="1" x14ac:dyDescent="0.2">
      <c r="A33" s="120" t="s">
        <v>42</v>
      </c>
      <c r="B33" s="121">
        <f>IFERROR(HLOOKUP(B$6,[3]cartera!$D$13:$CD$43,[3]cartera!$A40,FALSE)/1000,0)</f>
        <v>1967087.4902590006</v>
      </c>
      <c r="C33" s="121">
        <f>IFERROR(HLOOKUP(C$6,[3]cartera!$D$13:$CD$43,[3]cartera!$A40,FALSE)/1000,0)</f>
        <v>3106134.0024229973</v>
      </c>
      <c r="D33" s="121">
        <f>IFERROR(HLOOKUP(D$6,[3]cartera!$D$13:$CD$43,[3]cartera!$A40,FALSE)/1000,0)</f>
        <v>1444919.8100321998</v>
      </c>
      <c r="E33" s="121">
        <f>IFERROR(HLOOKUP(E$6,[3]cartera!$D$13:$CD$43,[3]cartera!$A40,FALSE)/1000,0)</f>
        <v>992497.94726000016</v>
      </c>
      <c r="F33" s="121">
        <f>IFERROR(HLOOKUP(F$6,[3]cartera!$D$13:$CD$43,[3]cartera!$A40,FALSE)/1000,0)</f>
        <v>1548437.4307377993</v>
      </c>
      <c r="G33" s="121">
        <f>IFERROR(HLOOKUP(G$6,[3]cartera!$D$13:$CD$43,[3]cartera!$A40,FALSE)/1000,0)</f>
        <v>1107998.449457</v>
      </c>
      <c r="H33" s="121">
        <f>IFERROR(HLOOKUP(H$6,[3]cartera!$D$13:$CD$43,[3]cartera!$A40,FALSE)/1000,0)</f>
        <v>968019.82916059974</v>
      </c>
      <c r="I33" s="121">
        <f>IFERROR(HLOOKUP(I$6,[3]cartera!$D$13:$CD$43,[3]cartera!$A40,FALSE)/1000,0)</f>
        <v>598734.54879999999</v>
      </c>
      <c r="J33" s="121">
        <f>IFERROR(HLOOKUP(J$6,[3]cartera!$D$13:$CD$43,[3]cartera!$A40,FALSE)/1000,0)</f>
        <v>157.73782999999997</v>
      </c>
      <c r="K33" s="121">
        <f>IFERROR(HLOOKUP(K$6,[3]cartera!$D$13:$CD$43,[3]cartera!$A40,FALSE)/1000,0)</f>
        <v>724476.38538879959</v>
      </c>
      <c r="L33" s="121">
        <f>IFERROR(HLOOKUP(L$6,[3]cartera!$D$13:$CD$43,[3]cartera!$A40,FALSE)/1000,0)</f>
        <v>190234.47708359992</v>
      </c>
      <c r="M33" s="121">
        <f>IFERROR(HLOOKUP(M$6,[3]cartera!$D$13:$CD$43,[3]cartera!$A40,FALSE)/1000,0)</f>
        <v>760674.93874000036</v>
      </c>
      <c r="N33" s="121">
        <f t="shared" si="0"/>
        <v>13409373.047171995</v>
      </c>
      <c r="O33" s="122">
        <f t="shared" si="1"/>
        <v>6.5535357596347446E-2</v>
      </c>
    </row>
    <row r="34" spans="1:15" ht="15" customHeight="1" x14ac:dyDescent="0.2">
      <c r="A34" s="120" t="s">
        <v>43</v>
      </c>
      <c r="B34" s="121">
        <f>IFERROR(HLOOKUP(B$6,[3]cartera!$D$13:$CD$43,[3]cartera!$A41,FALSE)/1000,0)</f>
        <v>0</v>
      </c>
      <c r="C34" s="121">
        <f>IFERROR(HLOOKUP(C$6,[3]cartera!$D$13:$CD$43,[3]cartera!$A41,FALSE)/1000,0)</f>
        <v>169047.63931640002</v>
      </c>
      <c r="D34" s="121">
        <f>IFERROR(HLOOKUP(D$6,[3]cartera!$D$13:$CD$43,[3]cartera!$A41,FALSE)/1000,0)</f>
        <v>5227.2831600000009</v>
      </c>
      <c r="E34" s="121">
        <f>IFERROR(HLOOKUP(E$6,[3]cartera!$D$13:$CD$43,[3]cartera!$A41,FALSE)/1000,0)</f>
        <v>0</v>
      </c>
      <c r="F34" s="121">
        <f>IFERROR(HLOOKUP(F$6,[3]cartera!$D$13:$CD$43,[3]cartera!$A41,FALSE)/1000,0)</f>
        <v>5003.1890900000008</v>
      </c>
      <c r="G34" s="121">
        <f>IFERROR(HLOOKUP(G$6,[3]cartera!$D$13:$CD$43,[3]cartera!$A41,FALSE)/1000,0)</f>
        <v>0</v>
      </c>
      <c r="H34" s="121">
        <f>IFERROR(HLOOKUP(H$6,[3]cartera!$D$13:$CD$43,[3]cartera!$A41,FALSE)/1000,0)</f>
        <v>45506.203269999998</v>
      </c>
      <c r="I34" s="121">
        <f>IFERROR(HLOOKUP(I$6,[3]cartera!$D$13:$CD$43,[3]cartera!$A41,FALSE)/1000,0)</f>
        <v>1416243.3152799995</v>
      </c>
      <c r="J34" s="121">
        <f>IFERROR(HLOOKUP(J$6,[3]cartera!$D$13:$CD$43,[3]cartera!$A41,FALSE)/1000,0)</f>
        <v>0</v>
      </c>
      <c r="K34" s="121">
        <f>IFERROR(HLOOKUP(K$6,[3]cartera!$D$13:$CD$43,[3]cartera!$A41,FALSE)/1000,0)</f>
        <v>1412749.5233325998</v>
      </c>
      <c r="L34" s="121">
        <f>IFERROR(HLOOKUP(L$6,[3]cartera!$D$13:$CD$43,[3]cartera!$A41,FALSE)/1000,0)</f>
        <v>5167.4249800000016</v>
      </c>
      <c r="M34" s="121">
        <f>IFERROR(HLOOKUP(M$6,[3]cartera!$D$13:$CD$43,[3]cartera!$A41,FALSE)/1000,0)</f>
        <v>270380.07327999995</v>
      </c>
      <c r="N34" s="121">
        <f t="shared" si="0"/>
        <v>3329324.6517089996</v>
      </c>
      <c r="O34" s="122">
        <f t="shared" si="1"/>
        <v>1.6271341011733553E-2</v>
      </c>
    </row>
    <row r="35" spans="1:15" s="38" customFormat="1" ht="15" customHeight="1" x14ac:dyDescent="0.25">
      <c r="A35" s="120" t="s">
        <v>44</v>
      </c>
      <c r="B35" s="121">
        <f>IFERROR(HLOOKUP(B$6,[3]cartera!$D$13:$CD$43,[3]cartera!$A42,FALSE)/1000,0)</f>
        <v>28542.043941399996</v>
      </c>
      <c r="C35" s="121">
        <f>IFERROR(HLOOKUP(C$6,[3]cartera!$D$13:$CD$43,[3]cartera!$A42,FALSE)/1000,0)</f>
        <v>66144.591220000002</v>
      </c>
      <c r="D35" s="121">
        <f>IFERROR(HLOOKUP(D$6,[3]cartera!$D$13:$CD$43,[3]cartera!$A42,FALSE)/1000,0)</f>
        <v>88604.595494399997</v>
      </c>
      <c r="E35" s="121">
        <f>IFERROR(HLOOKUP(E$6,[3]cartera!$D$13:$CD$43,[3]cartera!$A42,FALSE)/1000,0)</f>
        <v>4007.4463199999982</v>
      </c>
      <c r="F35" s="121">
        <f>IFERROR(HLOOKUP(F$6,[3]cartera!$D$13:$CD$43,[3]cartera!$A42,FALSE)/1000,0)</f>
        <v>2346.75981</v>
      </c>
      <c r="G35" s="121">
        <f>IFERROR(HLOOKUP(G$6,[3]cartera!$D$13:$CD$43,[3]cartera!$A42,FALSE)/1000,0)</f>
        <v>5409.6904500000019</v>
      </c>
      <c r="H35" s="121">
        <f>IFERROR(HLOOKUP(H$6,[3]cartera!$D$13:$CD$43,[3]cartera!$A42,FALSE)/1000,0)</f>
        <v>321989.11585639999</v>
      </c>
      <c r="I35" s="121">
        <f>IFERROR(HLOOKUP(I$6,[3]cartera!$D$13:$CD$43,[3]cartera!$A42,FALSE)/1000,0)</f>
        <v>126752.51759119998</v>
      </c>
      <c r="J35" s="121">
        <f>IFERROR(HLOOKUP(J$6,[3]cartera!$D$13:$CD$43,[3]cartera!$A42,FALSE)/1000,0)</f>
        <v>0</v>
      </c>
      <c r="K35" s="121">
        <f>IFERROR(HLOOKUP(K$6,[3]cartera!$D$13:$CD$43,[3]cartera!$A42,FALSE)/1000,0)</f>
        <v>212923.36705899998</v>
      </c>
      <c r="L35" s="121">
        <f>IFERROR(HLOOKUP(L$6,[3]cartera!$D$13:$CD$43,[3]cartera!$A42,FALSE)/1000,0)</f>
        <v>88556.865390000021</v>
      </c>
      <c r="M35" s="121">
        <f>IFERROR(HLOOKUP(M$6,[3]cartera!$D$13:$CD$43,[3]cartera!$A42,FALSE)/1000,0)</f>
        <v>120748.57319999998</v>
      </c>
      <c r="N35" s="121">
        <f t="shared" si="0"/>
        <v>1066025.5663323998</v>
      </c>
      <c r="O35" s="122">
        <f t="shared" si="1"/>
        <v>5.209965182613548E-3</v>
      </c>
    </row>
    <row r="36" spans="1:15" s="38" customFormat="1" ht="15" customHeight="1" x14ac:dyDescent="0.25">
      <c r="A36" s="120" t="s">
        <v>45</v>
      </c>
      <c r="B36" s="121">
        <f>IFERROR(HLOOKUP(B$6,[3]cartera!$D$13:$CD$43,[3]cartera!$A43,FALSE)/1000,0)</f>
        <v>0</v>
      </c>
      <c r="C36" s="121">
        <f>IFERROR(HLOOKUP(C$6,[3]cartera!$D$13:$CD$43,[3]cartera!$A43,FALSE)/1000,0)</f>
        <v>0</v>
      </c>
      <c r="D36" s="121">
        <f>IFERROR(HLOOKUP(D$6,[3]cartera!$D$13:$CD$43,[3]cartera!$A43,FALSE)/1000,0)</f>
        <v>0</v>
      </c>
      <c r="E36" s="121">
        <f>IFERROR(HLOOKUP(E$6,[3]cartera!$D$13:$CD$43,[3]cartera!$A43,FALSE)/1000,0)</f>
        <v>0</v>
      </c>
      <c r="F36" s="121">
        <f>IFERROR(HLOOKUP(F$6,[3]cartera!$D$13:$CD$43,[3]cartera!$A43,FALSE)/1000,0)</f>
        <v>0</v>
      </c>
      <c r="G36" s="121">
        <f>IFERROR(HLOOKUP(G$6,[3]cartera!$D$13:$CD$43,[3]cartera!$A43,FALSE)/1000,0)</f>
        <v>24.577770000000001</v>
      </c>
      <c r="H36" s="121">
        <f>IFERROR(HLOOKUP(H$6,[3]cartera!$D$13:$CD$43,[3]cartera!$A43,FALSE)/1000,0)</f>
        <v>0</v>
      </c>
      <c r="I36" s="121">
        <f>IFERROR(HLOOKUP(I$6,[3]cartera!$D$13:$CD$43,[3]cartera!$A43,FALSE)/1000,0)</f>
        <v>0</v>
      </c>
      <c r="J36" s="121">
        <f>IFERROR(HLOOKUP(J$6,[3]cartera!$D$13:$CD$43,[3]cartera!$A43,FALSE)/1000,0)</f>
        <v>0</v>
      </c>
      <c r="K36" s="121">
        <f>IFERROR(HLOOKUP(K$6,[3]cartera!$D$13:$CD$43,[3]cartera!$A43,FALSE)/1000,0)</f>
        <v>0</v>
      </c>
      <c r="L36" s="121">
        <f>IFERROR(HLOOKUP(L$6,[3]cartera!$D$13:$CD$43,[3]cartera!$A43,FALSE)/1000,0)</f>
        <v>26.399470000000001</v>
      </c>
      <c r="M36" s="121">
        <f>IFERROR(HLOOKUP(M$6,[3]cartera!$D$13:$CD$43,[3]cartera!$A43,FALSE)/1000,0)</f>
        <v>0</v>
      </c>
      <c r="N36" s="121">
        <f t="shared" si="0"/>
        <v>50.977240000000002</v>
      </c>
      <c r="O36" s="122">
        <f t="shared" si="1"/>
        <v>2.4914003368557167E-7</v>
      </c>
    </row>
    <row r="37" spans="1:15" s="38" customFormat="1" ht="15" customHeight="1" x14ac:dyDescent="0.25">
      <c r="A37" s="169" t="s">
        <v>252</v>
      </c>
      <c r="B37" s="124">
        <f>SUM(B7:B36)</f>
        <v>23365999.380446598</v>
      </c>
      <c r="C37" s="124">
        <f t="shared" ref="C37:O37" si="2">SUM(C7:C36)</f>
        <v>35310382.218859591</v>
      </c>
      <c r="D37" s="124">
        <f t="shared" si="2"/>
        <v>27876633.0928954</v>
      </c>
      <c r="E37" s="124">
        <f t="shared" si="2"/>
        <v>20104186.789577603</v>
      </c>
      <c r="F37" s="124">
        <f t="shared" si="2"/>
        <v>18563145.884275001</v>
      </c>
      <c r="G37" s="124">
        <f t="shared" si="2"/>
        <v>14674686.446254797</v>
      </c>
      <c r="H37" s="124">
        <f t="shared" si="2"/>
        <v>11866605.530492399</v>
      </c>
      <c r="I37" s="124">
        <f t="shared" si="2"/>
        <v>19117962.215351794</v>
      </c>
      <c r="J37" s="124">
        <f t="shared" si="2"/>
        <v>81735.670682399999</v>
      </c>
      <c r="K37" s="124">
        <f t="shared" si="2"/>
        <v>19453855.770270199</v>
      </c>
      <c r="L37" s="124">
        <f t="shared" si="2"/>
        <v>4052856.2107824013</v>
      </c>
      <c r="M37" s="124">
        <f t="shared" si="2"/>
        <v>10144751.253709998</v>
      </c>
      <c r="N37" s="124">
        <f t="shared" si="2"/>
        <v>204612800.46359819</v>
      </c>
      <c r="O37" s="170">
        <f t="shared" si="2"/>
        <v>1</v>
      </c>
    </row>
    <row r="38" spans="1:15" ht="15" customHeight="1" x14ac:dyDescent="0.2">
      <c r="A38" s="126" t="s">
        <v>296</v>
      </c>
      <c r="B38" s="122">
        <f>+B37/$N$37</f>
        <v>0.11419617603349086</v>
      </c>
      <c r="C38" s="122">
        <f t="shared" ref="C38:N38" si="3">+C37/$N$37</f>
        <v>0.17257171662210602</v>
      </c>
      <c r="D38" s="122">
        <f t="shared" si="3"/>
        <v>0.13624090491765112</v>
      </c>
      <c r="E38" s="122">
        <f t="shared" si="3"/>
        <v>9.8254785350803384E-2</v>
      </c>
      <c r="F38" s="122">
        <f t="shared" si="3"/>
        <v>9.0723287312503662E-2</v>
      </c>
      <c r="G38" s="122">
        <f t="shared" si="3"/>
        <v>7.1719298171990506E-2</v>
      </c>
      <c r="H38" s="122">
        <f t="shared" si="3"/>
        <v>5.7995421125197573E-2</v>
      </c>
      <c r="I38" s="122">
        <f t="shared" si="3"/>
        <v>9.3434829942386666E-2</v>
      </c>
      <c r="J38" s="122">
        <f t="shared" si="3"/>
        <v>3.9946508965816755E-4</v>
      </c>
      <c r="K38" s="122">
        <f t="shared" si="3"/>
        <v>9.5076435717574542E-2</v>
      </c>
      <c r="L38" s="122">
        <f t="shared" si="3"/>
        <v>1.9807442161974748E-2</v>
      </c>
      <c r="M38" s="122">
        <f t="shared" si="3"/>
        <v>4.9580237554662704E-2</v>
      </c>
      <c r="N38" s="122">
        <f t="shared" si="3"/>
        <v>1</v>
      </c>
      <c r="O38" s="122"/>
    </row>
    <row r="39" spans="1:15" ht="15" customHeight="1" thickBot="1" x14ac:dyDescent="0.25">
      <c r="A39" s="127"/>
      <c r="B39" s="128"/>
      <c r="C39" s="129"/>
      <c r="D39" s="129"/>
      <c r="E39" s="129"/>
      <c r="F39" s="129"/>
      <c r="G39" s="129"/>
      <c r="H39" s="128"/>
      <c r="I39" s="128"/>
      <c r="J39" s="128"/>
      <c r="K39" s="128"/>
      <c r="L39" s="128"/>
      <c r="M39" s="128"/>
      <c r="N39" s="128"/>
      <c r="O39" s="130"/>
    </row>
    <row r="40" spans="1:15" ht="15" customHeight="1" thickTop="1" x14ac:dyDescent="0.2">
      <c r="A40" s="131" t="s">
        <v>254</v>
      </c>
      <c r="B40" s="47"/>
      <c r="C40" s="122"/>
      <c r="D40" s="122"/>
      <c r="E40" s="122"/>
      <c r="F40" s="122"/>
      <c r="G40" s="122"/>
      <c r="H40" s="47"/>
      <c r="I40" s="47"/>
      <c r="J40" s="47"/>
      <c r="K40" s="47"/>
      <c r="L40" s="47"/>
      <c r="M40" s="47"/>
      <c r="N40" s="47"/>
      <c r="O40" s="47"/>
    </row>
    <row r="41" spans="1:15" ht="15" customHeight="1" x14ac:dyDescent="0.2">
      <c r="A41" s="132"/>
      <c r="B41" s="120"/>
      <c r="C41" s="121"/>
      <c r="D41" s="121"/>
      <c r="E41" s="121"/>
      <c r="F41" s="121"/>
      <c r="G41" s="121"/>
      <c r="H41" s="120"/>
      <c r="I41" s="120"/>
      <c r="J41" s="120"/>
      <c r="K41" s="120"/>
      <c r="L41" s="120"/>
      <c r="M41" s="120"/>
      <c r="N41" s="120"/>
      <c r="O41" s="47"/>
    </row>
  </sheetData>
  <mergeCells count="4">
    <mergeCell ref="A1:O1"/>
    <mergeCell ref="A2:O2"/>
    <mergeCell ref="A3:O3"/>
    <mergeCell ref="A4:O4"/>
  </mergeCells>
  <pageMargins left="0.93" right="0.35" top="0.77" bottom="0.67" header="0.5" footer="0.5"/>
  <pageSetup scale="57" orientation="landscape" horizont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E6737-CA38-457B-83F4-BFA7B03CB934}">
  <sheetPr>
    <pageSetUpPr fitToPage="1"/>
  </sheetPr>
  <dimension ref="A1:O41"/>
  <sheetViews>
    <sheetView zoomScaleNormal="100" workbookViewId="0">
      <selection activeCell="C14" sqref="C14:C15"/>
    </sheetView>
  </sheetViews>
  <sheetFormatPr defaultColWidth="11.42578125" defaultRowHeight="12.75" x14ac:dyDescent="0.2"/>
  <cols>
    <col min="1" max="1" width="76.85546875" style="133" customWidth="1"/>
    <col min="2" max="15" width="15.7109375" style="116" customWidth="1"/>
    <col min="16" max="256" width="11.42578125" style="116"/>
    <col min="257" max="257" width="76.85546875" style="116" customWidth="1"/>
    <col min="258" max="271" width="15.7109375" style="116" customWidth="1"/>
    <col min="272" max="512" width="11.42578125" style="116"/>
    <col min="513" max="513" width="76.85546875" style="116" customWidth="1"/>
    <col min="514" max="527" width="15.7109375" style="116" customWidth="1"/>
    <col min="528" max="768" width="11.42578125" style="116"/>
    <col min="769" max="769" width="76.85546875" style="116" customWidth="1"/>
    <col min="770" max="783" width="15.7109375" style="116" customWidth="1"/>
    <col min="784" max="1024" width="11.42578125" style="116"/>
    <col min="1025" max="1025" width="76.85546875" style="116" customWidth="1"/>
    <col min="1026" max="1039" width="15.7109375" style="116" customWidth="1"/>
    <col min="1040" max="1280" width="11.42578125" style="116"/>
    <col min="1281" max="1281" width="76.85546875" style="116" customWidth="1"/>
    <col min="1282" max="1295" width="15.7109375" style="116" customWidth="1"/>
    <col min="1296" max="1536" width="11.42578125" style="116"/>
    <col min="1537" max="1537" width="76.85546875" style="116" customWidth="1"/>
    <col min="1538" max="1551" width="15.7109375" style="116" customWidth="1"/>
    <col min="1552" max="1792" width="11.42578125" style="116"/>
    <col min="1793" max="1793" width="76.85546875" style="116" customWidth="1"/>
    <col min="1794" max="1807" width="15.7109375" style="116" customWidth="1"/>
    <col min="1808" max="2048" width="11.42578125" style="116"/>
    <col min="2049" max="2049" width="76.85546875" style="116" customWidth="1"/>
    <col min="2050" max="2063" width="15.7109375" style="116" customWidth="1"/>
    <col min="2064" max="2304" width="11.42578125" style="116"/>
    <col min="2305" max="2305" width="76.85546875" style="116" customWidth="1"/>
    <col min="2306" max="2319" width="15.7109375" style="116" customWidth="1"/>
    <col min="2320" max="2560" width="11.42578125" style="116"/>
    <col min="2561" max="2561" width="76.85546875" style="116" customWidth="1"/>
    <col min="2562" max="2575" width="15.7109375" style="116" customWidth="1"/>
    <col min="2576" max="2816" width="11.42578125" style="116"/>
    <col min="2817" max="2817" width="76.85546875" style="116" customWidth="1"/>
    <col min="2818" max="2831" width="15.7109375" style="116" customWidth="1"/>
    <col min="2832" max="3072" width="11.42578125" style="116"/>
    <col min="3073" max="3073" width="76.85546875" style="116" customWidth="1"/>
    <col min="3074" max="3087" width="15.7109375" style="116" customWidth="1"/>
    <col min="3088" max="3328" width="11.42578125" style="116"/>
    <col min="3329" max="3329" width="76.85546875" style="116" customWidth="1"/>
    <col min="3330" max="3343" width="15.7109375" style="116" customWidth="1"/>
    <col min="3344" max="3584" width="11.42578125" style="116"/>
    <col min="3585" max="3585" width="76.85546875" style="116" customWidth="1"/>
    <col min="3586" max="3599" width="15.7109375" style="116" customWidth="1"/>
    <col min="3600" max="3840" width="11.42578125" style="116"/>
    <col min="3841" max="3841" width="76.85546875" style="116" customWidth="1"/>
    <col min="3842" max="3855" width="15.7109375" style="116" customWidth="1"/>
    <col min="3856" max="4096" width="11.42578125" style="116"/>
    <col min="4097" max="4097" width="76.85546875" style="116" customWidth="1"/>
    <col min="4098" max="4111" width="15.7109375" style="116" customWidth="1"/>
    <col min="4112" max="4352" width="11.42578125" style="116"/>
    <col min="4353" max="4353" width="76.85546875" style="116" customWidth="1"/>
    <col min="4354" max="4367" width="15.7109375" style="116" customWidth="1"/>
    <col min="4368" max="4608" width="11.42578125" style="116"/>
    <col min="4609" max="4609" width="76.85546875" style="116" customWidth="1"/>
    <col min="4610" max="4623" width="15.7109375" style="116" customWidth="1"/>
    <col min="4624" max="4864" width="11.42578125" style="116"/>
    <col min="4865" max="4865" width="76.85546875" style="116" customWidth="1"/>
    <col min="4866" max="4879" width="15.7109375" style="116" customWidth="1"/>
    <col min="4880" max="5120" width="11.42578125" style="116"/>
    <col min="5121" max="5121" width="76.85546875" style="116" customWidth="1"/>
    <col min="5122" max="5135" width="15.7109375" style="116" customWidth="1"/>
    <col min="5136" max="5376" width="11.42578125" style="116"/>
    <col min="5377" max="5377" width="76.85546875" style="116" customWidth="1"/>
    <col min="5378" max="5391" width="15.7109375" style="116" customWidth="1"/>
    <col min="5392" max="5632" width="11.42578125" style="116"/>
    <col min="5633" max="5633" width="76.85546875" style="116" customWidth="1"/>
    <col min="5634" max="5647" width="15.7109375" style="116" customWidth="1"/>
    <col min="5648" max="5888" width="11.42578125" style="116"/>
    <col min="5889" max="5889" width="76.85546875" style="116" customWidth="1"/>
    <col min="5890" max="5903" width="15.7109375" style="116" customWidth="1"/>
    <col min="5904" max="6144" width="11.42578125" style="116"/>
    <col min="6145" max="6145" width="76.85546875" style="116" customWidth="1"/>
    <col min="6146" max="6159" width="15.7109375" style="116" customWidth="1"/>
    <col min="6160" max="6400" width="11.42578125" style="116"/>
    <col min="6401" max="6401" width="76.85546875" style="116" customWidth="1"/>
    <col min="6402" max="6415" width="15.7109375" style="116" customWidth="1"/>
    <col min="6416" max="6656" width="11.42578125" style="116"/>
    <col min="6657" max="6657" width="76.85546875" style="116" customWidth="1"/>
    <col min="6658" max="6671" width="15.7109375" style="116" customWidth="1"/>
    <col min="6672" max="6912" width="11.42578125" style="116"/>
    <col min="6913" max="6913" width="76.85546875" style="116" customWidth="1"/>
    <col min="6914" max="6927" width="15.7109375" style="116" customWidth="1"/>
    <col min="6928" max="7168" width="11.42578125" style="116"/>
    <col min="7169" max="7169" width="76.85546875" style="116" customWidth="1"/>
    <col min="7170" max="7183" width="15.7109375" style="116" customWidth="1"/>
    <col min="7184" max="7424" width="11.42578125" style="116"/>
    <col min="7425" max="7425" width="76.85546875" style="116" customWidth="1"/>
    <col min="7426" max="7439" width="15.7109375" style="116" customWidth="1"/>
    <col min="7440" max="7680" width="11.42578125" style="116"/>
    <col min="7681" max="7681" width="76.85546875" style="116" customWidth="1"/>
    <col min="7682" max="7695" width="15.7109375" style="116" customWidth="1"/>
    <col min="7696" max="7936" width="11.42578125" style="116"/>
    <col min="7937" max="7937" width="76.85546875" style="116" customWidth="1"/>
    <col min="7938" max="7951" width="15.7109375" style="116" customWidth="1"/>
    <col min="7952" max="8192" width="11.42578125" style="116"/>
    <col min="8193" max="8193" width="76.85546875" style="116" customWidth="1"/>
    <col min="8194" max="8207" width="15.7109375" style="116" customWidth="1"/>
    <col min="8208" max="8448" width="11.42578125" style="116"/>
    <col min="8449" max="8449" width="76.85546875" style="116" customWidth="1"/>
    <col min="8450" max="8463" width="15.7109375" style="116" customWidth="1"/>
    <col min="8464" max="8704" width="11.42578125" style="116"/>
    <col min="8705" max="8705" width="76.85546875" style="116" customWidth="1"/>
    <col min="8706" max="8719" width="15.7109375" style="116" customWidth="1"/>
    <col min="8720" max="8960" width="11.42578125" style="116"/>
    <col min="8961" max="8961" width="76.85546875" style="116" customWidth="1"/>
    <col min="8962" max="8975" width="15.7109375" style="116" customWidth="1"/>
    <col min="8976" max="9216" width="11.42578125" style="116"/>
    <col min="9217" max="9217" width="76.85546875" style="116" customWidth="1"/>
    <col min="9218" max="9231" width="15.7109375" style="116" customWidth="1"/>
    <col min="9232" max="9472" width="11.42578125" style="116"/>
    <col min="9473" max="9473" width="76.85546875" style="116" customWidth="1"/>
    <col min="9474" max="9487" width="15.7109375" style="116" customWidth="1"/>
    <col min="9488" max="9728" width="11.42578125" style="116"/>
    <col min="9729" max="9729" width="76.85546875" style="116" customWidth="1"/>
    <col min="9730" max="9743" width="15.7109375" style="116" customWidth="1"/>
    <col min="9744" max="9984" width="11.42578125" style="116"/>
    <col min="9985" max="9985" width="76.85546875" style="116" customWidth="1"/>
    <col min="9986" max="9999" width="15.7109375" style="116" customWidth="1"/>
    <col min="10000" max="10240" width="11.42578125" style="116"/>
    <col min="10241" max="10241" width="76.85546875" style="116" customWidth="1"/>
    <col min="10242" max="10255" width="15.7109375" style="116" customWidth="1"/>
    <col min="10256" max="10496" width="11.42578125" style="116"/>
    <col min="10497" max="10497" width="76.85546875" style="116" customWidth="1"/>
    <col min="10498" max="10511" width="15.7109375" style="116" customWidth="1"/>
    <col min="10512" max="10752" width="11.42578125" style="116"/>
    <col min="10753" max="10753" width="76.85546875" style="116" customWidth="1"/>
    <col min="10754" max="10767" width="15.7109375" style="116" customWidth="1"/>
    <col min="10768" max="11008" width="11.42578125" style="116"/>
    <col min="11009" max="11009" width="76.85546875" style="116" customWidth="1"/>
    <col min="11010" max="11023" width="15.7109375" style="116" customWidth="1"/>
    <col min="11024" max="11264" width="11.42578125" style="116"/>
    <col min="11265" max="11265" width="76.85546875" style="116" customWidth="1"/>
    <col min="11266" max="11279" width="15.7109375" style="116" customWidth="1"/>
    <col min="11280" max="11520" width="11.42578125" style="116"/>
    <col min="11521" max="11521" width="76.85546875" style="116" customWidth="1"/>
    <col min="11522" max="11535" width="15.7109375" style="116" customWidth="1"/>
    <col min="11536" max="11776" width="11.42578125" style="116"/>
    <col min="11777" max="11777" width="76.85546875" style="116" customWidth="1"/>
    <col min="11778" max="11791" width="15.7109375" style="116" customWidth="1"/>
    <col min="11792" max="12032" width="11.42578125" style="116"/>
    <col min="12033" max="12033" width="76.85546875" style="116" customWidth="1"/>
    <col min="12034" max="12047" width="15.7109375" style="116" customWidth="1"/>
    <col min="12048" max="12288" width="11.42578125" style="116"/>
    <col min="12289" max="12289" width="76.85546875" style="116" customWidth="1"/>
    <col min="12290" max="12303" width="15.7109375" style="116" customWidth="1"/>
    <col min="12304" max="12544" width="11.42578125" style="116"/>
    <col min="12545" max="12545" width="76.85546875" style="116" customWidth="1"/>
    <col min="12546" max="12559" width="15.7109375" style="116" customWidth="1"/>
    <col min="12560" max="12800" width="11.42578125" style="116"/>
    <col min="12801" max="12801" width="76.85546875" style="116" customWidth="1"/>
    <col min="12802" max="12815" width="15.7109375" style="116" customWidth="1"/>
    <col min="12816" max="13056" width="11.42578125" style="116"/>
    <col min="13057" max="13057" width="76.85546875" style="116" customWidth="1"/>
    <col min="13058" max="13071" width="15.7109375" style="116" customWidth="1"/>
    <col min="13072" max="13312" width="11.42578125" style="116"/>
    <col min="13313" max="13313" width="76.85546875" style="116" customWidth="1"/>
    <col min="13314" max="13327" width="15.7109375" style="116" customWidth="1"/>
    <col min="13328" max="13568" width="11.42578125" style="116"/>
    <col min="13569" max="13569" width="76.85546875" style="116" customWidth="1"/>
    <col min="13570" max="13583" width="15.7109375" style="116" customWidth="1"/>
    <col min="13584" max="13824" width="11.42578125" style="116"/>
    <col min="13825" max="13825" width="76.85546875" style="116" customWidth="1"/>
    <col min="13826" max="13839" width="15.7109375" style="116" customWidth="1"/>
    <col min="13840" max="14080" width="11.42578125" style="116"/>
    <col min="14081" max="14081" width="76.85546875" style="116" customWidth="1"/>
    <col min="14082" max="14095" width="15.7109375" style="116" customWidth="1"/>
    <col min="14096" max="14336" width="11.42578125" style="116"/>
    <col min="14337" max="14337" width="76.85546875" style="116" customWidth="1"/>
    <col min="14338" max="14351" width="15.7109375" style="116" customWidth="1"/>
    <col min="14352" max="14592" width="11.42578125" style="116"/>
    <col min="14593" max="14593" width="76.85546875" style="116" customWidth="1"/>
    <col min="14594" max="14607" width="15.7109375" style="116" customWidth="1"/>
    <col min="14608" max="14848" width="11.42578125" style="116"/>
    <col min="14849" max="14849" width="76.85546875" style="116" customWidth="1"/>
    <col min="14850" max="14863" width="15.7109375" style="116" customWidth="1"/>
    <col min="14864" max="15104" width="11.42578125" style="116"/>
    <col min="15105" max="15105" width="76.85546875" style="116" customWidth="1"/>
    <col min="15106" max="15119" width="15.7109375" style="116" customWidth="1"/>
    <col min="15120" max="15360" width="11.42578125" style="116"/>
    <col min="15361" max="15361" width="76.85546875" style="116" customWidth="1"/>
    <col min="15362" max="15375" width="15.7109375" style="116" customWidth="1"/>
    <col min="15376" max="15616" width="11.42578125" style="116"/>
    <col min="15617" max="15617" width="76.85546875" style="116" customWidth="1"/>
    <col min="15618" max="15631" width="15.7109375" style="116" customWidth="1"/>
    <col min="15632" max="15872" width="11.42578125" style="116"/>
    <col min="15873" max="15873" width="76.85546875" style="116" customWidth="1"/>
    <col min="15874" max="15887" width="15.7109375" style="116" customWidth="1"/>
    <col min="15888" max="16128" width="11.42578125" style="116"/>
    <col min="16129" max="16129" width="76.85546875" style="116" customWidth="1"/>
    <col min="16130" max="16143" width="15.7109375" style="116" customWidth="1"/>
    <col min="16144" max="16384" width="11.42578125" style="116"/>
  </cols>
  <sheetData>
    <row r="1" spans="1:15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</row>
    <row r="2" spans="1:15" s="134" customFormat="1" ht="15" customHeight="1" x14ac:dyDescent="0.3">
      <c r="A2" s="381" t="s">
        <v>297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</row>
    <row r="3" spans="1:15" s="134" customFormat="1" ht="15" customHeight="1" x14ac:dyDescent="0.3">
      <c r="A3" s="381" t="str">
        <f>'[3]174'!A3</f>
        <v>AL 31 DE MARZO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</row>
    <row r="4" spans="1:15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ht="15" customHeight="1" x14ac:dyDescent="0.2">
      <c r="A5" s="165"/>
      <c r="B5" s="166"/>
      <c r="C5" s="167"/>
      <c r="D5" s="167"/>
      <c r="E5" s="167"/>
      <c r="F5" s="167"/>
      <c r="G5" s="167"/>
      <c r="H5" s="166"/>
      <c r="I5" s="166"/>
      <c r="J5" s="148"/>
      <c r="K5" s="166"/>
      <c r="L5" s="166"/>
      <c r="M5" s="166"/>
      <c r="N5" s="166"/>
      <c r="O5" s="148"/>
    </row>
    <row r="6" spans="1:15" ht="30" customHeight="1" x14ac:dyDescent="0.2">
      <c r="A6" s="117" t="s">
        <v>283</v>
      </c>
      <c r="B6" s="39" t="s">
        <v>70</v>
      </c>
      <c r="C6" s="39" t="s">
        <v>134</v>
      </c>
      <c r="D6" s="39" t="s">
        <v>68</v>
      </c>
      <c r="E6" s="39" t="s">
        <v>67</v>
      </c>
      <c r="F6" s="39" t="s">
        <v>61</v>
      </c>
      <c r="G6" s="39" t="s">
        <v>65</v>
      </c>
      <c r="H6" s="39" t="s">
        <v>62</v>
      </c>
      <c r="I6" s="39" t="s">
        <v>72</v>
      </c>
      <c r="J6" s="39" t="s">
        <v>69</v>
      </c>
      <c r="K6" s="39" t="s">
        <v>66</v>
      </c>
      <c r="L6" s="39" t="s">
        <v>63</v>
      </c>
      <c r="M6" s="39" t="s">
        <v>71</v>
      </c>
      <c r="N6" s="118" t="s">
        <v>234</v>
      </c>
      <c r="O6" s="119" t="s">
        <v>15</v>
      </c>
    </row>
    <row r="7" spans="1:15" ht="15" customHeight="1" x14ac:dyDescent="0.2">
      <c r="A7" s="120" t="s">
        <v>16</v>
      </c>
      <c r="B7" s="121">
        <f>IFERROR(HLOOKUP(B$6,[3]contingente!$D$13:$CD$43,[3]carteraycontingente!$A14,FALSE)/1000,0)</f>
        <v>1598379.4810154007</v>
      </c>
      <c r="C7" s="121">
        <f>IFERROR(HLOOKUP(C$6,[3]contingente!$D$13:$CD$43,[3]carteraycontingente!$A14,FALSE)/1000,0)</f>
        <v>1086179.4785364</v>
      </c>
      <c r="D7" s="121">
        <f>IFERROR(HLOOKUP(D$6,[3]contingente!$D$13:$CD$43,[3]carteraycontingente!$A14,FALSE)/1000,0)</f>
        <v>1080194.7662249999</v>
      </c>
      <c r="E7" s="121">
        <f>IFERROR(HLOOKUP(E$6,[3]contingente!$D$13:$CD$43,[3]carteraycontingente!$A14,FALSE)/1000,0)</f>
        <v>5423463.6755340016</v>
      </c>
      <c r="F7" s="121">
        <f>IFERROR(HLOOKUP(F$6,[3]contingente!$D$13:$CD$43,[3]carteraycontingente!$A14,FALSE)/1000,0)</f>
        <v>966918.00302580022</v>
      </c>
      <c r="G7" s="121">
        <f>IFERROR(HLOOKUP(G$6,[3]contingente!$D$13:$CD$43,[3]carteraycontingente!$A14,FALSE)/1000,0)</f>
        <v>241427.52637339995</v>
      </c>
      <c r="H7" s="121">
        <f>IFERROR(HLOOKUP(H$6,[3]contingente!$D$13:$CD$43,[3]carteraycontingente!$A14,FALSE)/1000,0)</f>
        <v>467897.15697660006</v>
      </c>
      <c r="I7" s="121">
        <f>IFERROR(HLOOKUP(I$6,[3]contingente!$D$13:$CD$43,[3]carteraycontingente!$A14,FALSE)/1000,0)</f>
        <v>0</v>
      </c>
      <c r="J7" s="121">
        <f>IFERROR(HLOOKUP(J$6,[3]contingente!$D$13:$CD$43,[3]carteraycontingente!$A14,FALSE)/1000,0)</f>
        <v>18264.571359599999</v>
      </c>
      <c r="K7" s="121">
        <f>IFERROR(HLOOKUP(K$6,[3]contingente!$D$13:$CD$43,[3]carteraycontingente!$A14,FALSE)/1000,0)</f>
        <v>341273.51260380005</v>
      </c>
      <c r="L7" s="121">
        <f>IFERROR(HLOOKUP(L$6,[3]contingente!$D$13:$CD$43,[3]carteraycontingente!$A14,FALSE)/1000,0)</f>
        <v>113040.17810999999</v>
      </c>
      <c r="M7" s="121">
        <f>IFERROR(HLOOKUP(M$6,[3]contingente!$D$13:$CD$43,[3]carteraycontingente!$A14,FALSE)/1000,0)</f>
        <v>0</v>
      </c>
      <c r="N7" s="121">
        <f>SUM(B7:M7)</f>
        <v>11337038.349760002</v>
      </c>
      <c r="O7" s="122">
        <f>+N7/$N$37</f>
        <v>0.72514531015655137</v>
      </c>
    </row>
    <row r="8" spans="1:15" ht="15" customHeight="1" x14ac:dyDescent="0.2">
      <c r="A8" s="120" t="s">
        <v>17</v>
      </c>
      <c r="B8" s="121">
        <f>IFERROR(HLOOKUP(B$6,[3]contingente!$D$13:$CD$43,[3]carteraycontingente!$A15,FALSE)/1000,0)</f>
        <v>24942.360833999999</v>
      </c>
      <c r="C8" s="121">
        <f>IFERROR(HLOOKUP(C$6,[3]contingente!$D$13:$CD$43,[3]carteraycontingente!$A15,FALSE)/1000,0)</f>
        <v>8809.0311127999976</v>
      </c>
      <c r="D8" s="121">
        <f>IFERROR(HLOOKUP(D$6,[3]contingente!$D$13:$CD$43,[3]carteraycontingente!$A15,FALSE)/1000,0)</f>
        <v>22373.139794999996</v>
      </c>
      <c r="E8" s="121">
        <f>IFERROR(HLOOKUP(E$6,[3]contingente!$D$13:$CD$43,[3]carteraycontingente!$A15,FALSE)/1000,0)</f>
        <v>34309.312180000001</v>
      </c>
      <c r="F8" s="121">
        <f>IFERROR(HLOOKUP(F$6,[3]contingente!$D$13:$CD$43,[3]carteraycontingente!$A15,FALSE)/1000,0)</f>
        <v>25959.608864800004</v>
      </c>
      <c r="G8" s="121">
        <f>IFERROR(HLOOKUP(G$6,[3]contingente!$D$13:$CD$43,[3]carteraycontingente!$A15,FALSE)/1000,0)</f>
        <v>13906.030577999998</v>
      </c>
      <c r="H8" s="121">
        <f>IFERROR(HLOOKUP(H$6,[3]contingente!$D$13:$CD$43,[3]carteraycontingente!$A15,FALSE)/1000,0)</f>
        <v>6245.6540200000018</v>
      </c>
      <c r="I8" s="121">
        <f>IFERROR(HLOOKUP(I$6,[3]contingente!$D$13:$CD$43,[3]carteraycontingente!$A15,FALSE)/1000,0)</f>
        <v>0</v>
      </c>
      <c r="J8" s="121">
        <f>IFERROR(HLOOKUP(J$6,[3]contingente!$D$13:$CD$43,[3]carteraycontingente!$A15,FALSE)/1000,0)</f>
        <v>0</v>
      </c>
      <c r="K8" s="121">
        <f>IFERROR(HLOOKUP(K$6,[3]contingente!$D$13:$CD$43,[3]carteraycontingente!$A15,FALSE)/1000,0)</f>
        <v>0</v>
      </c>
      <c r="L8" s="121">
        <f>IFERROR(HLOOKUP(L$6,[3]contingente!$D$13:$CD$43,[3]carteraycontingente!$A15,FALSE)/1000,0)</f>
        <v>839.36</v>
      </c>
      <c r="M8" s="121">
        <f>IFERROR(HLOOKUP(M$6,[3]contingente!$D$13:$CD$43,[3]carteraycontingente!$A15,FALSE)/1000,0)</f>
        <v>39386.160259999997</v>
      </c>
      <c r="N8" s="121">
        <f t="shared" ref="N8:N36" si="0">SUM(B8:M8)</f>
        <v>176770.6576446</v>
      </c>
      <c r="O8" s="122">
        <f t="shared" ref="O8:O36" si="1">+N8/$N$37</f>
        <v>1.1306693107109812E-2</v>
      </c>
    </row>
    <row r="9" spans="1:15" ht="15" customHeight="1" x14ac:dyDescent="0.2">
      <c r="A9" s="120" t="s">
        <v>18</v>
      </c>
      <c r="B9" s="121">
        <f>IFERROR(HLOOKUP(B$6,[3]contingente!$D$13:$CD$43,[3]carteraycontingente!$A16,FALSE)/1000,0)</f>
        <v>0</v>
      </c>
      <c r="C9" s="121">
        <f>IFERROR(HLOOKUP(C$6,[3]contingente!$D$13:$CD$43,[3]carteraycontingente!$A16,FALSE)/1000,0)</f>
        <v>0</v>
      </c>
      <c r="D9" s="121">
        <f>IFERROR(HLOOKUP(D$6,[3]contingente!$D$13:$CD$43,[3]carteraycontingente!$A16,FALSE)/1000,0)</f>
        <v>0</v>
      </c>
      <c r="E9" s="121">
        <f>IFERROR(HLOOKUP(E$6,[3]contingente!$D$13:$CD$43,[3]carteraycontingente!$A16,FALSE)/1000,0)</f>
        <v>0</v>
      </c>
      <c r="F9" s="121">
        <f>IFERROR(HLOOKUP(F$6,[3]contingente!$D$13:$CD$43,[3]carteraycontingente!$A16,FALSE)/1000,0)</f>
        <v>0</v>
      </c>
      <c r="G9" s="121">
        <f>IFERROR(HLOOKUP(G$6,[3]contingente!$D$13:$CD$43,[3]carteraycontingente!$A16,FALSE)/1000,0)</f>
        <v>0</v>
      </c>
      <c r="H9" s="121">
        <f>IFERROR(HLOOKUP(H$6,[3]contingente!$D$13:$CD$43,[3]carteraycontingente!$A16,FALSE)/1000,0)</f>
        <v>0</v>
      </c>
      <c r="I9" s="121">
        <f>IFERROR(HLOOKUP(I$6,[3]contingente!$D$13:$CD$43,[3]carteraycontingente!$A16,FALSE)/1000,0)</f>
        <v>0</v>
      </c>
      <c r="J9" s="121">
        <f>IFERROR(HLOOKUP(J$6,[3]contingente!$D$13:$CD$43,[3]carteraycontingente!$A16,FALSE)/1000,0)</f>
        <v>0</v>
      </c>
      <c r="K9" s="121">
        <f>IFERROR(HLOOKUP(K$6,[3]contingente!$D$13:$CD$43,[3]carteraycontingente!$A16,FALSE)/1000,0)</f>
        <v>0</v>
      </c>
      <c r="L9" s="121">
        <f>IFERROR(HLOOKUP(L$6,[3]contingente!$D$13:$CD$43,[3]carteraycontingente!$A16,FALSE)/1000,0)</f>
        <v>0</v>
      </c>
      <c r="M9" s="121">
        <f>IFERROR(HLOOKUP(M$6,[3]contingente!$D$13:$CD$43,[3]carteraycontingente!$A16,FALSE)/1000,0)</f>
        <v>0</v>
      </c>
      <c r="N9" s="121">
        <f t="shared" si="0"/>
        <v>0</v>
      </c>
      <c r="O9" s="122">
        <f t="shared" si="1"/>
        <v>0</v>
      </c>
    </row>
    <row r="10" spans="1:15" ht="15" customHeight="1" x14ac:dyDescent="0.2">
      <c r="A10" s="120" t="s">
        <v>284</v>
      </c>
      <c r="B10" s="121">
        <f>IFERROR(HLOOKUP(B$6,[3]contingente!$D$13:$CD$43,[3]carteraycontingente!$A17,FALSE)/1000,0)</f>
        <v>0</v>
      </c>
      <c r="C10" s="121">
        <f>IFERROR(HLOOKUP(C$6,[3]contingente!$D$13:$CD$43,[3]carteraycontingente!$A17,FALSE)/1000,0)</f>
        <v>16</v>
      </c>
      <c r="D10" s="121">
        <f>IFERROR(HLOOKUP(D$6,[3]contingente!$D$13:$CD$43,[3]carteraycontingente!$A17,FALSE)/1000,0)</f>
        <v>0</v>
      </c>
      <c r="E10" s="121">
        <f>IFERROR(HLOOKUP(E$6,[3]contingente!$D$13:$CD$43,[3]carteraycontingente!$A17,FALSE)/1000,0)</f>
        <v>0</v>
      </c>
      <c r="F10" s="121">
        <f>IFERROR(HLOOKUP(F$6,[3]contingente!$D$13:$CD$43,[3]carteraycontingente!$A17,FALSE)/1000,0)</f>
        <v>0</v>
      </c>
      <c r="G10" s="121">
        <f>IFERROR(HLOOKUP(G$6,[3]contingente!$D$13:$CD$43,[3]carteraycontingente!$A17,FALSE)/1000,0)</f>
        <v>0</v>
      </c>
      <c r="H10" s="121">
        <f>IFERROR(HLOOKUP(H$6,[3]contingente!$D$13:$CD$43,[3]carteraycontingente!$A17,FALSE)/1000,0)</f>
        <v>0</v>
      </c>
      <c r="I10" s="121">
        <f>IFERROR(HLOOKUP(I$6,[3]contingente!$D$13:$CD$43,[3]carteraycontingente!$A17,FALSE)/1000,0)</f>
        <v>0</v>
      </c>
      <c r="J10" s="121">
        <f>IFERROR(HLOOKUP(J$6,[3]contingente!$D$13:$CD$43,[3]carteraycontingente!$A17,FALSE)/1000,0)</f>
        <v>0</v>
      </c>
      <c r="K10" s="121">
        <f>IFERROR(HLOOKUP(K$6,[3]contingente!$D$13:$CD$43,[3]carteraycontingente!$A17,FALSE)/1000,0)</f>
        <v>0</v>
      </c>
      <c r="L10" s="121">
        <f>IFERROR(HLOOKUP(L$6,[3]contingente!$D$13:$CD$43,[3]carteraycontingente!$A17,FALSE)/1000,0)</f>
        <v>0</v>
      </c>
      <c r="M10" s="121">
        <f>IFERROR(HLOOKUP(M$6,[3]contingente!$D$13:$CD$43,[3]carteraycontingente!$A17,FALSE)/1000,0)</f>
        <v>0</v>
      </c>
      <c r="N10" s="121">
        <f t="shared" si="0"/>
        <v>16</v>
      </c>
      <c r="O10" s="122">
        <f t="shared" si="1"/>
        <v>1.0233999925342438E-6</v>
      </c>
    </row>
    <row r="11" spans="1:15" ht="15" customHeight="1" x14ac:dyDescent="0.2">
      <c r="A11" s="120" t="s">
        <v>20</v>
      </c>
      <c r="B11" s="121">
        <f>IFERROR(HLOOKUP(B$6,[3]contingente!$D$13:$CD$43,[3]carteraycontingente!$A18,FALSE)/1000,0)</f>
        <v>223754.39951879994</v>
      </c>
      <c r="C11" s="121">
        <f>IFERROR(HLOOKUP(C$6,[3]contingente!$D$13:$CD$43,[3]carteraycontingente!$A18,FALSE)/1000,0)</f>
        <v>286968.15030499996</v>
      </c>
      <c r="D11" s="121">
        <f>IFERROR(HLOOKUP(D$6,[3]contingente!$D$13:$CD$43,[3]carteraycontingente!$A18,FALSE)/1000,0)</f>
        <v>98974.82842320003</v>
      </c>
      <c r="E11" s="121">
        <f>IFERROR(HLOOKUP(E$6,[3]contingente!$D$13:$CD$43,[3]carteraycontingente!$A18,FALSE)/1000,0)</f>
        <v>257854.55827279997</v>
      </c>
      <c r="F11" s="121">
        <f>IFERROR(HLOOKUP(F$6,[3]contingente!$D$13:$CD$43,[3]carteraycontingente!$A18,FALSE)/1000,0)</f>
        <v>14562.762100000002</v>
      </c>
      <c r="G11" s="121">
        <f>IFERROR(HLOOKUP(G$6,[3]contingente!$D$13:$CD$43,[3]carteraycontingente!$A18,FALSE)/1000,0)</f>
        <v>45850.991538200004</v>
      </c>
      <c r="H11" s="121">
        <f>IFERROR(HLOOKUP(H$6,[3]contingente!$D$13:$CD$43,[3]carteraycontingente!$A18,FALSE)/1000,0)</f>
        <v>157744.50191579998</v>
      </c>
      <c r="I11" s="121">
        <f>IFERROR(HLOOKUP(I$6,[3]contingente!$D$13:$CD$43,[3]carteraycontingente!$A18,FALSE)/1000,0)</f>
        <v>0</v>
      </c>
      <c r="J11" s="121">
        <f>IFERROR(HLOOKUP(J$6,[3]contingente!$D$13:$CD$43,[3]carteraycontingente!$A18,FALSE)/1000,0)</f>
        <v>2048.72343</v>
      </c>
      <c r="K11" s="121">
        <f>IFERROR(HLOOKUP(K$6,[3]contingente!$D$13:$CD$43,[3]carteraycontingente!$A18,FALSE)/1000,0)</f>
        <v>1756.83961</v>
      </c>
      <c r="L11" s="121">
        <f>IFERROR(HLOOKUP(L$6,[3]contingente!$D$13:$CD$43,[3]carteraycontingente!$A18,FALSE)/1000,0)</f>
        <v>57582.563641200009</v>
      </c>
      <c r="M11" s="121">
        <f>IFERROR(HLOOKUP(M$6,[3]contingente!$D$13:$CD$43,[3]carteraycontingente!$A18,FALSE)/1000,0)</f>
        <v>0</v>
      </c>
      <c r="N11" s="121">
        <f t="shared" si="0"/>
        <v>1147098.3187549999</v>
      </c>
      <c r="O11" s="122">
        <f t="shared" si="1"/>
        <v>7.3371275678119408E-2</v>
      </c>
    </row>
    <row r="12" spans="1:15" ht="15" customHeight="1" x14ac:dyDescent="0.2">
      <c r="A12" s="120" t="s">
        <v>21</v>
      </c>
      <c r="B12" s="121">
        <f>IFERROR(HLOOKUP(B$6,[3]contingente!$D$13:$CD$43,[3]carteraycontingente!$A19,FALSE)/1000,0)</f>
        <v>116813.33689899999</v>
      </c>
      <c r="C12" s="121">
        <f>IFERROR(HLOOKUP(C$6,[3]contingente!$D$13:$CD$43,[3]carteraycontingente!$A19,FALSE)/1000,0)</f>
        <v>49185.943514399994</v>
      </c>
      <c r="D12" s="121">
        <f>IFERROR(HLOOKUP(D$6,[3]contingente!$D$13:$CD$43,[3]carteraycontingente!$A19,FALSE)/1000,0)</f>
        <v>35011.448550799993</v>
      </c>
      <c r="E12" s="121">
        <f>IFERROR(HLOOKUP(E$6,[3]contingente!$D$13:$CD$43,[3]carteraycontingente!$A19,FALSE)/1000,0)</f>
        <v>95824.372714199955</v>
      </c>
      <c r="F12" s="121">
        <f>IFERROR(HLOOKUP(F$6,[3]contingente!$D$13:$CD$43,[3]carteraycontingente!$A19,FALSE)/1000,0)</f>
        <v>21752.74094</v>
      </c>
      <c r="G12" s="121">
        <f>IFERROR(HLOOKUP(G$6,[3]contingente!$D$13:$CD$43,[3]carteraycontingente!$A19,FALSE)/1000,0)</f>
        <v>21270.50348639999</v>
      </c>
      <c r="H12" s="121">
        <f>IFERROR(HLOOKUP(H$6,[3]contingente!$D$13:$CD$43,[3]carteraycontingente!$A19,FALSE)/1000,0)</f>
        <v>26657.352620200007</v>
      </c>
      <c r="I12" s="121">
        <f>IFERROR(HLOOKUP(I$6,[3]contingente!$D$13:$CD$43,[3]carteraycontingente!$A19,FALSE)/1000,0)</f>
        <v>0</v>
      </c>
      <c r="J12" s="121">
        <f>IFERROR(HLOOKUP(J$6,[3]contingente!$D$13:$CD$43,[3]carteraycontingente!$A19,FALSE)/1000,0)</f>
        <v>0</v>
      </c>
      <c r="K12" s="121">
        <f>IFERROR(HLOOKUP(K$6,[3]contingente!$D$13:$CD$43,[3]carteraycontingente!$A19,FALSE)/1000,0)</f>
        <v>1908.11772</v>
      </c>
      <c r="L12" s="121">
        <f>IFERROR(HLOOKUP(L$6,[3]contingente!$D$13:$CD$43,[3]carteraycontingente!$A19,FALSE)/1000,0)</f>
        <v>46056.516340199996</v>
      </c>
      <c r="M12" s="121">
        <f>IFERROR(HLOOKUP(M$6,[3]contingente!$D$13:$CD$43,[3]carteraycontingente!$A19,FALSE)/1000,0)</f>
        <v>173455.79345</v>
      </c>
      <c r="N12" s="121">
        <f t="shared" si="0"/>
        <v>587936.12623519986</v>
      </c>
      <c r="O12" s="122">
        <f t="shared" si="1"/>
        <v>3.7605864199982235E-2</v>
      </c>
    </row>
    <row r="13" spans="1:15" ht="15" customHeight="1" x14ac:dyDescent="0.2">
      <c r="A13" s="120" t="s">
        <v>285</v>
      </c>
      <c r="B13" s="121">
        <f>IFERROR(HLOOKUP(B$6,[3]contingente!$D$13:$CD$43,[3]carteraycontingente!$A20,FALSE)/1000,0)</f>
        <v>0</v>
      </c>
      <c r="C13" s="121">
        <f>IFERROR(HLOOKUP(C$6,[3]contingente!$D$13:$CD$43,[3]carteraycontingente!$A20,FALSE)/1000,0)</f>
        <v>0</v>
      </c>
      <c r="D13" s="121">
        <f>IFERROR(HLOOKUP(D$6,[3]contingente!$D$13:$CD$43,[3]carteraycontingente!$A20,FALSE)/1000,0)</f>
        <v>0</v>
      </c>
      <c r="E13" s="121">
        <f>IFERROR(HLOOKUP(E$6,[3]contingente!$D$13:$CD$43,[3]carteraycontingente!$A20,FALSE)/1000,0)</f>
        <v>0</v>
      </c>
      <c r="F13" s="121">
        <f>IFERROR(HLOOKUP(F$6,[3]contingente!$D$13:$CD$43,[3]carteraycontingente!$A20,FALSE)/1000,0)</f>
        <v>0</v>
      </c>
      <c r="G13" s="121">
        <f>IFERROR(HLOOKUP(G$6,[3]contingente!$D$13:$CD$43,[3]carteraycontingente!$A20,FALSE)/1000,0)</f>
        <v>267.09037279999995</v>
      </c>
      <c r="H13" s="121">
        <f>IFERROR(HLOOKUP(H$6,[3]contingente!$D$13:$CD$43,[3]carteraycontingente!$A20,FALSE)/1000,0)</f>
        <v>0</v>
      </c>
      <c r="I13" s="121">
        <f>IFERROR(HLOOKUP(I$6,[3]contingente!$D$13:$CD$43,[3]carteraycontingente!$A20,FALSE)/1000,0)</f>
        <v>0</v>
      </c>
      <c r="J13" s="121">
        <f>IFERROR(HLOOKUP(J$6,[3]contingente!$D$13:$CD$43,[3]carteraycontingente!$A20,FALSE)/1000,0)</f>
        <v>0</v>
      </c>
      <c r="K13" s="121">
        <f>IFERROR(HLOOKUP(K$6,[3]contingente!$D$13:$CD$43,[3]carteraycontingente!$A20,FALSE)/1000,0)</f>
        <v>0</v>
      </c>
      <c r="L13" s="121">
        <f>IFERROR(HLOOKUP(L$6,[3]contingente!$D$13:$CD$43,[3]carteraycontingente!$A20,FALSE)/1000,0)</f>
        <v>0</v>
      </c>
      <c r="M13" s="121">
        <f>IFERROR(HLOOKUP(M$6,[3]contingente!$D$13:$CD$43,[3]carteraycontingente!$A20,FALSE)/1000,0)</f>
        <v>0</v>
      </c>
      <c r="N13" s="121">
        <f t="shared" si="0"/>
        <v>267.09037279999995</v>
      </c>
      <c r="O13" s="122">
        <f t="shared" si="1"/>
        <v>1.7083767845593022E-5</v>
      </c>
    </row>
    <row r="14" spans="1:15" ht="15" customHeight="1" x14ac:dyDescent="0.2">
      <c r="A14" s="120" t="s">
        <v>286</v>
      </c>
      <c r="B14" s="121">
        <f>IFERROR(HLOOKUP(B$6,[3]contingente!$D$13:$CD$43,[3]carteraycontingente!$A21,FALSE)/1000,0)</f>
        <v>684.7816499999999</v>
      </c>
      <c r="C14" s="121">
        <f>IFERROR(HLOOKUP(C$6,[3]contingente!$D$13:$CD$43,[3]carteraycontingente!$A21,FALSE)/1000,0)</f>
        <v>0</v>
      </c>
      <c r="D14" s="121">
        <f>IFERROR(HLOOKUP(D$6,[3]contingente!$D$13:$CD$43,[3]carteraycontingente!$A21,FALSE)/1000,0)</f>
        <v>0</v>
      </c>
      <c r="E14" s="121">
        <f>IFERROR(HLOOKUP(E$6,[3]contingente!$D$13:$CD$43,[3]carteraycontingente!$A21,FALSE)/1000,0)</f>
        <v>36.841999999999999</v>
      </c>
      <c r="F14" s="121">
        <f>IFERROR(HLOOKUP(F$6,[3]contingente!$D$13:$CD$43,[3]carteraycontingente!$A21,FALSE)/1000,0)</f>
        <v>0</v>
      </c>
      <c r="G14" s="121">
        <f>IFERROR(HLOOKUP(G$6,[3]contingente!$D$13:$CD$43,[3]carteraycontingente!$A21,FALSE)/1000,0)</f>
        <v>0</v>
      </c>
      <c r="H14" s="121">
        <f>IFERROR(HLOOKUP(H$6,[3]contingente!$D$13:$CD$43,[3]carteraycontingente!$A21,FALSE)/1000,0)</f>
        <v>0</v>
      </c>
      <c r="I14" s="121">
        <f>IFERROR(HLOOKUP(I$6,[3]contingente!$D$13:$CD$43,[3]carteraycontingente!$A21,FALSE)/1000,0)</f>
        <v>0</v>
      </c>
      <c r="J14" s="121">
        <f>IFERROR(HLOOKUP(J$6,[3]contingente!$D$13:$CD$43,[3]carteraycontingente!$A21,FALSE)/1000,0)</f>
        <v>0</v>
      </c>
      <c r="K14" s="121">
        <f>IFERROR(HLOOKUP(K$6,[3]contingente!$D$13:$CD$43,[3]carteraycontingente!$A21,FALSE)/1000,0)</f>
        <v>0</v>
      </c>
      <c r="L14" s="121">
        <f>IFERROR(HLOOKUP(L$6,[3]contingente!$D$13:$CD$43,[3]carteraycontingente!$A21,FALSE)/1000,0)</f>
        <v>0</v>
      </c>
      <c r="M14" s="121">
        <f>IFERROR(HLOOKUP(M$6,[3]contingente!$D$13:$CD$43,[3]carteraycontingente!$A21,FALSE)/1000,0)</f>
        <v>389.84623999999997</v>
      </c>
      <c r="N14" s="121">
        <f t="shared" si="0"/>
        <v>1111.4698899999999</v>
      </c>
      <c r="O14" s="122">
        <f t="shared" si="1"/>
        <v>7.1092392320502287E-5</v>
      </c>
    </row>
    <row r="15" spans="1:15" ht="15" customHeight="1" x14ac:dyDescent="0.2">
      <c r="A15" s="120" t="s">
        <v>287</v>
      </c>
      <c r="B15" s="121">
        <f>IFERROR(HLOOKUP(B$6,[3]contingente!$D$13:$CD$43,[3]carteraycontingente!$A22,FALSE)/1000,0)</f>
        <v>0</v>
      </c>
      <c r="C15" s="121">
        <f>IFERROR(HLOOKUP(C$6,[3]contingente!$D$13:$CD$43,[3]carteraycontingente!$A22,FALSE)/1000,0)</f>
        <v>0</v>
      </c>
      <c r="D15" s="121">
        <f>IFERROR(HLOOKUP(D$6,[3]contingente!$D$13:$CD$43,[3]carteraycontingente!$A22,FALSE)/1000,0)</f>
        <v>0</v>
      </c>
      <c r="E15" s="121">
        <f>IFERROR(HLOOKUP(E$6,[3]contingente!$D$13:$CD$43,[3]carteraycontingente!$A22,FALSE)/1000,0)</f>
        <v>0</v>
      </c>
      <c r="F15" s="121">
        <f>IFERROR(HLOOKUP(F$6,[3]contingente!$D$13:$CD$43,[3]carteraycontingente!$A22,FALSE)/1000,0)</f>
        <v>0</v>
      </c>
      <c r="G15" s="121">
        <f>IFERROR(HLOOKUP(G$6,[3]contingente!$D$13:$CD$43,[3]carteraycontingente!$A22,FALSE)/1000,0)</f>
        <v>0</v>
      </c>
      <c r="H15" s="121">
        <f>IFERROR(HLOOKUP(H$6,[3]contingente!$D$13:$CD$43,[3]carteraycontingente!$A22,FALSE)/1000,0)</f>
        <v>0</v>
      </c>
      <c r="I15" s="121">
        <f>IFERROR(HLOOKUP(I$6,[3]contingente!$D$13:$CD$43,[3]carteraycontingente!$A22,FALSE)/1000,0)</f>
        <v>0</v>
      </c>
      <c r="J15" s="121">
        <f>IFERROR(HLOOKUP(J$6,[3]contingente!$D$13:$CD$43,[3]carteraycontingente!$A22,FALSE)/1000,0)</f>
        <v>0</v>
      </c>
      <c r="K15" s="121">
        <f>IFERROR(HLOOKUP(K$6,[3]contingente!$D$13:$CD$43,[3]carteraycontingente!$A22,FALSE)/1000,0)</f>
        <v>0</v>
      </c>
      <c r="L15" s="121">
        <f>IFERROR(HLOOKUP(L$6,[3]contingente!$D$13:$CD$43,[3]carteraycontingente!$A22,FALSE)/1000,0)</f>
        <v>0</v>
      </c>
      <c r="M15" s="121">
        <f>IFERROR(HLOOKUP(M$6,[3]contingente!$D$13:$CD$43,[3]carteraycontingente!$A22,FALSE)/1000,0)</f>
        <v>0</v>
      </c>
      <c r="N15" s="121">
        <f t="shared" si="0"/>
        <v>0</v>
      </c>
      <c r="O15" s="122">
        <f t="shared" si="1"/>
        <v>0</v>
      </c>
    </row>
    <row r="16" spans="1:15" ht="15" customHeight="1" x14ac:dyDescent="0.2">
      <c r="A16" s="120" t="s">
        <v>288</v>
      </c>
      <c r="B16" s="121">
        <f>IFERROR(HLOOKUP(B$6,[3]contingente!$D$13:$CD$43,[3]carteraycontingente!$A23,FALSE)/1000,0)</f>
        <v>251.52788000000001</v>
      </c>
      <c r="C16" s="121">
        <f>IFERROR(HLOOKUP(C$6,[3]contingente!$D$13:$CD$43,[3]carteraycontingente!$A23,FALSE)/1000,0)</f>
        <v>0</v>
      </c>
      <c r="D16" s="121">
        <f>IFERROR(HLOOKUP(D$6,[3]contingente!$D$13:$CD$43,[3]carteraycontingente!$A23,FALSE)/1000,0)</f>
        <v>0</v>
      </c>
      <c r="E16" s="121">
        <f>IFERROR(HLOOKUP(E$6,[3]contingente!$D$13:$CD$43,[3]carteraycontingente!$A23,FALSE)/1000,0)</f>
        <v>0</v>
      </c>
      <c r="F16" s="121">
        <f>IFERROR(HLOOKUP(F$6,[3]contingente!$D$13:$CD$43,[3]carteraycontingente!$A23,FALSE)/1000,0)</f>
        <v>0</v>
      </c>
      <c r="G16" s="121">
        <f>IFERROR(HLOOKUP(G$6,[3]contingente!$D$13:$CD$43,[3]carteraycontingente!$A23,FALSE)/1000,0)</f>
        <v>44.493720000000003</v>
      </c>
      <c r="H16" s="121">
        <f>IFERROR(HLOOKUP(H$6,[3]contingente!$D$13:$CD$43,[3]carteraycontingente!$A23,FALSE)/1000,0)</f>
        <v>0</v>
      </c>
      <c r="I16" s="121">
        <f>IFERROR(HLOOKUP(I$6,[3]contingente!$D$13:$CD$43,[3]carteraycontingente!$A23,FALSE)/1000,0)</f>
        <v>0</v>
      </c>
      <c r="J16" s="121">
        <f>IFERROR(HLOOKUP(J$6,[3]contingente!$D$13:$CD$43,[3]carteraycontingente!$A23,FALSE)/1000,0)</f>
        <v>0</v>
      </c>
      <c r="K16" s="121">
        <f>IFERROR(HLOOKUP(K$6,[3]contingente!$D$13:$CD$43,[3]carteraycontingente!$A23,FALSE)/1000,0)</f>
        <v>0</v>
      </c>
      <c r="L16" s="121">
        <f>IFERROR(HLOOKUP(L$6,[3]contingente!$D$13:$CD$43,[3]carteraycontingente!$A23,FALSE)/1000,0)</f>
        <v>0</v>
      </c>
      <c r="M16" s="121">
        <f>IFERROR(HLOOKUP(M$6,[3]contingente!$D$13:$CD$43,[3]carteraycontingente!$A23,FALSE)/1000,0)</f>
        <v>0</v>
      </c>
      <c r="N16" s="121">
        <f t="shared" si="0"/>
        <v>296.02160000000003</v>
      </c>
      <c r="O16" s="122">
        <f t="shared" si="1"/>
        <v>1.8934281451873433E-5</v>
      </c>
    </row>
    <row r="17" spans="1:15" ht="15" customHeight="1" x14ac:dyDescent="0.2">
      <c r="A17" s="120" t="s">
        <v>289</v>
      </c>
      <c r="B17" s="121">
        <f>IFERROR(HLOOKUP(B$6,[3]contingente!$D$13:$CD$43,[3]carteraycontingente!$A24,FALSE)/1000,0)</f>
        <v>4344.6414500000001</v>
      </c>
      <c r="C17" s="121">
        <f>IFERROR(HLOOKUP(C$6,[3]contingente!$D$13:$CD$43,[3]carteraycontingente!$A24,FALSE)/1000,0)</f>
        <v>0</v>
      </c>
      <c r="D17" s="121">
        <f>IFERROR(HLOOKUP(D$6,[3]contingente!$D$13:$CD$43,[3]carteraycontingente!$A24,FALSE)/1000,0)</f>
        <v>0</v>
      </c>
      <c r="E17" s="121">
        <f>IFERROR(HLOOKUP(E$6,[3]contingente!$D$13:$CD$43,[3]carteraycontingente!$A24,FALSE)/1000,0)</f>
        <v>0</v>
      </c>
      <c r="F17" s="121">
        <f>IFERROR(HLOOKUP(F$6,[3]contingente!$D$13:$CD$43,[3]carteraycontingente!$A24,FALSE)/1000,0)</f>
        <v>0</v>
      </c>
      <c r="G17" s="121">
        <f>IFERROR(HLOOKUP(G$6,[3]contingente!$D$13:$CD$43,[3]carteraycontingente!$A24,FALSE)/1000,0)</f>
        <v>0</v>
      </c>
      <c r="H17" s="121">
        <f>IFERROR(HLOOKUP(H$6,[3]contingente!$D$13:$CD$43,[3]carteraycontingente!$A24,FALSE)/1000,0)</f>
        <v>0</v>
      </c>
      <c r="I17" s="121">
        <f>IFERROR(HLOOKUP(I$6,[3]contingente!$D$13:$CD$43,[3]carteraycontingente!$A24,FALSE)/1000,0)</f>
        <v>0</v>
      </c>
      <c r="J17" s="121">
        <f>IFERROR(HLOOKUP(J$6,[3]contingente!$D$13:$CD$43,[3]carteraycontingente!$A24,FALSE)/1000,0)</f>
        <v>0</v>
      </c>
      <c r="K17" s="121">
        <f>IFERROR(HLOOKUP(K$6,[3]contingente!$D$13:$CD$43,[3]carteraycontingente!$A24,FALSE)/1000,0)</f>
        <v>251.048</v>
      </c>
      <c r="L17" s="121">
        <f>IFERROR(HLOOKUP(L$6,[3]contingente!$D$13:$CD$43,[3]carteraycontingente!$A24,FALSE)/1000,0)</f>
        <v>0</v>
      </c>
      <c r="M17" s="121">
        <f>IFERROR(HLOOKUP(M$6,[3]contingente!$D$13:$CD$43,[3]carteraycontingente!$A24,FALSE)/1000,0)</f>
        <v>0</v>
      </c>
      <c r="N17" s="121">
        <f t="shared" si="0"/>
        <v>4595.6894499999999</v>
      </c>
      <c r="O17" s="122">
        <f t="shared" si="1"/>
        <v>2.9395178430123141E-4</v>
      </c>
    </row>
    <row r="18" spans="1:15" ht="15" customHeight="1" x14ac:dyDescent="0.2">
      <c r="A18" s="120" t="s">
        <v>27</v>
      </c>
      <c r="B18" s="121">
        <f>IFERROR(HLOOKUP(B$6,[3]contingente!$D$13:$CD$43,[3]carteraycontingente!$A25,FALSE)/1000,0)</f>
        <v>898.18887999999981</v>
      </c>
      <c r="C18" s="121">
        <f>IFERROR(HLOOKUP(C$6,[3]contingente!$D$13:$CD$43,[3]carteraycontingente!$A25,FALSE)/1000,0)</f>
        <v>25409.055634799999</v>
      </c>
      <c r="D18" s="121">
        <f>IFERROR(HLOOKUP(D$6,[3]contingente!$D$13:$CD$43,[3]carteraycontingente!$A25,FALSE)/1000,0)</f>
        <v>10096.653429999998</v>
      </c>
      <c r="E18" s="121">
        <f>IFERROR(HLOOKUP(E$6,[3]contingente!$D$13:$CD$43,[3]carteraycontingente!$A25,FALSE)/1000,0)</f>
        <v>1988.3098399999999</v>
      </c>
      <c r="F18" s="121">
        <f>IFERROR(HLOOKUP(F$6,[3]contingente!$D$13:$CD$43,[3]carteraycontingente!$A25,FALSE)/1000,0)</f>
        <v>1145.3325199999997</v>
      </c>
      <c r="G18" s="121">
        <f>IFERROR(HLOOKUP(G$6,[3]contingente!$D$13:$CD$43,[3]carteraycontingente!$A25,FALSE)/1000,0)</f>
        <v>1110.0108403999998</v>
      </c>
      <c r="H18" s="121">
        <f>IFERROR(HLOOKUP(H$6,[3]contingente!$D$13:$CD$43,[3]carteraycontingente!$A25,FALSE)/1000,0)</f>
        <v>47792.133840000002</v>
      </c>
      <c r="I18" s="121">
        <f>IFERROR(HLOOKUP(I$6,[3]contingente!$D$13:$CD$43,[3]carteraycontingente!$A25,FALSE)/1000,0)</f>
        <v>0</v>
      </c>
      <c r="J18" s="121">
        <f>IFERROR(HLOOKUP(J$6,[3]contingente!$D$13:$CD$43,[3]carteraycontingente!$A25,FALSE)/1000,0)</f>
        <v>0</v>
      </c>
      <c r="K18" s="121">
        <f>IFERROR(HLOOKUP(K$6,[3]contingente!$D$13:$CD$43,[3]carteraycontingente!$A25,FALSE)/1000,0)</f>
        <v>0</v>
      </c>
      <c r="L18" s="121">
        <f>IFERROR(HLOOKUP(L$6,[3]contingente!$D$13:$CD$43,[3]carteraycontingente!$A25,FALSE)/1000,0)</f>
        <v>3308.0355100000002</v>
      </c>
      <c r="M18" s="121">
        <f>IFERROR(HLOOKUP(M$6,[3]contingente!$D$13:$CD$43,[3]carteraycontingente!$A25,FALSE)/1000,0)</f>
        <v>171595.59412999995</v>
      </c>
      <c r="N18" s="121">
        <f t="shared" si="0"/>
        <v>263343.31462519994</v>
      </c>
      <c r="O18" s="122">
        <f t="shared" si="1"/>
        <v>1.6844096638835789E-2</v>
      </c>
    </row>
    <row r="19" spans="1:15" ht="15" customHeight="1" x14ac:dyDescent="0.2">
      <c r="A19" s="120" t="s">
        <v>28</v>
      </c>
      <c r="B19" s="121">
        <f>IFERROR(HLOOKUP(B$6,[3]contingente!$D$13:$CD$43,[3]carteraycontingente!$A26,FALSE)/1000,0)</f>
        <v>0</v>
      </c>
      <c r="C19" s="121">
        <f>IFERROR(HLOOKUP(C$6,[3]contingente!$D$13:$CD$43,[3]carteraycontingente!$A26,FALSE)/1000,0)</f>
        <v>0</v>
      </c>
      <c r="D19" s="121">
        <f>IFERROR(HLOOKUP(D$6,[3]contingente!$D$13:$CD$43,[3]carteraycontingente!$A26,FALSE)/1000,0)</f>
        <v>0</v>
      </c>
      <c r="E19" s="121">
        <f>IFERROR(HLOOKUP(E$6,[3]contingente!$D$13:$CD$43,[3]carteraycontingente!$A26,FALSE)/1000,0)</f>
        <v>489.69244000000003</v>
      </c>
      <c r="F19" s="121">
        <f>IFERROR(HLOOKUP(F$6,[3]contingente!$D$13:$CD$43,[3]carteraycontingente!$A26,FALSE)/1000,0)</f>
        <v>0</v>
      </c>
      <c r="G19" s="121">
        <f>IFERROR(HLOOKUP(G$6,[3]contingente!$D$13:$CD$43,[3]carteraycontingente!$A26,FALSE)/1000,0)</f>
        <v>25.09573</v>
      </c>
      <c r="H19" s="121">
        <f>IFERROR(HLOOKUP(H$6,[3]contingente!$D$13:$CD$43,[3]carteraycontingente!$A26,FALSE)/1000,0)</f>
        <v>0</v>
      </c>
      <c r="I19" s="121">
        <f>IFERROR(HLOOKUP(I$6,[3]contingente!$D$13:$CD$43,[3]carteraycontingente!$A26,FALSE)/1000,0)</f>
        <v>13.72</v>
      </c>
      <c r="J19" s="121">
        <f>IFERROR(HLOOKUP(J$6,[3]contingente!$D$13:$CD$43,[3]carteraycontingente!$A26,FALSE)/1000,0)</f>
        <v>316.09527999999995</v>
      </c>
      <c r="K19" s="121">
        <f>IFERROR(HLOOKUP(K$6,[3]contingente!$D$13:$CD$43,[3]carteraycontingente!$A26,FALSE)/1000,0)</f>
        <v>0</v>
      </c>
      <c r="L19" s="121">
        <f>IFERROR(HLOOKUP(L$6,[3]contingente!$D$13:$CD$43,[3]carteraycontingente!$A26,FALSE)/1000,0)</f>
        <v>0</v>
      </c>
      <c r="M19" s="121">
        <f>IFERROR(HLOOKUP(M$6,[3]contingente!$D$13:$CD$43,[3]carteraycontingente!$A26,FALSE)/1000,0)</f>
        <v>5286.2409599999983</v>
      </c>
      <c r="N19" s="121">
        <f t="shared" si="0"/>
        <v>6130.8444099999979</v>
      </c>
      <c r="O19" s="122">
        <f t="shared" si="1"/>
        <v>3.9214413271391302E-4</v>
      </c>
    </row>
    <row r="20" spans="1:15" ht="15" customHeight="1" x14ac:dyDescent="0.2">
      <c r="A20" s="120" t="s">
        <v>29</v>
      </c>
      <c r="B20" s="121">
        <f>IFERROR(HLOOKUP(B$6,[3]contingente!$D$13:$CD$43,[3]carteraycontingente!$A27,FALSE)/1000,0)</f>
        <v>52640.176686999992</v>
      </c>
      <c r="C20" s="121">
        <f>IFERROR(HLOOKUP(C$6,[3]contingente!$D$13:$CD$43,[3]carteraycontingente!$A27,FALSE)/1000,0)</f>
        <v>0</v>
      </c>
      <c r="D20" s="121">
        <f>IFERROR(HLOOKUP(D$6,[3]contingente!$D$13:$CD$43,[3]carteraycontingente!$A27,FALSE)/1000,0)</f>
        <v>0</v>
      </c>
      <c r="E20" s="121">
        <f>IFERROR(HLOOKUP(E$6,[3]contingente!$D$13:$CD$43,[3]carteraycontingente!$A27,FALSE)/1000,0)</f>
        <v>14711.64676</v>
      </c>
      <c r="F20" s="121">
        <f>IFERROR(HLOOKUP(F$6,[3]contingente!$D$13:$CD$43,[3]carteraycontingente!$A27,FALSE)/1000,0)</f>
        <v>30190.035303000001</v>
      </c>
      <c r="G20" s="121">
        <f>IFERROR(HLOOKUP(G$6,[3]contingente!$D$13:$CD$43,[3]carteraycontingente!$A27,FALSE)/1000,0)</f>
        <v>25335.241023399998</v>
      </c>
      <c r="H20" s="121">
        <f>IFERROR(HLOOKUP(H$6,[3]contingente!$D$13:$CD$43,[3]carteraycontingente!$A27,FALSE)/1000,0)</f>
        <v>69.106070000000003</v>
      </c>
      <c r="I20" s="121">
        <f>IFERROR(HLOOKUP(I$6,[3]contingente!$D$13:$CD$43,[3]carteraycontingente!$A27,FALSE)/1000,0)</f>
        <v>26.935400000000001</v>
      </c>
      <c r="J20" s="121">
        <f>IFERROR(HLOOKUP(J$6,[3]contingente!$D$13:$CD$43,[3]carteraycontingente!$A27,FALSE)/1000,0)</f>
        <v>0</v>
      </c>
      <c r="K20" s="121">
        <f>IFERROR(HLOOKUP(K$6,[3]contingente!$D$13:$CD$43,[3]carteraycontingente!$A27,FALSE)/1000,0)</f>
        <v>5558.9803700000002</v>
      </c>
      <c r="L20" s="121">
        <f>IFERROR(HLOOKUP(L$6,[3]contingente!$D$13:$CD$43,[3]carteraycontingente!$A27,FALSE)/1000,0)</f>
        <v>5536.5934800000005</v>
      </c>
      <c r="M20" s="121">
        <f>IFERROR(HLOOKUP(M$6,[3]contingente!$D$13:$CD$43,[3]carteraycontingente!$A27,FALSE)/1000,0)</f>
        <v>45490.44827999999</v>
      </c>
      <c r="N20" s="121">
        <f t="shared" si="0"/>
        <v>179559.16337339996</v>
      </c>
      <c r="O20" s="122">
        <f t="shared" si="1"/>
        <v>1.1485052903487036E-2</v>
      </c>
    </row>
    <row r="21" spans="1:15" ht="15" customHeight="1" x14ac:dyDescent="0.2">
      <c r="A21" s="120" t="s">
        <v>31</v>
      </c>
      <c r="B21" s="121">
        <f>IFERROR(HLOOKUP(B$6,[3]contingente!$D$13:$CD$43,[3]carteraycontingente!$A28,FALSE)/1000,0)</f>
        <v>0</v>
      </c>
      <c r="C21" s="121">
        <f>IFERROR(HLOOKUP(C$6,[3]contingente!$D$13:$CD$43,[3]carteraycontingente!$A28,FALSE)/1000,0)</f>
        <v>0</v>
      </c>
      <c r="D21" s="121">
        <f>IFERROR(HLOOKUP(D$6,[3]contingente!$D$13:$CD$43,[3]carteraycontingente!$A28,FALSE)/1000,0)</f>
        <v>0</v>
      </c>
      <c r="E21" s="121">
        <f>IFERROR(HLOOKUP(E$6,[3]contingente!$D$13:$CD$43,[3]carteraycontingente!$A28,FALSE)/1000,0)</f>
        <v>0</v>
      </c>
      <c r="F21" s="121">
        <f>IFERROR(HLOOKUP(F$6,[3]contingente!$D$13:$CD$43,[3]carteraycontingente!$A28,FALSE)/1000,0)</f>
        <v>0</v>
      </c>
      <c r="G21" s="121">
        <f>IFERROR(HLOOKUP(G$6,[3]contingente!$D$13:$CD$43,[3]carteraycontingente!$A28,FALSE)/1000,0)</f>
        <v>0</v>
      </c>
      <c r="H21" s="121">
        <f>IFERROR(HLOOKUP(H$6,[3]contingente!$D$13:$CD$43,[3]carteraycontingente!$A28,FALSE)/1000,0)</f>
        <v>0</v>
      </c>
      <c r="I21" s="121">
        <f>IFERROR(HLOOKUP(I$6,[3]contingente!$D$13:$CD$43,[3]carteraycontingente!$A28,FALSE)/1000,0)</f>
        <v>0</v>
      </c>
      <c r="J21" s="121">
        <f>IFERROR(HLOOKUP(J$6,[3]contingente!$D$13:$CD$43,[3]carteraycontingente!$A28,FALSE)/1000,0)</f>
        <v>0</v>
      </c>
      <c r="K21" s="121">
        <f>IFERROR(HLOOKUP(K$6,[3]contingente!$D$13:$CD$43,[3]carteraycontingente!$A28,FALSE)/1000,0)</f>
        <v>0</v>
      </c>
      <c r="L21" s="121">
        <f>IFERROR(HLOOKUP(L$6,[3]contingente!$D$13:$CD$43,[3]carteraycontingente!$A28,FALSE)/1000,0)</f>
        <v>0</v>
      </c>
      <c r="M21" s="121">
        <f>IFERROR(HLOOKUP(M$6,[3]contingente!$D$13:$CD$43,[3]carteraycontingente!$A28,FALSE)/1000,0)</f>
        <v>0</v>
      </c>
      <c r="N21" s="121">
        <f t="shared" si="0"/>
        <v>0</v>
      </c>
      <c r="O21" s="122">
        <f t="shared" si="1"/>
        <v>0</v>
      </c>
    </row>
    <row r="22" spans="1:15" ht="15" customHeight="1" x14ac:dyDescent="0.2">
      <c r="A22" s="120" t="s">
        <v>30</v>
      </c>
      <c r="B22" s="121">
        <f>IFERROR(HLOOKUP(B$6,[3]contingente!$D$13:$CD$43,[3]carteraycontingente!$A29,FALSE)/1000,0)</f>
        <v>0</v>
      </c>
      <c r="C22" s="121">
        <f>IFERROR(HLOOKUP(C$6,[3]contingente!$D$13:$CD$43,[3]carteraycontingente!$A29,FALSE)/1000,0)</f>
        <v>0</v>
      </c>
      <c r="D22" s="121">
        <f>IFERROR(HLOOKUP(D$6,[3]contingente!$D$13:$CD$43,[3]carteraycontingente!$A29,FALSE)/1000,0)</f>
        <v>0</v>
      </c>
      <c r="E22" s="121">
        <f>IFERROR(HLOOKUP(E$6,[3]contingente!$D$13:$CD$43,[3]carteraycontingente!$A29,FALSE)/1000,0)</f>
        <v>0</v>
      </c>
      <c r="F22" s="121">
        <f>IFERROR(HLOOKUP(F$6,[3]contingente!$D$13:$CD$43,[3]carteraycontingente!$A29,FALSE)/1000,0)</f>
        <v>0</v>
      </c>
      <c r="G22" s="121">
        <f>IFERROR(HLOOKUP(G$6,[3]contingente!$D$13:$CD$43,[3]carteraycontingente!$A29,FALSE)/1000,0)</f>
        <v>0</v>
      </c>
      <c r="H22" s="121">
        <f>IFERROR(HLOOKUP(H$6,[3]contingente!$D$13:$CD$43,[3]carteraycontingente!$A29,FALSE)/1000,0)</f>
        <v>0</v>
      </c>
      <c r="I22" s="121">
        <f>IFERROR(HLOOKUP(I$6,[3]contingente!$D$13:$CD$43,[3]carteraycontingente!$A29,FALSE)/1000,0)</f>
        <v>0</v>
      </c>
      <c r="J22" s="121">
        <f>IFERROR(HLOOKUP(J$6,[3]contingente!$D$13:$CD$43,[3]carteraycontingente!$A29,FALSE)/1000,0)</f>
        <v>0</v>
      </c>
      <c r="K22" s="121">
        <f>IFERROR(HLOOKUP(K$6,[3]contingente!$D$13:$CD$43,[3]carteraycontingente!$A29,FALSE)/1000,0)</f>
        <v>0</v>
      </c>
      <c r="L22" s="121">
        <f>IFERROR(HLOOKUP(L$6,[3]contingente!$D$13:$CD$43,[3]carteraycontingente!$A29,FALSE)/1000,0)</f>
        <v>0</v>
      </c>
      <c r="M22" s="121">
        <f>IFERROR(HLOOKUP(M$6,[3]contingente!$D$13:$CD$43,[3]carteraycontingente!$A29,FALSE)/1000,0)</f>
        <v>0</v>
      </c>
      <c r="N22" s="121">
        <f t="shared" si="0"/>
        <v>0</v>
      </c>
      <c r="O22" s="122">
        <f t="shared" si="1"/>
        <v>0</v>
      </c>
    </row>
    <row r="23" spans="1:15" ht="15" customHeight="1" x14ac:dyDescent="0.2">
      <c r="A23" s="120" t="s">
        <v>32</v>
      </c>
      <c r="B23" s="121">
        <f>IFERROR(HLOOKUP(B$6,[3]contingente!$D$13:$CD$43,[3]carteraycontingente!$A30,FALSE)/1000,0)</f>
        <v>0</v>
      </c>
      <c r="C23" s="121">
        <f>IFERROR(HLOOKUP(C$6,[3]contingente!$D$13:$CD$43,[3]carteraycontingente!$A30,FALSE)/1000,0)</f>
        <v>0</v>
      </c>
      <c r="D23" s="121">
        <f>IFERROR(HLOOKUP(D$6,[3]contingente!$D$13:$CD$43,[3]carteraycontingente!$A30,FALSE)/1000,0)</f>
        <v>0</v>
      </c>
      <c r="E23" s="121">
        <f>IFERROR(HLOOKUP(E$6,[3]contingente!$D$13:$CD$43,[3]carteraycontingente!$A30,FALSE)/1000,0)</f>
        <v>0</v>
      </c>
      <c r="F23" s="121">
        <f>IFERROR(HLOOKUP(F$6,[3]contingente!$D$13:$CD$43,[3]carteraycontingente!$A30,FALSE)/1000,0)</f>
        <v>0</v>
      </c>
      <c r="G23" s="121">
        <f>IFERROR(HLOOKUP(G$6,[3]contingente!$D$13:$CD$43,[3]carteraycontingente!$A30,FALSE)/1000,0)</f>
        <v>0</v>
      </c>
      <c r="H23" s="121">
        <f>IFERROR(HLOOKUP(H$6,[3]contingente!$D$13:$CD$43,[3]carteraycontingente!$A30,FALSE)/1000,0)</f>
        <v>0</v>
      </c>
      <c r="I23" s="121">
        <f>IFERROR(HLOOKUP(I$6,[3]contingente!$D$13:$CD$43,[3]carteraycontingente!$A30,FALSE)/1000,0)</f>
        <v>0</v>
      </c>
      <c r="J23" s="121">
        <f>IFERROR(HLOOKUP(J$6,[3]contingente!$D$13:$CD$43,[3]carteraycontingente!$A30,FALSE)/1000,0)</f>
        <v>0</v>
      </c>
      <c r="K23" s="121">
        <f>IFERROR(HLOOKUP(K$6,[3]contingente!$D$13:$CD$43,[3]carteraycontingente!$A30,FALSE)/1000,0)</f>
        <v>0</v>
      </c>
      <c r="L23" s="121">
        <f>IFERROR(HLOOKUP(L$6,[3]contingente!$D$13:$CD$43,[3]carteraycontingente!$A30,FALSE)/1000,0)</f>
        <v>0</v>
      </c>
      <c r="M23" s="121">
        <f>IFERROR(HLOOKUP(M$6,[3]contingente!$D$13:$CD$43,[3]carteraycontingente!$A30,FALSE)/1000,0)</f>
        <v>0</v>
      </c>
      <c r="N23" s="121">
        <f t="shared" si="0"/>
        <v>0</v>
      </c>
      <c r="O23" s="122">
        <f t="shared" si="1"/>
        <v>0</v>
      </c>
    </row>
    <row r="24" spans="1:15" ht="15" customHeight="1" x14ac:dyDescent="0.2">
      <c r="A24" s="120" t="s">
        <v>33</v>
      </c>
      <c r="B24" s="121">
        <f>IFERROR(HLOOKUP(B$6,[3]contingente!$D$13:$CD$43,[3]carteraycontingente!$A31,FALSE)/1000,0)</f>
        <v>0</v>
      </c>
      <c r="C24" s="121">
        <f>IFERROR(HLOOKUP(C$6,[3]contingente!$D$13:$CD$43,[3]carteraycontingente!$A31,FALSE)/1000,0)</f>
        <v>0</v>
      </c>
      <c r="D24" s="121">
        <f>IFERROR(HLOOKUP(D$6,[3]contingente!$D$13:$CD$43,[3]carteraycontingente!$A31,FALSE)/1000,0)</f>
        <v>0</v>
      </c>
      <c r="E24" s="121">
        <f>IFERROR(HLOOKUP(E$6,[3]contingente!$D$13:$CD$43,[3]carteraycontingente!$A31,FALSE)/1000,0)</f>
        <v>0</v>
      </c>
      <c r="F24" s="121">
        <f>IFERROR(HLOOKUP(F$6,[3]contingente!$D$13:$CD$43,[3]carteraycontingente!$A31,FALSE)/1000,0)</f>
        <v>0</v>
      </c>
      <c r="G24" s="121">
        <f>IFERROR(HLOOKUP(G$6,[3]contingente!$D$13:$CD$43,[3]carteraycontingente!$A31,FALSE)/1000,0)</f>
        <v>0</v>
      </c>
      <c r="H24" s="121">
        <f>IFERROR(HLOOKUP(H$6,[3]contingente!$D$13:$CD$43,[3]carteraycontingente!$A31,FALSE)/1000,0)</f>
        <v>0</v>
      </c>
      <c r="I24" s="121">
        <f>IFERROR(HLOOKUP(I$6,[3]contingente!$D$13:$CD$43,[3]carteraycontingente!$A31,FALSE)/1000,0)</f>
        <v>0</v>
      </c>
      <c r="J24" s="121">
        <f>IFERROR(HLOOKUP(J$6,[3]contingente!$D$13:$CD$43,[3]carteraycontingente!$A31,FALSE)/1000,0)</f>
        <v>0</v>
      </c>
      <c r="K24" s="121">
        <f>IFERROR(HLOOKUP(K$6,[3]contingente!$D$13:$CD$43,[3]carteraycontingente!$A31,FALSE)/1000,0)</f>
        <v>0</v>
      </c>
      <c r="L24" s="121">
        <f>IFERROR(HLOOKUP(L$6,[3]contingente!$D$13:$CD$43,[3]carteraycontingente!$A31,FALSE)/1000,0)</f>
        <v>0</v>
      </c>
      <c r="M24" s="121">
        <f>IFERROR(HLOOKUP(M$6,[3]contingente!$D$13:$CD$43,[3]carteraycontingente!$A31,FALSE)/1000,0)</f>
        <v>0</v>
      </c>
      <c r="N24" s="121">
        <f t="shared" si="0"/>
        <v>0</v>
      </c>
      <c r="O24" s="122">
        <f t="shared" si="1"/>
        <v>0</v>
      </c>
    </row>
    <row r="25" spans="1:15" ht="15" customHeight="1" x14ac:dyDescent="0.2">
      <c r="A25" s="120" t="s">
        <v>290</v>
      </c>
      <c r="B25" s="121">
        <f>IFERROR(HLOOKUP(B$6,[3]contingente!$D$13:$CD$43,[3]carteraycontingente!$A32,FALSE)/1000,0)</f>
        <v>0</v>
      </c>
      <c r="C25" s="121">
        <f>IFERROR(HLOOKUP(C$6,[3]contingente!$D$13:$CD$43,[3]carteraycontingente!$A32,FALSE)/1000,0)</f>
        <v>0</v>
      </c>
      <c r="D25" s="121">
        <f>IFERROR(HLOOKUP(D$6,[3]contingente!$D$13:$CD$43,[3]carteraycontingente!$A32,FALSE)/1000,0)</f>
        <v>0</v>
      </c>
      <c r="E25" s="121">
        <f>IFERROR(HLOOKUP(E$6,[3]contingente!$D$13:$CD$43,[3]carteraycontingente!$A32,FALSE)/1000,0)</f>
        <v>0</v>
      </c>
      <c r="F25" s="121">
        <f>IFERROR(HLOOKUP(F$6,[3]contingente!$D$13:$CD$43,[3]carteraycontingente!$A32,FALSE)/1000,0)</f>
        <v>0</v>
      </c>
      <c r="G25" s="121">
        <f>IFERROR(HLOOKUP(G$6,[3]contingente!$D$13:$CD$43,[3]carteraycontingente!$A32,FALSE)/1000,0)</f>
        <v>0</v>
      </c>
      <c r="H25" s="121">
        <f>IFERROR(HLOOKUP(H$6,[3]contingente!$D$13:$CD$43,[3]carteraycontingente!$A32,FALSE)/1000,0)</f>
        <v>0</v>
      </c>
      <c r="I25" s="121">
        <f>IFERROR(HLOOKUP(I$6,[3]contingente!$D$13:$CD$43,[3]carteraycontingente!$A32,FALSE)/1000,0)</f>
        <v>0</v>
      </c>
      <c r="J25" s="121">
        <f>IFERROR(HLOOKUP(J$6,[3]contingente!$D$13:$CD$43,[3]carteraycontingente!$A32,FALSE)/1000,0)</f>
        <v>0</v>
      </c>
      <c r="K25" s="121">
        <f>IFERROR(HLOOKUP(K$6,[3]contingente!$D$13:$CD$43,[3]carteraycontingente!$A32,FALSE)/1000,0)</f>
        <v>0</v>
      </c>
      <c r="L25" s="121">
        <f>IFERROR(HLOOKUP(L$6,[3]contingente!$D$13:$CD$43,[3]carteraycontingente!$A32,FALSE)/1000,0)</f>
        <v>0</v>
      </c>
      <c r="M25" s="121">
        <f>IFERROR(HLOOKUP(M$6,[3]contingente!$D$13:$CD$43,[3]carteraycontingente!$A32,FALSE)/1000,0)</f>
        <v>44.907820000000008</v>
      </c>
      <c r="N25" s="121">
        <f t="shared" si="0"/>
        <v>44.907820000000008</v>
      </c>
      <c r="O25" s="122">
        <f t="shared" si="1"/>
        <v>2.8724164157955733E-6</v>
      </c>
    </row>
    <row r="26" spans="1:15" ht="15" customHeight="1" x14ac:dyDescent="0.2">
      <c r="A26" s="120" t="s">
        <v>291</v>
      </c>
      <c r="B26" s="121">
        <f>IFERROR(HLOOKUP(B$6,[3]contingente!$D$13:$CD$43,[3]carteraycontingente!$A33,FALSE)/1000,0)</f>
        <v>0</v>
      </c>
      <c r="C26" s="121">
        <f>IFERROR(HLOOKUP(C$6,[3]contingente!$D$13:$CD$43,[3]carteraycontingente!$A33,FALSE)/1000,0)</f>
        <v>0</v>
      </c>
      <c r="D26" s="121">
        <f>IFERROR(HLOOKUP(D$6,[3]contingente!$D$13:$CD$43,[3]carteraycontingente!$A33,FALSE)/1000,0)</f>
        <v>0</v>
      </c>
      <c r="E26" s="121">
        <f>IFERROR(HLOOKUP(E$6,[3]contingente!$D$13:$CD$43,[3]carteraycontingente!$A33,FALSE)/1000,0)</f>
        <v>97.494389999999996</v>
      </c>
      <c r="F26" s="121">
        <f>IFERROR(HLOOKUP(F$6,[3]contingente!$D$13:$CD$43,[3]carteraycontingente!$A33,FALSE)/1000,0)</f>
        <v>0</v>
      </c>
      <c r="G26" s="121">
        <f>IFERROR(HLOOKUP(G$6,[3]contingente!$D$13:$CD$43,[3]carteraycontingente!$A33,FALSE)/1000,0)</f>
        <v>0</v>
      </c>
      <c r="H26" s="121">
        <f>IFERROR(HLOOKUP(H$6,[3]contingente!$D$13:$CD$43,[3]carteraycontingente!$A33,FALSE)/1000,0)</f>
        <v>0</v>
      </c>
      <c r="I26" s="121">
        <f>IFERROR(HLOOKUP(I$6,[3]contingente!$D$13:$CD$43,[3]carteraycontingente!$A33,FALSE)/1000,0)</f>
        <v>0</v>
      </c>
      <c r="J26" s="121">
        <f>IFERROR(HLOOKUP(J$6,[3]contingente!$D$13:$CD$43,[3]carteraycontingente!$A33,FALSE)/1000,0)</f>
        <v>0</v>
      </c>
      <c r="K26" s="121">
        <f>IFERROR(HLOOKUP(K$6,[3]contingente!$D$13:$CD$43,[3]carteraycontingente!$A33,FALSE)/1000,0)</f>
        <v>0</v>
      </c>
      <c r="L26" s="121">
        <f>IFERROR(HLOOKUP(L$6,[3]contingente!$D$13:$CD$43,[3]carteraycontingente!$A33,FALSE)/1000,0)</f>
        <v>0</v>
      </c>
      <c r="M26" s="121">
        <f>IFERROR(HLOOKUP(M$6,[3]contingente!$D$13:$CD$43,[3]carteraycontingente!$A33,FALSE)/1000,0)</f>
        <v>380.90938</v>
      </c>
      <c r="N26" s="121">
        <f t="shared" si="0"/>
        <v>478.40377000000001</v>
      </c>
      <c r="O26" s="122">
        <f t="shared" si="1"/>
        <v>3.059990091539713E-5</v>
      </c>
    </row>
    <row r="27" spans="1:15" ht="15" customHeight="1" x14ac:dyDescent="0.2">
      <c r="A27" s="120" t="s">
        <v>292</v>
      </c>
      <c r="B27" s="121">
        <f>IFERROR(HLOOKUP(B$6,[3]contingente!$D$13:$CD$43,[3]carteraycontingente!$A34,FALSE)/1000,0)</f>
        <v>0</v>
      </c>
      <c r="C27" s="121">
        <f>IFERROR(HLOOKUP(C$6,[3]contingente!$D$13:$CD$43,[3]carteraycontingente!$A34,FALSE)/1000,0)</f>
        <v>0</v>
      </c>
      <c r="D27" s="121">
        <f>IFERROR(HLOOKUP(D$6,[3]contingente!$D$13:$CD$43,[3]carteraycontingente!$A34,FALSE)/1000,0)</f>
        <v>0</v>
      </c>
      <c r="E27" s="121">
        <f>IFERROR(HLOOKUP(E$6,[3]contingente!$D$13:$CD$43,[3]carteraycontingente!$A34,FALSE)/1000,0)</f>
        <v>0</v>
      </c>
      <c r="F27" s="121">
        <f>IFERROR(HLOOKUP(F$6,[3]contingente!$D$13:$CD$43,[3]carteraycontingente!$A34,FALSE)/1000,0)</f>
        <v>0</v>
      </c>
      <c r="G27" s="121">
        <f>IFERROR(HLOOKUP(G$6,[3]contingente!$D$13:$CD$43,[3]carteraycontingente!$A34,FALSE)/1000,0)</f>
        <v>0</v>
      </c>
      <c r="H27" s="121">
        <f>IFERROR(HLOOKUP(H$6,[3]contingente!$D$13:$CD$43,[3]carteraycontingente!$A34,FALSE)/1000,0)</f>
        <v>0</v>
      </c>
      <c r="I27" s="121">
        <f>IFERROR(HLOOKUP(I$6,[3]contingente!$D$13:$CD$43,[3]carteraycontingente!$A34,FALSE)/1000,0)</f>
        <v>0</v>
      </c>
      <c r="J27" s="121">
        <f>IFERROR(HLOOKUP(J$6,[3]contingente!$D$13:$CD$43,[3]carteraycontingente!$A34,FALSE)/1000,0)</f>
        <v>0</v>
      </c>
      <c r="K27" s="121">
        <f>IFERROR(HLOOKUP(K$6,[3]contingente!$D$13:$CD$43,[3]carteraycontingente!$A34,FALSE)/1000,0)</f>
        <v>0</v>
      </c>
      <c r="L27" s="121">
        <f>IFERROR(HLOOKUP(L$6,[3]contingente!$D$13:$CD$43,[3]carteraycontingente!$A34,FALSE)/1000,0)</f>
        <v>0</v>
      </c>
      <c r="M27" s="121">
        <f>IFERROR(HLOOKUP(M$6,[3]contingente!$D$13:$CD$43,[3]carteraycontingente!$A34,FALSE)/1000,0)</f>
        <v>0</v>
      </c>
      <c r="N27" s="121">
        <f t="shared" si="0"/>
        <v>0</v>
      </c>
      <c r="O27" s="122">
        <f t="shared" si="1"/>
        <v>0</v>
      </c>
    </row>
    <row r="28" spans="1:15" ht="15" customHeight="1" x14ac:dyDescent="0.2">
      <c r="A28" s="120" t="s">
        <v>37</v>
      </c>
      <c r="B28" s="121">
        <f>IFERROR(HLOOKUP(B$6,[3]contingente!$D$13:$CD$43,[3]carteraycontingente!$A35,FALSE)/1000,0)</f>
        <v>0</v>
      </c>
      <c r="C28" s="121">
        <f>IFERROR(HLOOKUP(C$6,[3]contingente!$D$13:$CD$43,[3]carteraycontingente!$A35,FALSE)/1000,0)</f>
        <v>0</v>
      </c>
      <c r="D28" s="121">
        <f>IFERROR(HLOOKUP(D$6,[3]contingente!$D$13:$CD$43,[3]carteraycontingente!$A35,FALSE)/1000,0)</f>
        <v>0</v>
      </c>
      <c r="E28" s="121">
        <f>IFERROR(HLOOKUP(E$6,[3]contingente!$D$13:$CD$43,[3]carteraycontingente!$A35,FALSE)/1000,0)</f>
        <v>0</v>
      </c>
      <c r="F28" s="121">
        <f>IFERROR(HLOOKUP(F$6,[3]contingente!$D$13:$CD$43,[3]carteraycontingente!$A35,FALSE)/1000,0)</f>
        <v>0</v>
      </c>
      <c r="G28" s="121">
        <f>IFERROR(HLOOKUP(G$6,[3]contingente!$D$13:$CD$43,[3]carteraycontingente!$A35,FALSE)/1000,0)</f>
        <v>0</v>
      </c>
      <c r="H28" s="121">
        <f>IFERROR(HLOOKUP(H$6,[3]contingente!$D$13:$CD$43,[3]carteraycontingente!$A35,FALSE)/1000,0)</f>
        <v>0</v>
      </c>
      <c r="I28" s="121">
        <f>IFERROR(HLOOKUP(I$6,[3]contingente!$D$13:$CD$43,[3]carteraycontingente!$A35,FALSE)/1000,0)</f>
        <v>0</v>
      </c>
      <c r="J28" s="121">
        <f>IFERROR(HLOOKUP(J$6,[3]contingente!$D$13:$CD$43,[3]carteraycontingente!$A35,FALSE)/1000,0)</f>
        <v>0</v>
      </c>
      <c r="K28" s="121">
        <f>IFERROR(HLOOKUP(K$6,[3]contingente!$D$13:$CD$43,[3]carteraycontingente!$A35,FALSE)/1000,0)</f>
        <v>0</v>
      </c>
      <c r="L28" s="121">
        <f>IFERROR(HLOOKUP(L$6,[3]contingente!$D$13:$CD$43,[3]carteraycontingente!$A35,FALSE)/1000,0)</f>
        <v>0</v>
      </c>
      <c r="M28" s="121">
        <f>IFERROR(HLOOKUP(M$6,[3]contingente!$D$13:$CD$43,[3]carteraycontingente!$A35,FALSE)/1000,0)</f>
        <v>0</v>
      </c>
      <c r="N28" s="121">
        <f t="shared" si="0"/>
        <v>0</v>
      </c>
      <c r="O28" s="122">
        <f t="shared" si="1"/>
        <v>0</v>
      </c>
    </row>
    <row r="29" spans="1:15" ht="15" customHeight="1" x14ac:dyDescent="0.2">
      <c r="A29" s="120" t="s">
        <v>293</v>
      </c>
      <c r="B29" s="121">
        <f>IFERROR(HLOOKUP(B$6,[3]contingente!$D$13:$CD$43,[3]carteraycontingente!$A36,FALSE)/1000,0)</f>
        <v>0</v>
      </c>
      <c r="C29" s="121">
        <f>IFERROR(HLOOKUP(C$6,[3]contingente!$D$13:$CD$43,[3]carteraycontingente!$A36,FALSE)/1000,0)</f>
        <v>0</v>
      </c>
      <c r="D29" s="121">
        <f>IFERROR(HLOOKUP(D$6,[3]contingente!$D$13:$CD$43,[3]carteraycontingente!$A36,FALSE)/1000,0)</f>
        <v>0</v>
      </c>
      <c r="E29" s="121">
        <f>IFERROR(HLOOKUP(E$6,[3]contingente!$D$13:$CD$43,[3]carteraycontingente!$A36,FALSE)/1000,0)</f>
        <v>0</v>
      </c>
      <c r="F29" s="121">
        <f>IFERROR(HLOOKUP(F$6,[3]contingente!$D$13:$CD$43,[3]carteraycontingente!$A36,FALSE)/1000,0)</f>
        <v>0</v>
      </c>
      <c r="G29" s="121">
        <f>IFERROR(HLOOKUP(G$6,[3]contingente!$D$13:$CD$43,[3]carteraycontingente!$A36,FALSE)/1000,0)</f>
        <v>0</v>
      </c>
      <c r="H29" s="121">
        <f>IFERROR(HLOOKUP(H$6,[3]contingente!$D$13:$CD$43,[3]carteraycontingente!$A36,FALSE)/1000,0)</f>
        <v>0</v>
      </c>
      <c r="I29" s="121">
        <f>IFERROR(HLOOKUP(I$6,[3]contingente!$D$13:$CD$43,[3]carteraycontingente!$A36,FALSE)/1000,0)</f>
        <v>0</v>
      </c>
      <c r="J29" s="121">
        <f>IFERROR(HLOOKUP(J$6,[3]contingente!$D$13:$CD$43,[3]carteraycontingente!$A36,FALSE)/1000,0)</f>
        <v>0</v>
      </c>
      <c r="K29" s="121">
        <f>IFERROR(HLOOKUP(K$6,[3]contingente!$D$13:$CD$43,[3]carteraycontingente!$A36,FALSE)/1000,0)</f>
        <v>0</v>
      </c>
      <c r="L29" s="121">
        <f>IFERROR(HLOOKUP(L$6,[3]contingente!$D$13:$CD$43,[3]carteraycontingente!$A36,FALSE)/1000,0)</f>
        <v>0</v>
      </c>
      <c r="M29" s="121">
        <f>IFERROR(HLOOKUP(M$6,[3]contingente!$D$13:$CD$43,[3]carteraycontingente!$A36,FALSE)/1000,0)</f>
        <v>0</v>
      </c>
      <c r="N29" s="121">
        <f t="shared" si="0"/>
        <v>0</v>
      </c>
      <c r="O29" s="122">
        <f t="shared" si="1"/>
        <v>0</v>
      </c>
    </row>
    <row r="30" spans="1:15" ht="15" customHeight="1" x14ac:dyDescent="0.2">
      <c r="A30" s="168" t="s">
        <v>294</v>
      </c>
      <c r="B30" s="121">
        <f>IFERROR(HLOOKUP(B$6,[3]contingente!$D$13:$CD$43,[3]carteraycontingente!$A37,FALSE)/1000,0)</f>
        <v>0</v>
      </c>
      <c r="C30" s="121">
        <f>IFERROR(HLOOKUP(C$6,[3]contingente!$D$13:$CD$43,[3]carteraycontingente!$A37,FALSE)/1000,0)</f>
        <v>0</v>
      </c>
      <c r="D30" s="121">
        <f>IFERROR(HLOOKUP(D$6,[3]contingente!$D$13:$CD$43,[3]carteraycontingente!$A37,FALSE)/1000,0)</f>
        <v>0</v>
      </c>
      <c r="E30" s="121">
        <f>IFERROR(HLOOKUP(E$6,[3]contingente!$D$13:$CD$43,[3]carteraycontingente!$A37,FALSE)/1000,0)</f>
        <v>0</v>
      </c>
      <c r="F30" s="121">
        <f>IFERROR(HLOOKUP(F$6,[3]contingente!$D$13:$CD$43,[3]carteraycontingente!$A37,FALSE)/1000,0)</f>
        <v>0</v>
      </c>
      <c r="G30" s="121">
        <f>IFERROR(HLOOKUP(G$6,[3]contingente!$D$13:$CD$43,[3]carteraycontingente!$A37,FALSE)/1000,0)</f>
        <v>0</v>
      </c>
      <c r="H30" s="121">
        <f>IFERROR(HLOOKUP(H$6,[3]contingente!$D$13:$CD$43,[3]carteraycontingente!$A37,FALSE)/1000,0)</f>
        <v>0</v>
      </c>
      <c r="I30" s="121">
        <f>IFERROR(HLOOKUP(I$6,[3]contingente!$D$13:$CD$43,[3]carteraycontingente!$A37,FALSE)/1000,0)</f>
        <v>0</v>
      </c>
      <c r="J30" s="121">
        <f>IFERROR(HLOOKUP(J$6,[3]contingente!$D$13:$CD$43,[3]carteraycontingente!$A37,FALSE)/1000,0)</f>
        <v>0</v>
      </c>
      <c r="K30" s="121">
        <f>IFERROR(HLOOKUP(K$6,[3]contingente!$D$13:$CD$43,[3]carteraycontingente!$A37,FALSE)/1000,0)</f>
        <v>0</v>
      </c>
      <c r="L30" s="121">
        <f>IFERROR(HLOOKUP(L$6,[3]contingente!$D$13:$CD$43,[3]carteraycontingente!$A37,FALSE)/1000,0)</f>
        <v>0</v>
      </c>
      <c r="M30" s="121">
        <f>IFERROR(HLOOKUP(M$6,[3]contingente!$D$13:$CD$43,[3]carteraycontingente!$A37,FALSE)/1000,0)</f>
        <v>0</v>
      </c>
      <c r="N30" s="121">
        <f t="shared" si="0"/>
        <v>0</v>
      </c>
      <c r="O30" s="122">
        <f t="shared" si="1"/>
        <v>0</v>
      </c>
    </row>
    <row r="31" spans="1:15" ht="15" customHeight="1" x14ac:dyDescent="0.2">
      <c r="A31" s="120" t="s">
        <v>295</v>
      </c>
      <c r="B31" s="121">
        <f>IFERROR(HLOOKUP(B$6,[3]contingente!$D$13:$CD$43,[3]carteraycontingente!$A38,FALSE)/1000,0)</f>
        <v>0</v>
      </c>
      <c r="C31" s="121">
        <f>IFERROR(HLOOKUP(C$6,[3]contingente!$D$13:$CD$43,[3]carteraycontingente!$A38,FALSE)/1000,0)</f>
        <v>0</v>
      </c>
      <c r="D31" s="121">
        <f>IFERROR(HLOOKUP(D$6,[3]contingente!$D$13:$CD$43,[3]carteraycontingente!$A38,FALSE)/1000,0)</f>
        <v>0</v>
      </c>
      <c r="E31" s="121">
        <f>IFERROR(HLOOKUP(E$6,[3]contingente!$D$13:$CD$43,[3]carteraycontingente!$A38,FALSE)/1000,0)</f>
        <v>0</v>
      </c>
      <c r="F31" s="121">
        <f>IFERROR(HLOOKUP(F$6,[3]contingente!$D$13:$CD$43,[3]carteraycontingente!$A38,FALSE)/1000,0)</f>
        <v>0</v>
      </c>
      <c r="G31" s="121">
        <f>IFERROR(HLOOKUP(G$6,[3]contingente!$D$13:$CD$43,[3]carteraycontingente!$A38,FALSE)/1000,0)</f>
        <v>0</v>
      </c>
      <c r="H31" s="121">
        <f>IFERROR(HLOOKUP(H$6,[3]contingente!$D$13:$CD$43,[3]carteraycontingente!$A38,FALSE)/1000,0)</f>
        <v>0</v>
      </c>
      <c r="I31" s="121">
        <f>IFERROR(HLOOKUP(I$6,[3]contingente!$D$13:$CD$43,[3]carteraycontingente!$A38,FALSE)/1000,0)</f>
        <v>0</v>
      </c>
      <c r="J31" s="121">
        <f>IFERROR(HLOOKUP(J$6,[3]contingente!$D$13:$CD$43,[3]carteraycontingente!$A38,FALSE)/1000,0)</f>
        <v>0</v>
      </c>
      <c r="K31" s="121">
        <f>IFERROR(HLOOKUP(K$6,[3]contingente!$D$13:$CD$43,[3]carteraycontingente!$A38,FALSE)/1000,0)</f>
        <v>0</v>
      </c>
      <c r="L31" s="121">
        <f>IFERROR(HLOOKUP(L$6,[3]contingente!$D$13:$CD$43,[3]carteraycontingente!$A38,FALSE)/1000,0)</f>
        <v>0</v>
      </c>
      <c r="M31" s="121">
        <f>IFERROR(HLOOKUP(M$6,[3]contingente!$D$13:$CD$43,[3]carteraycontingente!$A38,FALSE)/1000,0)</f>
        <v>0</v>
      </c>
      <c r="N31" s="121">
        <f t="shared" si="0"/>
        <v>0</v>
      </c>
      <c r="O31" s="122">
        <f t="shared" si="1"/>
        <v>0</v>
      </c>
    </row>
    <row r="32" spans="1:15" ht="15" customHeight="1" x14ac:dyDescent="0.2">
      <c r="A32" s="168" t="s">
        <v>41</v>
      </c>
      <c r="B32" s="121">
        <f>IFERROR(HLOOKUP(B$6,[3]contingente!$D$13:$CD$43,[3]carteraycontingente!$A39,FALSE)/1000,0)</f>
        <v>0</v>
      </c>
      <c r="C32" s="121">
        <f>IFERROR(HLOOKUP(C$6,[3]contingente!$D$13:$CD$43,[3]carteraycontingente!$A39,FALSE)/1000,0)</f>
        <v>0</v>
      </c>
      <c r="D32" s="121">
        <f>IFERROR(HLOOKUP(D$6,[3]contingente!$D$13:$CD$43,[3]carteraycontingente!$A39,FALSE)/1000,0)</f>
        <v>0</v>
      </c>
      <c r="E32" s="121">
        <f>IFERROR(HLOOKUP(E$6,[3]contingente!$D$13:$CD$43,[3]carteraycontingente!$A39,FALSE)/1000,0)</f>
        <v>0</v>
      </c>
      <c r="F32" s="121">
        <f>IFERROR(HLOOKUP(F$6,[3]contingente!$D$13:$CD$43,[3]carteraycontingente!$A39,FALSE)/1000,0)</f>
        <v>0</v>
      </c>
      <c r="G32" s="121">
        <f>IFERROR(HLOOKUP(G$6,[3]contingente!$D$13:$CD$43,[3]carteraycontingente!$A39,FALSE)/1000,0)</f>
        <v>0</v>
      </c>
      <c r="H32" s="121">
        <f>IFERROR(HLOOKUP(H$6,[3]contingente!$D$13:$CD$43,[3]carteraycontingente!$A39,FALSE)/1000,0)</f>
        <v>0</v>
      </c>
      <c r="I32" s="121">
        <f>IFERROR(HLOOKUP(I$6,[3]contingente!$D$13:$CD$43,[3]carteraycontingente!$A39,FALSE)/1000,0)</f>
        <v>0</v>
      </c>
      <c r="J32" s="121">
        <f>IFERROR(HLOOKUP(J$6,[3]contingente!$D$13:$CD$43,[3]carteraycontingente!$A39,FALSE)/1000,0)</f>
        <v>0</v>
      </c>
      <c r="K32" s="121">
        <f>IFERROR(HLOOKUP(K$6,[3]contingente!$D$13:$CD$43,[3]carteraycontingente!$A39,FALSE)/1000,0)</f>
        <v>0</v>
      </c>
      <c r="L32" s="121">
        <f>IFERROR(HLOOKUP(L$6,[3]contingente!$D$13:$CD$43,[3]carteraycontingente!$A39,FALSE)/1000,0)</f>
        <v>0</v>
      </c>
      <c r="M32" s="121">
        <f>IFERROR(HLOOKUP(M$6,[3]contingente!$D$13:$CD$43,[3]carteraycontingente!$A39,FALSE)/1000,0)</f>
        <v>0</v>
      </c>
      <c r="N32" s="121">
        <f t="shared" si="0"/>
        <v>0</v>
      </c>
      <c r="O32" s="122">
        <f t="shared" si="1"/>
        <v>0</v>
      </c>
    </row>
    <row r="33" spans="1:15" ht="15" customHeight="1" x14ac:dyDescent="0.2">
      <c r="A33" s="120" t="s">
        <v>42</v>
      </c>
      <c r="B33" s="121">
        <f>IFERROR(HLOOKUP(B$6,[3]contingente!$D$13:$CD$43,[3]carteraycontingente!$A40,FALSE)/1000,0)</f>
        <v>318998.31017999997</v>
      </c>
      <c r="C33" s="121">
        <f>IFERROR(HLOOKUP(C$6,[3]contingente!$D$13:$CD$43,[3]carteraycontingente!$A40,FALSE)/1000,0)</f>
        <v>68930.651585999978</v>
      </c>
      <c r="D33" s="121">
        <f>IFERROR(HLOOKUP(D$6,[3]contingente!$D$13:$CD$43,[3]carteraycontingente!$A40,FALSE)/1000,0)</f>
        <v>215660.511</v>
      </c>
      <c r="E33" s="121">
        <f>IFERROR(HLOOKUP(E$6,[3]contingente!$D$13:$CD$43,[3]carteraycontingente!$A40,FALSE)/1000,0)</f>
        <v>204875.09106999997</v>
      </c>
      <c r="F33" s="121">
        <f>IFERROR(HLOOKUP(F$6,[3]contingente!$D$13:$CD$43,[3]carteraycontingente!$A40,FALSE)/1000,0)</f>
        <v>234735.82269039997</v>
      </c>
      <c r="G33" s="121">
        <f>IFERROR(HLOOKUP(G$6,[3]contingente!$D$13:$CD$43,[3]carteraycontingente!$A40,FALSE)/1000,0)</f>
        <v>252032.04351999989</v>
      </c>
      <c r="H33" s="121">
        <f>IFERROR(HLOOKUP(H$6,[3]contingente!$D$13:$CD$43,[3]carteraycontingente!$A40,FALSE)/1000,0)</f>
        <v>222046.20200000005</v>
      </c>
      <c r="I33" s="121">
        <f>IFERROR(HLOOKUP(I$6,[3]contingente!$D$13:$CD$43,[3]carteraycontingente!$A40,FALSE)/1000,0)</f>
        <v>0</v>
      </c>
      <c r="J33" s="121">
        <f>IFERROR(HLOOKUP(J$6,[3]contingente!$D$13:$CD$43,[3]carteraycontingente!$A40,FALSE)/1000,0)</f>
        <v>0</v>
      </c>
      <c r="K33" s="121">
        <f>IFERROR(HLOOKUP(K$6,[3]contingente!$D$13:$CD$43,[3]carteraycontingente!$A40,FALSE)/1000,0)</f>
        <v>2251.0888899999995</v>
      </c>
      <c r="L33" s="121">
        <f>IFERROR(HLOOKUP(L$6,[3]contingente!$D$13:$CD$43,[3]carteraycontingente!$A40,FALSE)/1000,0)</f>
        <v>27665.419009999998</v>
      </c>
      <c r="M33" s="121">
        <f>IFERROR(HLOOKUP(M$6,[3]contingente!$D$13:$CD$43,[3]carteraycontingente!$A40,FALSE)/1000,0)</f>
        <v>319883.47938000009</v>
      </c>
      <c r="N33" s="121">
        <f t="shared" si="0"/>
        <v>1867078.6193264001</v>
      </c>
      <c r="O33" s="122">
        <f t="shared" si="1"/>
        <v>0.11942301531746775</v>
      </c>
    </row>
    <row r="34" spans="1:15" ht="15" customHeight="1" x14ac:dyDescent="0.2">
      <c r="A34" s="120" t="s">
        <v>43</v>
      </c>
      <c r="B34" s="121">
        <f>IFERROR(HLOOKUP(B$6,[3]contingente!$D$13:$CD$43,[3]carteraycontingente!$A41,FALSE)/1000,0)</f>
        <v>0</v>
      </c>
      <c r="C34" s="121">
        <f>IFERROR(HLOOKUP(C$6,[3]contingente!$D$13:$CD$43,[3]carteraycontingente!$A41,FALSE)/1000,0)</f>
        <v>351.60803999999996</v>
      </c>
      <c r="D34" s="121">
        <f>IFERROR(HLOOKUP(D$6,[3]contingente!$D$13:$CD$43,[3]carteraycontingente!$A41,FALSE)/1000,0)</f>
        <v>434.0844800000001</v>
      </c>
      <c r="E34" s="121">
        <f>IFERROR(HLOOKUP(E$6,[3]contingente!$D$13:$CD$43,[3]carteraycontingente!$A41,FALSE)/1000,0)</f>
        <v>0</v>
      </c>
      <c r="F34" s="121">
        <f>IFERROR(HLOOKUP(F$6,[3]contingente!$D$13:$CD$43,[3]carteraycontingente!$A41,FALSE)/1000,0)</f>
        <v>0</v>
      </c>
      <c r="G34" s="121">
        <f>IFERROR(HLOOKUP(G$6,[3]contingente!$D$13:$CD$43,[3]carteraycontingente!$A41,FALSE)/1000,0)</f>
        <v>0</v>
      </c>
      <c r="H34" s="121">
        <f>IFERROR(HLOOKUP(H$6,[3]contingente!$D$13:$CD$43,[3]carteraycontingente!$A41,FALSE)/1000,0)</f>
        <v>3244.5996400000013</v>
      </c>
      <c r="I34" s="121">
        <f>IFERROR(HLOOKUP(I$6,[3]contingente!$D$13:$CD$43,[3]carteraycontingente!$A41,FALSE)/1000,0)</f>
        <v>0</v>
      </c>
      <c r="J34" s="121">
        <f>IFERROR(HLOOKUP(J$6,[3]contingente!$D$13:$CD$43,[3]carteraycontingente!$A41,FALSE)/1000,0)</f>
        <v>0</v>
      </c>
      <c r="K34" s="121">
        <f>IFERROR(HLOOKUP(K$6,[3]contingente!$D$13:$CD$43,[3]carteraycontingente!$A41,FALSE)/1000,0)</f>
        <v>0</v>
      </c>
      <c r="L34" s="121">
        <f>IFERROR(HLOOKUP(L$6,[3]contingente!$D$13:$CD$43,[3]carteraycontingente!$A41,FALSE)/1000,0)</f>
        <v>282.05095</v>
      </c>
      <c r="M34" s="121">
        <f>IFERROR(HLOOKUP(M$6,[3]contingente!$D$13:$CD$43,[3]carteraycontingente!$A41,FALSE)/1000,0)</f>
        <v>0</v>
      </c>
      <c r="N34" s="121">
        <f t="shared" si="0"/>
        <v>4312.3431100000016</v>
      </c>
      <c r="O34" s="122">
        <f t="shared" si="1"/>
        <v>2.7582824416119369E-4</v>
      </c>
    </row>
    <row r="35" spans="1:15" s="38" customFormat="1" ht="15" customHeight="1" x14ac:dyDescent="0.25">
      <c r="A35" s="120" t="s">
        <v>44</v>
      </c>
      <c r="B35" s="121">
        <f>IFERROR(HLOOKUP(B$6,[3]contingente!$D$13:$CD$43,[3]carteraycontingente!$A42,FALSE)/1000,0)</f>
        <v>287.27576000000005</v>
      </c>
      <c r="C35" s="121">
        <f>IFERROR(HLOOKUP(C$6,[3]contingente!$D$13:$CD$43,[3]carteraycontingente!$A42,FALSE)/1000,0)</f>
        <v>0</v>
      </c>
      <c r="D35" s="121">
        <f>IFERROR(HLOOKUP(D$6,[3]contingente!$D$13:$CD$43,[3]carteraycontingente!$A42,FALSE)/1000,0)</f>
        <v>39300.503559999983</v>
      </c>
      <c r="E35" s="121">
        <f>IFERROR(HLOOKUP(E$6,[3]contingente!$D$13:$CD$43,[3]carteraycontingente!$A42,FALSE)/1000,0)</f>
        <v>259.98848000000004</v>
      </c>
      <c r="F35" s="121">
        <f>IFERROR(HLOOKUP(F$6,[3]contingente!$D$13:$CD$43,[3]carteraycontingente!$A42,FALSE)/1000,0)</f>
        <v>0</v>
      </c>
      <c r="G35" s="121">
        <f>IFERROR(HLOOKUP(G$6,[3]contingente!$D$13:$CD$43,[3]carteraycontingente!$A42,FALSE)/1000,0)</f>
        <v>588.45611999999983</v>
      </c>
      <c r="H35" s="121">
        <f>IFERROR(HLOOKUP(H$6,[3]contingente!$D$13:$CD$43,[3]carteraycontingente!$A42,FALSE)/1000,0)</f>
        <v>17639.388469999991</v>
      </c>
      <c r="I35" s="121">
        <f>IFERROR(HLOOKUP(I$6,[3]contingente!$D$13:$CD$43,[3]carteraycontingente!$A42,FALSE)/1000,0)</f>
        <v>0</v>
      </c>
      <c r="J35" s="121">
        <f>IFERROR(HLOOKUP(J$6,[3]contingente!$D$13:$CD$43,[3]carteraycontingente!$A42,FALSE)/1000,0)</f>
        <v>0</v>
      </c>
      <c r="K35" s="121">
        <f>IFERROR(HLOOKUP(K$6,[3]contingente!$D$13:$CD$43,[3]carteraycontingente!$A42,FALSE)/1000,0)</f>
        <v>0</v>
      </c>
      <c r="L35" s="121">
        <f>IFERROR(HLOOKUP(L$6,[3]contingente!$D$13:$CD$43,[3]carteraycontingente!$A42,FALSE)/1000,0)</f>
        <v>0</v>
      </c>
      <c r="M35" s="121">
        <f>IFERROR(HLOOKUP(M$6,[3]contingente!$D$13:$CD$43,[3]carteraycontingente!$A42,FALSE)/1000,0)</f>
        <v>0</v>
      </c>
      <c r="N35" s="121">
        <f t="shared" si="0"/>
        <v>58075.612389999973</v>
      </c>
      <c r="O35" s="122">
        <f t="shared" si="1"/>
        <v>3.7146613303967253E-3</v>
      </c>
    </row>
    <row r="36" spans="1:15" s="38" customFormat="1" ht="15" customHeight="1" x14ac:dyDescent="0.25">
      <c r="A36" s="120" t="s">
        <v>45</v>
      </c>
      <c r="B36" s="121">
        <f>IFERROR(HLOOKUP(B$6,[3]contingente!$D$13:$CD$43,[3]carteraycontingente!$A43,FALSE)/1000,0)</f>
        <v>0</v>
      </c>
      <c r="C36" s="121">
        <f>IFERROR(HLOOKUP(C$6,[3]contingente!$D$13:$CD$43,[3]carteraycontingente!$A43,FALSE)/1000,0)</f>
        <v>0</v>
      </c>
      <c r="D36" s="121">
        <f>IFERROR(HLOOKUP(D$6,[3]contingente!$D$13:$CD$43,[3]carteraycontingente!$A43,FALSE)/1000,0)</f>
        <v>0</v>
      </c>
      <c r="E36" s="121">
        <f>IFERROR(HLOOKUP(E$6,[3]contingente!$D$13:$CD$43,[3]carteraycontingente!$A43,FALSE)/1000,0)</f>
        <v>0</v>
      </c>
      <c r="F36" s="121">
        <f>IFERROR(HLOOKUP(F$6,[3]contingente!$D$13:$CD$43,[3]carteraycontingente!$A43,FALSE)/1000,0)</f>
        <v>0</v>
      </c>
      <c r="G36" s="121">
        <f>IFERROR(HLOOKUP(G$6,[3]contingente!$D$13:$CD$43,[3]carteraycontingente!$A43,FALSE)/1000,0)</f>
        <v>7.8225200000000026</v>
      </c>
      <c r="H36" s="121">
        <f>IFERROR(HLOOKUP(H$6,[3]contingente!$D$13:$CD$43,[3]carteraycontingente!$A43,FALSE)/1000,0)</f>
        <v>0</v>
      </c>
      <c r="I36" s="121">
        <f>IFERROR(HLOOKUP(I$6,[3]contingente!$D$13:$CD$43,[3]carteraycontingente!$A43,FALSE)/1000,0)</f>
        <v>0</v>
      </c>
      <c r="J36" s="121">
        <f>IFERROR(HLOOKUP(J$6,[3]contingente!$D$13:$CD$43,[3]carteraycontingente!$A43,FALSE)/1000,0)</f>
        <v>0</v>
      </c>
      <c r="K36" s="121">
        <f>IFERROR(HLOOKUP(K$6,[3]contingente!$D$13:$CD$43,[3]carteraycontingente!$A43,FALSE)/1000,0)</f>
        <v>0</v>
      </c>
      <c r="L36" s="121">
        <f>IFERROR(HLOOKUP(L$6,[3]contingente!$D$13:$CD$43,[3]carteraycontingente!$A43,FALSE)/1000,0)</f>
        <v>0</v>
      </c>
      <c r="M36" s="121">
        <f>IFERROR(HLOOKUP(M$6,[3]contingente!$D$13:$CD$43,[3]carteraycontingente!$A43,FALSE)/1000,0)</f>
        <v>0</v>
      </c>
      <c r="N36" s="121">
        <f t="shared" si="0"/>
        <v>7.8225200000000026</v>
      </c>
      <c r="O36" s="122">
        <f t="shared" si="1"/>
        <v>5.0034793184993596E-7</v>
      </c>
    </row>
    <row r="37" spans="1:15" s="38" customFormat="1" ht="15" customHeight="1" x14ac:dyDescent="0.25">
      <c r="A37" s="169" t="s">
        <v>252</v>
      </c>
      <c r="B37" s="124">
        <f>SUM(B7:B36)</f>
        <v>2341994.4807542008</v>
      </c>
      <c r="C37" s="124">
        <f t="shared" ref="C37:O37" si="2">SUM(C7:C36)</f>
        <v>1525849.9187293998</v>
      </c>
      <c r="D37" s="124">
        <f t="shared" si="2"/>
        <v>1502045.9354639999</v>
      </c>
      <c r="E37" s="124">
        <f t="shared" si="2"/>
        <v>6033910.9836810026</v>
      </c>
      <c r="F37" s="124">
        <f t="shared" si="2"/>
        <v>1295264.3054440003</v>
      </c>
      <c r="G37" s="124">
        <f t="shared" si="2"/>
        <v>601865.30582259991</v>
      </c>
      <c r="H37" s="124">
        <f t="shared" si="2"/>
        <v>949336.09555260022</v>
      </c>
      <c r="I37" s="124">
        <f t="shared" si="2"/>
        <v>40.6554</v>
      </c>
      <c r="J37" s="124">
        <f t="shared" si="2"/>
        <v>20629.390069599998</v>
      </c>
      <c r="K37" s="124">
        <f t="shared" si="2"/>
        <v>352999.58719380008</v>
      </c>
      <c r="L37" s="124">
        <f t="shared" si="2"/>
        <v>254310.71704140003</v>
      </c>
      <c r="M37" s="124">
        <f t="shared" si="2"/>
        <v>755913.37990000017</v>
      </c>
      <c r="N37" s="124">
        <f t="shared" si="2"/>
        <v>15634160.755052602</v>
      </c>
      <c r="O37" s="170">
        <f t="shared" si="2"/>
        <v>1</v>
      </c>
    </row>
    <row r="38" spans="1:15" ht="15" customHeight="1" x14ac:dyDescent="0.2">
      <c r="A38" s="126" t="s">
        <v>296</v>
      </c>
      <c r="B38" s="122">
        <f>+B37/$N$37</f>
        <v>0.14979982088244309</v>
      </c>
      <c r="C38" s="122">
        <f t="shared" ref="C38:N38" si="3">+C37/$N$37</f>
        <v>9.7597174714752766E-2</v>
      </c>
      <c r="D38" s="122">
        <f t="shared" si="3"/>
        <v>9.6074612446246793E-2</v>
      </c>
      <c r="E38" s="122">
        <f t="shared" si="3"/>
        <v>0.38594402847821435</v>
      </c>
      <c r="F38" s="122">
        <f t="shared" si="3"/>
        <v>8.2848342532578903E-2</v>
      </c>
      <c r="G38" s="122">
        <f t="shared" si="3"/>
        <v>3.8496809342841817E-2</v>
      </c>
      <c r="H38" s="122">
        <f t="shared" si="3"/>
        <v>6.0721909568813702E-2</v>
      </c>
      <c r="I38" s="122">
        <f t="shared" si="3"/>
        <v>2.6004210035297935E-6</v>
      </c>
      <c r="J38" s="122">
        <f t="shared" si="3"/>
        <v>1.3195073527009151E-3</v>
      </c>
      <c r="K38" s="122">
        <f t="shared" si="3"/>
        <v>2.2578735931170383E-2</v>
      </c>
      <c r="L38" s="122">
        <f t="shared" si="3"/>
        <v>1.6266349120096685E-2</v>
      </c>
      <c r="M38" s="122">
        <f t="shared" si="3"/>
        <v>4.8350109209137196E-2</v>
      </c>
      <c r="N38" s="122">
        <f t="shared" si="3"/>
        <v>1</v>
      </c>
      <c r="O38" s="122"/>
    </row>
    <row r="39" spans="1:15" ht="15" customHeight="1" thickBot="1" x14ac:dyDescent="0.25">
      <c r="A39" s="127"/>
      <c r="B39" s="128"/>
      <c r="C39" s="129"/>
      <c r="D39" s="129"/>
      <c r="E39" s="129"/>
      <c r="F39" s="129"/>
      <c r="G39" s="129"/>
      <c r="H39" s="128"/>
      <c r="I39" s="128"/>
      <c r="J39" s="128"/>
      <c r="K39" s="128"/>
      <c r="L39" s="128"/>
      <c r="M39" s="128"/>
      <c r="N39" s="128"/>
      <c r="O39" s="130"/>
    </row>
    <row r="40" spans="1:15" ht="15" customHeight="1" thickTop="1" x14ac:dyDescent="0.2">
      <c r="A40" s="131" t="s">
        <v>254</v>
      </c>
      <c r="B40" s="47"/>
      <c r="C40" s="122"/>
      <c r="D40" s="122"/>
      <c r="E40" s="122"/>
      <c r="F40" s="122"/>
      <c r="G40" s="122"/>
      <c r="H40" s="47"/>
      <c r="I40" s="47"/>
      <c r="J40" s="47"/>
      <c r="K40" s="47"/>
      <c r="L40" s="47"/>
      <c r="M40" s="47"/>
      <c r="N40" s="47"/>
      <c r="O40" s="47"/>
    </row>
    <row r="41" spans="1:15" ht="15" customHeight="1" x14ac:dyDescent="0.2">
      <c r="A41" s="132"/>
      <c r="B41" s="120"/>
      <c r="C41" s="121"/>
      <c r="D41" s="121"/>
      <c r="E41" s="121"/>
      <c r="F41" s="121"/>
      <c r="G41" s="121"/>
      <c r="H41" s="120"/>
      <c r="I41" s="120"/>
      <c r="J41" s="120"/>
      <c r="K41" s="120"/>
      <c r="L41" s="120"/>
      <c r="M41" s="120"/>
      <c r="N41" s="120"/>
      <c r="O41" s="47"/>
    </row>
  </sheetData>
  <mergeCells count="4">
    <mergeCell ref="A1:O1"/>
    <mergeCell ref="A2:O2"/>
    <mergeCell ref="A3:O3"/>
    <mergeCell ref="A4:O4"/>
  </mergeCells>
  <pageMargins left="0.93" right="0.35" top="0.77" bottom="0.67" header="0.5" footer="0.5"/>
  <pageSetup scale="57" orientation="landscape" horizont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97564-CF83-464D-BBF4-F7051A78A096}">
  <sheetPr>
    <pageSetUpPr fitToPage="1"/>
  </sheetPr>
  <dimension ref="A1:Q41"/>
  <sheetViews>
    <sheetView zoomScale="70" zoomScaleNormal="70" workbookViewId="0">
      <selection sqref="A1:Q41"/>
    </sheetView>
  </sheetViews>
  <sheetFormatPr defaultColWidth="11.42578125" defaultRowHeight="15" customHeight="1" x14ac:dyDescent="0.55000000000000004"/>
  <cols>
    <col min="1" max="1" width="76.85546875" style="133" customWidth="1"/>
    <col min="2" max="2" width="18.14062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76.85546875" style="116" customWidth="1"/>
    <col min="258" max="258" width="18.14062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76.85546875" style="116" customWidth="1"/>
    <col min="514" max="514" width="18.14062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76.85546875" style="116" customWidth="1"/>
    <col min="770" max="770" width="18.14062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76.85546875" style="116" customWidth="1"/>
    <col min="1026" max="1026" width="18.14062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76.85546875" style="116" customWidth="1"/>
    <col min="1282" max="1282" width="18.14062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76.85546875" style="116" customWidth="1"/>
    <col min="1538" max="1538" width="18.14062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76.85546875" style="116" customWidth="1"/>
    <col min="1794" max="1794" width="18.14062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76.85546875" style="116" customWidth="1"/>
    <col min="2050" max="2050" width="18.14062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76.85546875" style="116" customWidth="1"/>
    <col min="2306" max="2306" width="18.14062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76.85546875" style="116" customWidth="1"/>
    <col min="2562" max="2562" width="18.14062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76.85546875" style="116" customWidth="1"/>
    <col min="2818" max="2818" width="18.14062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76.85546875" style="116" customWidth="1"/>
    <col min="3074" max="3074" width="18.14062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76.85546875" style="116" customWidth="1"/>
    <col min="3330" max="3330" width="18.14062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76.85546875" style="116" customWidth="1"/>
    <col min="3586" max="3586" width="18.14062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76.85546875" style="116" customWidth="1"/>
    <col min="3842" max="3842" width="18.14062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76.85546875" style="116" customWidth="1"/>
    <col min="4098" max="4098" width="18.14062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76.85546875" style="116" customWidth="1"/>
    <col min="4354" max="4354" width="18.14062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76.85546875" style="116" customWidth="1"/>
    <col min="4610" max="4610" width="18.14062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76.85546875" style="116" customWidth="1"/>
    <col min="4866" max="4866" width="18.14062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76.85546875" style="116" customWidth="1"/>
    <col min="5122" max="5122" width="18.14062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76.85546875" style="116" customWidth="1"/>
    <col min="5378" max="5378" width="18.14062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76.85546875" style="116" customWidth="1"/>
    <col min="5634" max="5634" width="18.14062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76.85546875" style="116" customWidth="1"/>
    <col min="5890" max="5890" width="18.14062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76.85546875" style="116" customWidth="1"/>
    <col min="6146" max="6146" width="18.14062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76.85546875" style="116" customWidth="1"/>
    <col min="6402" max="6402" width="18.14062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76.85546875" style="116" customWidth="1"/>
    <col min="6658" max="6658" width="18.14062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76.85546875" style="116" customWidth="1"/>
    <col min="6914" max="6914" width="18.14062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76.85546875" style="116" customWidth="1"/>
    <col min="7170" max="7170" width="18.14062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76.85546875" style="116" customWidth="1"/>
    <col min="7426" max="7426" width="18.14062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76.85546875" style="116" customWidth="1"/>
    <col min="7682" max="7682" width="18.14062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76.85546875" style="116" customWidth="1"/>
    <col min="7938" max="7938" width="18.14062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76.85546875" style="116" customWidth="1"/>
    <col min="8194" max="8194" width="18.14062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76.85546875" style="116" customWidth="1"/>
    <col min="8450" max="8450" width="18.14062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76.85546875" style="116" customWidth="1"/>
    <col min="8706" max="8706" width="18.14062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76.85546875" style="116" customWidth="1"/>
    <col min="8962" max="8962" width="18.14062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76.85546875" style="116" customWidth="1"/>
    <col min="9218" max="9218" width="18.14062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76.85546875" style="116" customWidth="1"/>
    <col min="9474" max="9474" width="18.14062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76.85546875" style="116" customWidth="1"/>
    <col min="9730" max="9730" width="18.14062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76.85546875" style="116" customWidth="1"/>
    <col min="9986" max="9986" width="18.14062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76.85546875" style="116" customWidth="1"/>
    <col min="10242" max="10242" width="18.14062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76.85546875" style="116" customWidth="1"/>
    <col min="10498" max="10498" width="18.14062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76.85546875" style="116" customWidth="1"/>
    <col min="10754" max="10754" width="18.14062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76.85546875" style="116" customWidth="1"/>
    <col min="11010" max="11010" width="18.14062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76.85546875" style="116" customWidth="1"/>
    <col min="11266" max="11266" width="18.14062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76.85546875" style="116" customWidth="1"/>
    <col min="11522" max="11522" width="18.14062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76.85546875" style="116" customWidth="1"/>
    <col min="11778" max="11778" width="18.14062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76.85546875" style="116" customWidth="1"/>
    <col min="12034" max="12034" width="18.14062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76.85546875" style="116" customWidth="1"/>
    <col min="12290" max="12290" width="18.14062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76.85546875" style="116" customWidth="1"/>
    <col min="12546" max="12546" width="18.14062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76.85546875" style="116" customWidth="1"/>
    <col min="12802" max="12802" width="18.14062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76.85546875" style="116" customWidth="1"/>
    <col min="13058" max="13058" width="18.14062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76.85546875" style="116" customWidth="1"/>
    <col min="13314" max="13314" width="18.14062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76.85546875" style="116" customWidth="1"/>
    <col min="13570" max="13570" width="18.14062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76.85546875" style="116" customWidth="1"/>
    <col min="13826" max="13826" width="18.14062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76.85546875" style="116" customWidth="1"/>
    <col min="14082" max="14082" width="18.14062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76.85546875" style="116" customWidth="1"/>
    <col min="14338" max="14338" width="18.14062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76.85546875" style="116" customWidth="1"/>
    <col min="14594" max="14594" width="18.14062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76.85546875" style="116" customWidth="1"/>
    <col min="14850" max="14850" width="18.14062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76.85546875" style="116" customWidth="1"/>
    <col min="15106" max="15106" width="18.14062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76.85546875" style="116" customWidth="1"/>
    <col min="15362" max="15362" width="18.14062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76.85546875" style="116" customWidth="1"/>
    <col min="15618" max="15618" width="18.14062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76.85546875" style="116" customWidth="1"/>
    <col min="15874" max="15874" width="18.14062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76.85546875" style="116" customWidth="1"/>
    <col min="16130" max="16130" width="18.14062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298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70</v>
      </c>
      <c r="C6" s="406"/>
      <c r="D6" s="406"/>
      <c r="E6" s="406"/>
      <c r="F6" s="406"/>
      <c r="G6" s="406"/>
      <c r="H6" s="406"/>
      <c r="I6" s="406"/>
      <c r="J6" s="406" t="s">
        <v>134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283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71" t="s">
        <v>16</v>
      </c>
      <c r="B8" s="121">
        <v>5804305.596429999</v>
      </c>
      <c r="C8" s="121">
        <v>629778.67836999998</v>
      </c>
      <c r="D8" s="121">
        <v>0</v>
      </c>
      <c r="E8" s="121">
        <v>7070.2428600000003</v>
      </c>
      <c r="F8" s="121">
        <v>16278.75136</v>
      </c>
      <c r="G8" s="121">
        <v>76071.689309999987</v>
      </c>
      <c r="H8" s="121">
        <v>1598379.4810154</v>
      </c>
      <c r="I8" s="121">
        <v>8131884.4393453989</v>
      </c>
      <c r="J8" s="121">
        <v>6541596.1358400006</v>
      </c>
      <c r="K8" s="121">
        <v>1826833.8164223998</v>
      </c>
      <c r="L8" s="121">
        <v>1230.1171099999999</v>
      </c>
      <c r="M8" s="121">
        <v>63348.053650000009</v>
      </c>
      <c r="N8" s="121">
        <v>12749.074357</v>
      </c>
      <c r="O8" s="121">
        <v>180687.85571159999</v>
      </c>
      <c r="P8" s="121">
        <v>1086179.4785364</v>
      </c>
      <c r="Q8" s="121">
        <v>9712624.531627398</v>
      </c>
    </row>
    <row r="9" spans="1:17" ht="15" customHeight="1" x14ac:dyDescent="0.2">
      <c r="A9" s="171" t="s">
        <v>17</v>
      </c>
      <c r="B9" s="121">
        <v>22975.04823</v>
      </c>
      <c r="C9" s="121">
        <v>2085.3181099999997</v>
      </c>
      <c r="D9" s="121">
        <v>906.96410419999995</v>
      </c>
      <c r="E9" s="121">
        <v>1038.75314</v>
      </c>
      <c r="F9" s="121">
        <v>388.28717999999998</v>
      </c>
      <c r="G9" s="121">
        <v>567.84</v>
      </c>
      <c r="H9" s="121">
        <v>24942.360833999999</v>
      </c>
      <c r="I9" s="121">
        <v>52904.571598199997</v>
      </c>
      <c r="J9" s="121">
        <v>7562.9583100000009</v>
      </c>
      <c r="K9" s="121">
        <v>0</v>
      </c>
      <c r="L9" s="121">
        <v>0</v>
      </c>
      <c r="M9" s="121">
        <v>0</v>
      </c>
      <c r="N9" s="121">
        <v>741.06772000000001</v>
      </c>
      <c r="O9" s="121">
        <v>0</v>
      </c>
      <c r="P9" s="121">
        <v>8809.0311127999994</v>
      </c>
      <c r="Q9" s="121">
        <v>17113.0571428</v>
      </c>
    </row>
    <row r="10" spans="1:17" ht="15" customHeight="1" x14ac:dyDescent="0.2">
      <c r="A10" s="171" t="s">
        <v>18</v>
      </c>
      <c r="B10" s="121">
        <v>35901.911500000002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35901.911500000002</v>
      </c>
      <c r="J10" s="121">
        <v>704515.35453000001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704515.35453000001</v>
      </c>
    </row>
    <row r="11" spans="1:17" ht="15" customHeight="1" x14ac:dyDescent="0.2">
      <c r="A11" s="171" t="s">
        <v>284</v>
      </c>
      <c r="B11" s="121">
        <v>919386.85056999978</v>
      </c>
      <c r="C11" s="121">
        <v>36878.65928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956265.5098499998</v>
      </c>
      <c r="J11" s="121">
        <v>1338831.0538700002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16</v>
      </c>
      <c r="Q11" s="121">
        <v>1338847.0538700002</v>
      </c>
    </row>
    <row r="12" spans="1:17" ht="15" customHeight="1" x14ac:dyDescent="0.2">
      <c r="A12" s="171" t="s">
        <v>37</v>
      </c>
      <c r="B12" s="121">
        <v>2678007.6622305983</v>
      </c>
      <c r="C12" s="121">
        <v>534918.59874699975</v>
      </c>
      <c r="D12" s="121">
        <v>18097.5980418</v>
      </c>
      <c r="E12" s="121">
        <v>16591.724619200002</v>
      </c>
      <c r="F12" s="121">
        <v>42220.174993600012</v>
      </c>
      <c r="G12" s="121">
        <v>70394.241065199996</v>
      </c>
      <c r="H12" s="121">
        <v>0</v>
      </c>
      <c r="I12" s="121">
        <v>3360229.9996973979</v>
      </c>
      <c r="J12" s="121">
        <v>1950278.572716401</v>
      </c>
      <c r="K12" s="121">
        <v>295566.64028719987</v>
      </c>
      <c r="L12" s="121">
        <v>9531.1354531999987</v>
      </c>
      <c r="M12" s="121">
        <v>7469.4065702000016</v>
      </c>
      <c r="N12" s="121">
        <v>33119.285786799992</v>
      </c>
      <c r="O12" s="121">
        <v>53809.402110400013</v>
      </c>
      <c r="P12" s="121">
        <v>0</v>
      </c>
      <c r="Q12" s="121">
        <v>2349774.442924201</v>
      </c>
    </row>
    <row r="13" spans="1:17" ht="15" customHeight="1" x14ac:dyDescent="0.2">
      <c r="A13" s="171" t="s">
        <v>293</v>
      </c>
      <c r="B13" s="121">
        <v>454633.5161294</v>
      </c>
      <c r="C13" s="121">
        <v>10865.929180000003</v>
      </c>
      <c r="D13" s="121">
        <v>2343.3716099999997</v>
      </c>
      <c r="E13" s="121">
        <v>809.03140000000008</v>
      </c>
      <c r="F13" s="121">
        <v>2936.8108299999999</v>
      </c>
      <c r="G13" s="121">
        <v>2501.3427700000002</v>
      </c>
      <c r="H13" s="121">
        <v>0</v>
      </c>
      <c r="I13" s="121">
        <v>474090.00191939989</v>
      </c>
      <c r="J13" s="121">
        <v>62660.595100000006</v>
      </c>
      <c r="K13" s="121">
        <v>2947.9011600000008</v>
      </c>
      <c r="L13" s="121">
        <v>1582.9425200000001</v>
      </c>
      <c r="M13" s="121">
        <v>669.40464999999995</v>
      </c>
      <c r="N13" s="121">
        <v>1456.8064399999994</v>
      </c>
      <c r="O13" s="121">
        <v>548.78482000000008</v>
      </c>
      <c r="P13" s="121">
        <v>0</v>
      </c>
      <c r="Q13" s="121">
        <v>69866.434689999995</v>
      </c>
    </row>
    <row r="14" spans="1:17" ht="15" customHeight="1" x14ac:dyDescent="0.2">
      <c r="A14" s="171" t="s">
        <v>294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936.3159999999998</v>
      </c>
      <c r="K14" s="121">
        <v>53.475039999999993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989.79103999999984</v>
      </c>
    </row>
    <row r="15" spans="1:17" ht="15" customHeight="1" x14ac:dyDescent="0.2">
      <c r="A15" s="171" t="s">
        <v>295</v>
      </c>
      <c r="B15" s="121">
        <v>3644081.823189999</v>
      </c>
      <c r="C15" s="121">
        <v>1252216.7804600005</v>
      </c>
      <c r="D15" s="121">
        <v>10272.832309999998</v>
      </c>
      <c r="E15" s="121">
        <v>16181.380580000005</v>
      </c>
      <c r="F15" s="121">
        <v>49903.973759999993</v>
      </c>
      <c r="G15" s="121">
        <v>106923.36453999998</v>
      </c>
      <c r="H15" s="121">
        <v>0</v>
      </c>
      <c r="I15" s="121">
        <v>5079580.15484</v>
      </c>
      <c r="J15" s="121">
        <v>6675437.3841300011</v>
      </c>
      <c r="K15" s="121">
        <v>561567.54433059983</v>
      </c>
      <c r="L15" s="121">
        <v>11684.508150000001</v>
      </c>
      <c r="M15" s="121">
        <v>6562.4885300000005</v>
      </c>
      <c r="N15" s="121">
        <v>65994.59762</v>
      </c>
      <c r="O15" s="121">
        <v>66146.48192999998</v>
      </c>
      <c r="P15" s="121">
        <v>0</v>
      </c>
      <c r="Q15" s="121">
        <v>7387393.0046906006</v>
      </c>
    </row>
    <row r="16" spans="1:17" ht="15" customHeight="1" x14ac:dyDescent="0.2">
      <c r="A16" s="171" t="s">
        <v>41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267.41674999999992</v>
      </c>
      <c r="K16" s="121">
        <v>0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267.41674999999992</v>
      </c>
    </row>
    <row r="17" spans="1:17" ht="15" customHeight="1" x14ac:dyDescent="0.2">
      <c r="A17" s="171" t="s">
        <v>27</v>
      </c>
      <c r="B17" s="121">
        <v>158794.79572000002</v>
      </c>
      <c r="C17" s="121">
        <v>29768.370940000012</v>
      </c>
      <c r="D17" s="121">
        <v>781.10400000000004</v>
      </c>
      <c r="E17" s="121">
        <v>2208.5198600000003</v>
      </c>
      <c r="F17" s="121">
        <v>11123.708551400001</v>
      </c>
      <c r="G17" s="121">
        <v>12840.608039999996</v>
      </c>
      <c r="H17" s="121">
        <v>898.18887999999993</v>
      </c>
      <c r="I17" s="121">
        <v>216415.29599140002</v>
      </c>
      <c r="J17" s="121">
        <v>2594325.6188400006</v>
      </c>
      <c r="K17" s="121">
        <v>59345.292300000001</v>
      </c>
      <c r="L17" s="121">
        <v>18636.548270000003</v>
      </c>
      <c r="M17" s="121">
        <v>4551.4345800000001</v>
      </c>
      <c r="N17" s="121">
        <v>13308.087726400003</v>
      </c>
      <c r="O17" s="121">
        <v>6718.7436600000001</v>
      </c>
      <c r="P17" s="121">
        <v>25409.055634800003</v>
      </c>
      <c r="Q17" s="121">
        <v>2722294.781011201</v>
      </c>
    </row>
    <row r="18" spans="1:17" ht="15" customHeight="1" x14ac:dyDescent="0.2">
      <c r="A18" s="171" t="s">
        <v>28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1303585.8689799996</v>
      </c>
      <c r="K18" s="121">
        <v>92328.454700000002</v>
      </c>
      <c r="L18" s="121">
        <v>10535.102610000002</v>
      </c>
      <c r="M18" s="121">
        <v>4154.4469399999998</v>
      </c>
      <c r="N18" s="121">
        <v>24911.900429999991</v>
      </c>
      <c r="O18" s="121">
        <v>31154.204130000006</v>
      </c>
      <c r="P18" s="121">
        <v>0</v>
      </c>
      <c r="Q18" s="121">
        <v>1466669.9777899992</v>
      </c>
    </row>
    <row r="19" spans="1:17" ht="15" customHeight="1" x14ac:dyDescent="0.2">
      <c r="A19" s="171" t="s">
        <v>29</v>
      </c>
      <c r="B19" s="121">
        <v>1159871.1406600005</v>
      </c>
      <c r="C19" s="121">
        <v>194170.25268879998</v>
      </c>
      <c r="D19" s="121">
        <v>4062.5005100000003</v>
      </c>
      <c r="E19" s="121">
        <v>3149.0363699999998</v>
      </c>
      <c r="F19" s="121">
        <v>23767.0388002</v>
      </c>
      <c r="G19" s="121">
        <v>38686.325930000014</v>
      </c>
      <c r="H19" s="121">
        <v>52640.176686999992</v>
      </c>
      <c r="I19" s="121">
        <v>1476346.4716460006</v>
      </c>
      <c r="J19" s="121">
        <v>1350321.702</v>
      </c>
      <c r="K19" s="121">
        <v>121101.16803000003</v>
      </c>
      <c r="L19" s="121">
        <v>8455.8124599999992</v>
      </c>
      <c r="M19" s="121">
        <v>3765.8956399999997</v>
      </c>
      <c r="N19" s="121">
        <v>13944.112499999999</v>
      </c>
      <c r="O19" s="121">
        <v>19923.065569999992</v>
      </c>
      <c r="P19" s="121">
        <v>0</v>
      </c>
      <c r="Q19" s="121">
        <v>1517511.7562000002</v>
      </c>
    </row>
    <row r="20" spans="1:17" ht="15" customHeight="1" x14ac:dyDescent="0.2">
      <c r="A20" s="171" t="s">
        <v>31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71" t="s">
        <v>30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71" t="s">
        <v>32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71" t="s">
        <v>33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71" t="s">
        <v>290</v>
      </c>
      <c r="B24" s="121">
        <v>6161.2785400000012</v>
      </c>
      <c r="C24" s="121">
        <v>314.63416000000001</v>
      </c>
      <c r="D24" s="121">
        <v>0</v>
      </c>
      <c r="E24" s="121">
        <v>0</v>
      </c>
      <c r="F24" s="121">
        <v>124.25818</v>
      </c>
      <c r="G24" s="121">
        <v>200.13167000000001</v>
      </c>
      <c r="H24" s="121">
        <v>0</v>
      </c>
      <c r="I24" s="121">
        <v>6800.3025500000003</v>
      </c>
      <c r="J24" s="121">
        <v>2295056.2044699998</v>
      </c>
      <c r="K24" s="121">
        <v>19130.917780000003</v>
      </c>
      <c r="L24" s="121">
        <v>2872.6402000000012</v>
      </c>
      <c r="M24" s="121">
        <v>916.79399999999998</v>
      </c>
      <c r="N24" s="121">
        <v>7996.2089600000008</v>
      </c>
      <c r="O24" s="121">
        <v>3695.5131600000004</v>
      </c>
      <c r="P24" s="121">
        <v>0</v>
      </c>
      <c r="Q24" s="121">
        <v>2329668.2785699996</v>
      </c>
    </row>
    <row r="25" spans="1:17" ht="15" customHeight="1" x14ac:dyDescent="0.2">
      <c r="A25" s="171" t="s">
        <v>291</v>
      </c>
      <c r="B25" s="121">
        <v>15245.605800000001</v>
      </c>
      <c r="C25" s="121">
        <v>1729.8853499999998</v>
      </c>
      <c r="D25" s="121">
        <v>0</v>
      </c>
      <c r="E25" s="121">
        <v>0</v>
      </c>
      <c r="F25" s="121">
        <v>54.957920000000001</v>
      </c>
      <c r="G25" s="121">
        <v>227.94601939999998</v>
      </c>
      <c r="H25" s="121">
        <v>0</v>
      </c>
      <c r="I25" s="121">
        <v>17258.395089400001</v>
      </c>
      <c r="J25" s="121">
        <v>278717.48813999997</v>
      </c>
      <c r="K25" s="121">
        <v>13662.887570000001</v>
      </c>
      <c r="L25" s="121">
        <v>622.66647999999998</v>
      </c>
      <c r="M25" s="121">
        <v>73.146529999999998</v>
      </c>
      <c r="N25" s="121">
        <v>1660.7838000000004</v>
      </c>
      <c r="O25" s="121">
        <v>2561.1672400000002</v>
      </c>
      <c r="P25" s="121">
        <v>0</v>
      </c>
      <c r="Q25" s="121">
        <v>297298.13975999999</v>
      </c>
    </row>
    <row r="26" spans="1:17" ht="15" customHeight="1" x14ac:dyDescent="0.2">
      <c r="A26" s="171" t="s">
        <v>292</v>
      </c>
      <c r="B26" s="121">
        <v>0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34655.340280000011</v>
      </c>
      <c r="K26" s="121">
        <v>1164.7846100000002</v>
      </c>
      <c r="L26" s="121">
        <v>95.898649999999989</v>
      </c>
      <c r="M26" s="121">
        <v>13.72</v>
      </c>
      <c r="N26" s="121">
        <v>132.75609</v>
      </c>
      <c r="O26" s="121">
        <v>743.12565999999993</v>
      </c>
      <c r="P26" s="121">
        <v>0</v>
      </c>
      <c r="Q26" s="121">
        <v>36805.625290000018</v>
      </c>
    </row>
    <row r="27" spans="1:17" ht="15" customHeight="1" x14ac:dyDescent="0.2">
      <c r="A27" s="171" t="s">
        <v>42</v>
      </c>
      <c r="B27" s="121">
        <v>1853604.9306451993</v>
      </c>
      <c r="C27" s="121">
        <v>69432.852835999991</v>
      </c>
      <c r="D27" s="121">
        <v>14683.186819999999</v>
      </c>
      <c r="E27" s="121">
        <v>4930.1059678000001</v>
      </c>
      <c r="F27" s="121">
        <v>16518.618130000006</v>
      </c>
      <c r="G27" s="121">
        <v>7917.7958600000002</v>
      </c>
      <c r="H27" s="121">
        <v>318998.31018000003</v>
      </c>
      <c r="I27" s="121">
        <v>2286085.8004389992</v>
      </c>
      <c r="J27" s="121">
        <v>3046836.428567199</v>
      </c>
      <c r="K27" s="121">
        <v>14225.407299999997</v>
      </c>
      <c r="L27" s="121">
        <v>25960.930490800001</v>
      </c>
      <c r="M27" s="121">
        <v>1514.6857899999998</v>
      </c>
      <c r="N27" s="121">
        <v>13938.383194999999</v>
      </c>
      <c r="O27" s="121">
        <v>3658.1670800000011</v>
      </c>
      <c r="P27" s="121">
        <v>68930.651585999978</v>
      </c>
      <c r="Q27" s="121">
        <v>3175064.654008999</v>
      </c>
    </row>
    <row r="28" spans="1:17" ht="15" customHeight="1" x14ac:dyDescent="0.2">
      <c r="A28" s="171" t="s">
        <v>43</v>
      </c>
      <c r="B28" s="121">
        <v>0</v>
      </c>
      <c r="C28" s="121">
        <v>0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157389.88480000006</v>
      </c>
      <c r="K28" s="121">
        <v>4118.1400400000011</v>
      </c>
      <c r="L28" s="121">
        <v>2620.1977199999988</v>
      </c>
      <c r="M28" s="121">
        <v>606.41949999999997</v>
      </c>
      <c r="N28" s="121">
        <v>3516.2145963999997</v>
      </c>
      <c r="O28" s="121">
        <v>796.78266000000008</v>
      </c>
      <c r="P28" s="121">
        <v>351.60804000000002</v>
      </c>
      <c r="Q28" s="121">
        <v>169399.24735640004</v>
      </c>
    </row>
    <row r="29" spans="1:17" ht="15" customHeight="1" x14ac:dyDescent="0.2">
      <c r="A29" s="171" t="s">
        <v>44</v>
      </c>
      <c r="B29" s="121">
        <v>25478.096929999996</v>
      </c>
      <c r="C29" s="121">
        <v>755.11686139999995</v>
      </c>
      <c r="D29" s="121">
        <v>7.4293199999999997</v>
      </c>
      <c r="E29" s="121">
        <v>20.457080000000001</v>
      </c>
      <c r="F29" s="121">
        <v>1596.7211100000002</v>
      </c>
      <c r="G29" s="121">
        <v>684.22263999999984</v>
      </c>
      <c r="H29" s="121">
        <v>287.27576000000005</v>
      </c>
      <c r="I29" s="121">
        <v>28829.319701399996</v>
      </c>
      <c r="J29" s="121">
        <v>58339.549479999987</v>
      </c>
      <c r="K29" s="121">
        <v>5409.1824099999994</v>
      </c>
      <c r="L29" s="121">
        <v>1070.2597799999999</v>
      </c>
      <c r="M29" s="121">
        <v>276.49346999999995</v>
      </c>
      <c r="N29" s="121">
        <v>938.77304000000004</v>
      </c>
      <c r="O29" s="121">
        <v>110.33304</v>
      </c>
      <c r="P29" s="121">
        <v>0</v>
      </c>
      <c r="Q29" s="121">
        <v>66144.591219999988</v>
      </c>
    </row>
    <row r="30" spans="1:17" ht="15" customHeight="1" x14ac:dyDescent="0.2">
      <c r="A30" s="171" t="s">
        <v>45</v>
      </c>
      <c r="B30" s="121">
        <v>0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</row>
    <row r="31" spans="1:17" ht="15" customHeight="1" x14ac:dyDescent="0.2">
      <c r="A31" s="171" t="s">
        <v>20</v>
      </c>
      <c r="B31" s="121">
        <v>1097073.52721</v>
      </c>
      <c r="C31" s="121">
        <v>441654.52479999996</v>
      </c>
      <c r="D31" s="121">
        <v>23.252759999999999</v>
      </c>
      <c r="E31" s="121">
        <v>9186.5138399999996</v>
      </c>
      <c r="F31" s="121">
        <v>25350.780129999999</v>
      </c>
      <c r="G31" s="121">
        <v>60809.012239999996</v>
      </c>
      <c r="H31" s="121">
        <v>223754.39951880006</v>
      </c>
      <c r="I31" s="121">
        <v>1857852.0104988001</v>
      </c>
      <c r="J31" s="121">
        <v>879031.75567000022</v>
      </c>
      <c r="K31" s="121">
        <v>747622.13878000004</v>
      </c>
      <c r="L31" s="121">
        <v>19483.877519999998</v>
      </c>
      <c r="M31" s="121">
        <v>53460.520419999993</v>
      </c>
      <c r="N31" s="121">
        <v>48429.801327999994</v>
      </c>
      <c r="O31" s="121">
        <v>158331.64325999998</v>
      </c>
      <c r="P31" s="121">
        <v>286968.15030500002</v>
      </c>
      <c r="Q31" s="121">
        <v>2193327.8872830002</v>
      </c>
    </row>
    <row r="32" spans="1:17" ht="15" customHeight="1" x14ac:dyDescent="0.2">
      <c r="A32" s="171" t="s">
        <v>21</v>
      </c>
      <c r="B32" s="121">
        <v>297199.32902000006</v>
      </c>
      <c r="C32" s="121">
        <v>59444.949680000012</v>
      </c>
      <c r="D32" s="121">
        <v>1104.65175</v>
      </c>
      <c r="E32" s="121">
        <v>1590.25119</v>
      </c>
      <c r="F32" s="121">
        <v>7059.6279353999998</v>
      </c>
      <c r="G32" s="121">
        <v>11669.366979999997</v>
      </c>
      <c r="H32" s="121">
        <v>116813.336899</v>
      </c>
      <c r="I32" s="121">
        <v>494881.51345440006</v>
      </c>
      <c r="J32" s="121">
        <v>407797.42954999983</v>
      </c>
      <c r="K32" s="121">
        <v>143532.05759999997</v>
      </c>
      <c r="L32" s="121">
        <v>4577.1822647999998</v>
      </c>
      <c r="M32" s="121">
        <v>10713.529640000001</v>
      </c>
      <c r="N32" s="121">
        <v>27313.668863399995</v>
      </c>
      <c r="O32" s="121">
        <v>57403.241731800015</v>
      </c>
      <c r="P32" s="121">
        <v>49185.943514400002</v>
      </c>
      <c r="Q32" s="121">
        <v>700523.05316439981</v>
      </c>
    </row>
    <row r="33" spans="1:17" ht="15" customHeight="1" x14ac:dyDescent="0.2">
      <c r="A33" s="171" t="s">
        <v>285</v>
      </c>
      <c r="B33" s="121">
        <v>16632.995570000003</v>
      </c>
      <c r="C33" s="121">
        <v>867.47118</v>
      </c>
      <c r="D33" s="121">
        <v>0</v>
      </c>
      <c r="E33" s="121">
        <v>304.17719</v>
      </c>
      <c r="F33" s="121">
        <v>0</v>
      </c>
      <c r="G33" s="121">
        <v>0</v>
      </c>
      <c r="H33" s="121">
        <v>0</v>
      </c>
      <c r="I33" s="121">
        <v>17804.643940000002</v>
      </c>
      <c r="J33" s="121">
        <v>4658.8020299999989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4658.8020299999989</v>
      </c>
    </row>
    <row r="34" spans="1:17" ht="15" customHeight="1" x14ac:dyDescent="0.2">
      <c r="A34" s="171" t="s">
        <v>286</v>
      </c>
      <c r="B34" s="121">
        <v>65002.776500000007</v>
      </c>
      <c r="C34" s="121">
        <v>8996.0074600000007</v>
      </c>
      <c r="D34" s="121">
        <v>0</v>
      </c>
      <c r="E34" s="121">
        <v>0</v>
      </c>
      <c r="F34" s="121">
        <v>348.5</v>
      </c>
      <c r="G34" s="121">
        <v>159.75654</v>
      </c>
      <c r="H34" s="121">
        <v>684.7816499999999</v>
      </c>
      <c r="I34" s="121">
        <v>75191.822150000007</v>
      </c>
      <c r="J34" s="121">
        <v>149643.81685999999</v>
      </c>
      <c r="K34" s="121">
        <v>24426.772359999999</v>
      </c>
      <c r="L34" s="121">
        <v>969.649</v>
      </c>
      <c r="M34" s="121">
        <v>0</v>
      </c>
      <c r="N34" s="121">
        <v>5905.0352000000003</v>
      </c>
      <c r="O34" s="121">
        <v>3752.8124500000004</v>
      </c>
      <c r="P34" s="121">
        <v>0</v>
      </c>
      <c r="Q34" s="121">
        <v>184698.08587000001</v>
      </c>
    </row>
    <row r="35" spans="1:17" ht="15" customHeight="1" x14ac:dyDescent="0.2">
      <c r="A35" s="171" t="s">
        <v>287</v>
      </c>
      <c r="B35" s="121">
        <v>0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</row>
    <row r="36" spans="1:17" ht="15" customHeight="1" x14ac:dyDescent="0.2">
      <c r="A36" s="171" t="s">
        <v>288</v>
      </c>
      <c r="B36" s="121">
        <v>73750.301040000006</v>
      </c>
      <c r="C36" s="121">
        <v>0</v>
      </c>
      <c r="D36" s="121">
        <v>0</v>
      </c>
      <c r="E36" s="121">
        <v>0</v>
      </c>
      <c r="F36" s="121">
        <v>0</v>
      </c>
      <c r="G36" s="121">
        <v>0</v>
      </c>
      <c r="H36" s="121">
        <v>251.52788000000001</v>
      </c>
      <c r="I36" s="121">
        <v>74001.82892</v>
      </c>
      <c r="J36" s="121">
        <v>40856.666649999999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40856.666649999999</v>
      </c>
    </row>
    <row r="37" spans="1:17" ht="15" customHeight="1" x14ac:dyDescent="0.2">
      <c r="A37" s="171" t="s">
        <v>289</v>
      </c>
      <c r="B37" s="121">
        <v>882555.68608999986</v>
      </c>
      <c r="C37" s="121">
        <v>160174.60957000003</v>
      </c>
      <c r="D37" s="121">
        <v>0</v>
      </c>
      <c r="E37" s="121">
        <v>8685.8376199999984</v>
      </c>
      <c r="F37" s="121">
        <v>6960</v>
      </c>
      <c r="G37" s="121">
        <v>2949.0933399999999</v>
      </c>
      <c r="H37" s="121">
        <v>4344.6414500000001</v>
      </c>
      <c r="I37" s="121">
        <v>1065669.8680699996</v>
      </c>
      <c r="J37" s="121">
        <v>194076.72931</v>
      </c>
      <c r="K37" s="121">
        <v>111282.86481999999</v>
      </c>
      <c r="L37" s="121">
        <v>4692.24</v>
      </c>
      <c r="M37" s="121">
        <v>0</v>
      </c>
      <c r="N37" s="121">
        <v>4362.6684999999998</v>
      </c>
      <c r="O37" s="121">
        <v>35505.001490000002</v>
      </c>
      <c r="P37" s="121">
        <v>0</v>
      </c>
      <c r="Q37" s="121">
        <v>349919.50412</v>
      </c>
    </row>
    <row r="38" spans="1:17" s="38" customFormat="1" ht="15" customHeight="1" x14ac:dyDescent="0.25">
      <c r="A38" s="117" t="s">
        <v>46</v>
      </c>
      <c r="B38" s="124">
        <v>19210662.872005202</v>
      </c>
      <c r="C38" s="124">
        <v>3434052.6396731995</v>
      </c>
      <c r="D38" s="124">
        <v>52282.891225999992</v>
      </c>
      <c r="E38" s="124">
        <v>71766.031717000005</v>
      </c>
      <c r="F38" s="124">
        <v>204632.20888060002</v>
      </c>
      <c r="G38" s="124">
        <v>392602.73694459995</v>
      </c>
      <c r="H38" s="124">
        <v>2341994.4807542004</v>
      </c>
      <c r="I38" s="124">
        <v>25707993.861200795</v>
      </c>
      <c r="J38" s="124">
        <v>30077379.072873596</v>
      </c>
      <c r="K38" s="124">
        <v>4044319.4455401981</v>
      </c>
      <c r="L38" s="124">
        <v>124621.7086788</v>
      </c>
      <c r="M38" s="124">
        <v>158096.43991019999</v>
      </c>
      <c r="N38" s="124">
        <v>280419.22615299991</v>
      </c>
      <c r="O38" s="124">
        <v>625546.32570380007</v>
      </c>
      <c r="P38" s="124">
        <v>1525849.9187294</v>
      </c>
      <c r="Q38" s="124">
        <v>36836232.137588985</v>
      </c>
    </row>
    <row r="39" spans="1:17" ht="15" customHeight="1" thickBot="1" x14ac:dyDescent="0.25">
      <c r="A39" s="127"/>
      <c r="B39" s="145"/>
      <c r="C39" s="129"/>
      <c r="D39" s="129"/>
      <c r="E39" s="129"/>
      <c r="F39" s="129"/>
      <c r="G39" s="129"/>
      <c r="H39" s="129"/>
      <c r="I39" s="129"/>
      <c r="J39" s="129"/>
      <c r="K39" s="129"/>
      <c r="L39" s="145"/>
      <c r="M39" s="145"/>
      <c r="N39" s="145"/>
      <c r="O39" s="145"/>
      <c r="P39" s="145"/>
      <c r="Q39" s="145"/>
    </row>
    <row r="40" spans="1:17" ht="15" customHeight="1" thickTop="1" x14ac:dyDescent="0.2">
      <c r="A40" s="131" t="s">
        <v>254</v>
      </c>
      <c r="B40" s="47"/>
      <c r="C40" s="122"/>
      <c r="D40" s="122"/>
      <c r="E40" s="122"/>
      <c r="F40" s="122"/>
      <c r="G40" s="122"/>
      <c r="H40" s="122"/>
      <c r="I40" s="122"/>
      <c r="J40" s="122"/>
      <c r="K40" s="122"/>
      <c r="L40" s="47"/>
      <c r="M40" s="47"/>
      <c r="N40" s="38"/>
      <c r="O40" s="38"/>
      <c r="P40" s="38"/>
      <c r="Q40" s="38"/>
    </row>
    <row r="41" spans="1:17" ht="15" customHeight="1" x14ac:dyDescent="0.2">
      <c r="A41" s="115"/>
      <c r="B41" s="120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0"/>
      <c r="N41" s="38"/>
      <c r="O41" s="38"/>
      <c r="P41" s="38"/>
      <c r="Q41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31" orientation="landscape" horizontalDpi="300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1D1FA-D4B0-4019-BA58-BD7E935290B8}">
  <sheetPr>
    <pageSetUpPr fitToPage="1"/>
  </sheetPr>
  <dimension ref="A1:Q41"/>
  <sheetViews>
    <sheetView zoomScale="70" zoomScaleNormal="70" workbookViewId="0">
      <selection sqref="A1:Q41"/>
    </sheetView>
  </sheetViews>
  <sheetFormatPr defaultColWidth="11.42578125" defaultRowHeight="15" customHeight="1" x14ac:dyDescent="0.55000000000000004"/>
  <cols>
    <col min="1" max="1" width="76.8554687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76.8554687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76.8554687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76.8554687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76.8554687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76.8554687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76.8554687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76.8554687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76.8554687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76.8554687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76.8554687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76.8554687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76.8554687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76.8554687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76.8554687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76.8554687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76.8554687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76.8554687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76.8554687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76.8554687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76.8554687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76.8554687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76.8554687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76.8554687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76.8554687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76.8554687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76.8554687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76.8554687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76.8554687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76.8554687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76.8554687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76.8554687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76.8554687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76.8554687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76.8554687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76.8554687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76.8554687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76.8554687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76.8554687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76.8554687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76.8554687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76.8554687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76.8554687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76.8554687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76.8554687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76.8554687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76.8554687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76.8554687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76.8554687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76.8554687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76.8554687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76.8554687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76.8554687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76.8554687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76.8554687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76.8554687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76.8554687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76.8554687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76.8554687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76.8554687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76.8554687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76.8554687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76.8554687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76.8554687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298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259</v>
      </c>
      <c r="C6" s="406"/>
      <c r="D6" s="406"/>
      <c r="E6" s="406"/>
      <c r="F6" s="406"/>
      <c r="G6" s="406"/>
      <c r="H6" s="406"/>
      <c r="I6" s="406"/>
      <c r="J6" s="406" t="s">
        <v>266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283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71" t="s">
        <v>16</v>
      </c>
      <c r="B8" s="121">
        <v>3459290.0709100007</v>
      </c>
      <c r="C8" s="121">
        <v>652865.88410999975</v>
      </c>
      <c r="D8" s="121">
        <v>0</v>
      </c>
      <c r="E8" s="121">
        <v>202.44609</v>
      </c>
      <c r="F8" s="121">
        <v>9574.9876800000002</v>
      </c>
      <c r="G8" s="121">
        <v>0</v>
      </c>
      <c r="H8" s="121">
        <v>1080194.7662249999</v>
      </c>
      <c r="I8" s="121">
        <v>5202128.1550150001</v>
      </c>
      <c r="J8" s="121">
        <v>9941105.2035100013</v>
      </c>
      <c r="K8" s="121">
        <v>843114.24032999983</v>
      </c>
      <c r="L8" s="121">
        <v>0</v>
      </c>
      <c r="M8" s="121">
        <v>10645.756660000001</v>
      </c>
      <c r="N8" s="121">
        <v>0</v>
      </c>
      <c r="O8" s="121">
        <v>210865.08560000002</v>
      </c>
      <c r="P8" s="121">
        <v>5423463.6755340006</v>
      </c>
      <c r="Q8" s="121">
        <v>16429193.961634001</v>
      </c>
    </row>
    <row r="9" spans="1:17" ht="15" customHeight="1" x14ac:dyDescent="0.2">
      <c r="A9" s="171" t="s">
        <v>17</v>
      </c>
      <c r="B9" s="121">
        <v>19429.786189999999</v>
      </c>
      <c r="C9" s="121">
        <v>0</v>
      </c>
      <c r="D9" s="121">
        <v>17.442679999999999</v>
      </c>
      <c r="E9" s="121">
        <v>0</v>
      </c>
      <c r="F9" s="121">
        <v>173.70511999999999</v>
      </c>
      <c r="G9" s="121">
        <v>0</v>
      </c>
      <c r="H9" s="121">
        <v>22373.139794999999</v>
      </c>
      <c r="I9" s="121">
        <v>41994.073785</v>
      </c>
      <c r="J9" s="121">
        <v>11715.383029999999</v>
      </c>
      <c r="K9" s="121">
        <v>1700.95525</v>
      </c>
      <c r="L9" s="121">
        <v>0</v>
      </c>
      <c r="M9" s="121">
        <v>0</v>
      </c>
      <c r="N9" s="121">
        <v>632.25036</v>
      </c>
      <c r="O9" s="121">
        <v>1690.2921399999998</v>
      </c>
      <c r="P9" s="121">
        <v>34309.312180000008</v>
      </c>
      <c r="Q9" s="121">
        <v>50048.192960000008</v>
      </c>
    </row>
    <row r="10" spans="1:17" ht="15" customHeight="1" x14ac:dyDescent="0.2">
      <c r="A10" s="171" t="s">
        <v>18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709901.35059000005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709901.35059000005</v>
      </c>
    </row>
    <row r="11" spans="1:17" ht="15" customHeight="1" x14ac:dyDescent="0.2">
      <c r="A11" s="171" t="s">
        <v>284</v>
      </c>
      <c r="B11" s="121">
        <v>89539.279269999999</v>
      </c>
      <c r="C11" s="121">
        <v>6315.5590400000001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95854.838309999992</v>
      </c>
      <c r="J11" s="121">
        <v>1080099.8570100002</v>
      </c>
      <c r="K11" s="121">
        <v>9112.3484599999992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1089212.2054700002</v>
      </c>
    </row>
    <row r="12" spans="1:17" ht="15" customHeight="1" x14ac:dyDescent="0.2">
      <c r="A12" s="171" t="s">
        <v>37</v>
      </c>
      <c r="B12" s="121">
        <v>4667640.2847811962</v>
      </c>
      <c r="C12" s="121">
        <v>870796.43577319977</v>
      </c>
      <c r="D12" s="121">
        <v>15811.570882000002</v>
      </c>
      <c r="E12" s="121">
        <v>43444.512794400012</v>
      </c>
      <c r="F12" s="121">
        <v>96929.470516000016</v>
      </c>
      <c r="G12" s="121">
        <v>171715.65890579997</v>
      </c>
      <c r="H12" s="121">
        <v>0</v>
      </c>
      <c r="I12" s="121">
        <v>5866337.9336525947</v>
      </c>
      <c r="J12" s="121">
        <v>1214962.0523805998</v>
      </c>
      <c r="K12" s="121">
        <v>118632.91200900001</v>
      </c>
      <c r="L12" s="121">
        <v>4176.1279522000004</v>
      </c>
      <c r="M12" s="121">
        <v>6106.7124382000011</v>
      </c>
      <c r="N12" s="121">
        <v>12850.478682000003</v>
      </c>
      <c r="O12" s="121">
        <v>15128.667663</v>
      </c>
      <c r="P12" s="121">
        <v>0</v>
      </c>
      <c r="Q12" s="121">
        <v>1371856.9511249997</v>
      </c>
    </row>
    <row r="13" spans="1:17" ht="15" customHeight="1" x14ac:dyDescent="0.2">
      <c r="A13" s="171" t="s">
        <v>293</v>
      </c>
      <c r="B13" s="121">
        <v>0</v>
      </c>
      <c r="C13" s="121">
        <v>0</v>
      </c>
      <c r="D13" s="121">
        <v>0</v>
      </c>
      <c r="E13" s="121">
        <v>3.3907500000000002</v>
      </c>
      <c r="F13" s="121">
        <v>0</v>
      </c>
      <c r="G13" s="121">
        <v>0</v>
      </c>
      <c r="H13" s="121">
        <v>0</v>
      </c>
      <c r="I13" s="121">
        <v>3.3907500000000002</v>
      </c>
      <c r="J13" s="121">
        <v>57230.76028000001</v>
      </c>
      <c r="K13" s="121">
        <v>0</v>
      </c>
      <c r="L13" s="121">
        <v>0</v>
      </c>
      <c r="M13" s="121">
        <v>16.091159000000001</v>
      </c>
      <c r="N13" s="121">
        <v>39.978433599999995</v>
      </c>
      <c r="O13" s="121">
        <v>655.81443999999999</v>
      </c>
      <c r="P13" s="121">
        <v>0</v>
      </c>
      <c r="Q13" s="121">
        <v>57942.644312600016</v>
      </c>
    </row>
    <row r="14" spans="1:17" ht="15" customHeight="1" x14ac:dyDescent="0.2">
      <c r="A14" s="171" t="s">
        <v>294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</row>
    <row r="15" spans="1:17" ht="15" customHeight="1" x14ac:dyDescent="0.2">
      <c r="A15" s="171" t="s">
        <v>295</v>
      </c>
      <c r="B15" s="121">
        <v>6756453.2614176059</v>
      </c>
      <c r="C15" s="121">
        <v>2214188.5418786001</v>
      </c>
      <c r="D15" s="121">
        <v>2040.5920000000001</v>
      </c>
      <c r="E15" s="121">
        <v>7036.7813099999994</v>
      </c>
      <c r="F15" s="121">
        <v>111822.19505000002</v>
      </c>
      <c r="G15" s="121">
        <v>217820.74496000004</v>
      </c>
      <c r="H15" s="121">
        <v>0</v>
      </c>
      <c r="I15" s="121">
        <v>9309362.1166162062</v>
      </c>
      <c r="J15" s="121">
        <v>340651.75599000009</v>
      </c>
      <c r="K15" s="121">
        <v>62907.633889999976</v>
      </c>
      <c r="L15" s="121">
        <v>273.45898</v>
      </c>
      <c r="M15" s="121">
        <v>453.68339000000003</v>
      </c>
      <c r="N15" s="121">
        <v>2607.8822900000005</v>
      </c>
      <c r="O15" s="121">
        <v>6795.7280899999996</v>
      </c>
      <c r="P15" s="121">
        <v>0</v>
      </c>
      <c r="Q15" s="121">
        <v>413690.14263000007</v>
      </c>
    </row>
    <row r="16" spans="1:17" ht="15" customHeight="1" x14ac:dyDescent="0.2">
      <c r="A16" s="171" t="s">
        <v>41</v>
      </c>
      <c r="B16" s="121">
        <v>88.502719999999997</v>
      </c>
      <c r="C16" s="121">
        <v>0</v>
      </c>
      <c r="D16" s="121">
        <v>0</v>
      </c>
      <c r="E16" s="121">
        <v>6.5799200000000004</v>
      </c>
      <c r="F16" s="121">
        <v>0</v>
      </c>
      <c r="G16" s="121">
        <v>0</v>
      </c>
      <c r="H16" s="121">
        <v>0</v>
      </c>
      <c r="I16" s="121">
        <v>95.082639999999998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0</v>
      </c>
    </row>
    <row r="17" spans="1:17" ht="15" customHeight="1" x14ac:dyDescent="0.2">
      <c r="A17" s="171" t="s">
        <v>27</v>
      </c>
      <c r="B17" s="121">
        <v>1185891.3619964004</v>
      </c>
      <c r="C17" s="121">
        <v>328428.96196720016</v>
      </c>
      <c r="D17" s="121">
        <v>8035.9149051999984</v>
      </c>
      <c r="E17" s="121">
        <v>14415.267119999999</v>
      </c>
      <c r="F17" s="121">
        <v>73513.969899800024</v>
      </c>
      <c r="G17" s="121">
        <v>51309.567590000035</v>
      </c>
      <c r="H17" s="121">
        <v>10096.653430000002</v>
      </c>
      <c r="I17" s="121">
        <v>1671691.6969086006</v>
      </c>
      <c r="J17" s="121">
        <v>368287.24539999984</v>
      </c>
      <c r="K17" s="121">
        <v>27350.036610000003</v>
      </c>
      <c r="L17" s="121">
        <v>702.24132999999995</v>
      </c>
      <c r="M17" s="121">
        <v>1185.03198</v>
      </c>
      <c r="N17" s="121">
        <v>8369.8860699999968</v>
      </c>
      <c r="O17" s="121">
        <v>10497.93449</v>
      </c>
      <c r="P17" s="121">
        <v>1988.3098400000001</v>
      </c>
      <c r="Q17" s="121">
        <v>418380.68571999989</v>
      </c>
    </row>
    <row r="18" spans="1:17" ht="15" customHeight="1" x14ac:dyDescent="0.2">
      <c r="A18" s="171" t="s">
        <v>28</v>
      </c>
      <c r="B18" s="121">
        <v>44523.125231800004</v>
      </c>
      <c r="C18" s="121">
        <v>13915.958512399995</v>
      </c>
      <c r="D18" s="121">
        <v>92.59939</v>
      </c>
      <c r="E18" s="121">
        <v>470.98892999999998</v>
      </c>
      <c r="F18" s="121">
        <v>400.20081999999996</v>
      </c>
      <c r="G18" s="121">
        <v>1533.0961099999997</v>
      </c>
      <c r="H18" s="121">
        <v>0</v>
      </c>
      <c r="I18" s="121">
        <v>60935.968994199997</v>
      </c>
      <c r="J18" s="121">
        <v>537428.75217999995</v>
      </c>
      <c r="K18" s="121">
        <v>44492.311309999997</v>
      </c>
      <c r="L18" s="121">
        <v>1193.30809</v>
      </c>
      <c r="M18" s="121">
        <v>2405.9204500000001</v>
      </c>
      <c r="N18" s="121">
        <v>8379.1229699999985</v>
      </c>
      <c r="O18" s="121">
        <v>12515.133949999998</v>
      </c>
      <c r="P18" s="121">
        <v>489.69243999999992</v>
      </c>
      <c r="Q18" s="121">
        <v>606904.24138999998</v>
      </c>
    </row>
    <row r="19" spans="1:17" ht="15" customHeight="1" x14ac:dyDescent="0.2">
      <c r="A19" s="171" t="s">
        <v>29</v>
      </c>
      <c r="B19" s="121">
        <v>1110902.3369354</v>
      </c>
      <c r="C19" s="121">
        <v>509858.89904699987</v>
      </c>
      <c r="D19" s="121">
        <v>4872.9874066000002</v>
      </c>
      <c r="E19" s="121">
        <v>10356.526040000001</v>
      </c>
      <c r="F19" s="121">
        <v>53097.474308600031</v>
      </c>
      <c r="G19" s="121">
        <v>65697.993566200006</v>
      </c>
      <c r="H19" s="121">
        <v>0</v>
      </c>
      <c r="I19" s="121">
        <v>1754786.2173037997</v>
      </c>
      <c r="J19" s="121">
        <v>333540.97765999998</v>
      </c>
      <c r="K19" s="121">
        <v>92166.092069999999</v>
      </c>
      <c r="L19" s="121">
        <v>538.71146999999996</v>
      </c>
      <c r="M19" s="121">
        <v>2441.8700600000002</v>
      </c>
      <c r="N19" s="121">
        <v>5912.3718500000004</v>
      </c>
      <c r="O19" s="121">
        <v>17745.176270000004</v>
      </c>
      <c r="P19" s="121">
        <v>14711.646760000003</v>
      </c>
      <c r="Q19" s="121">
        <v>467056.84613999992</v>
      </c>
    </row>
    <row r="20" spans="1:17" ht="15" customHeight="1" x14ac:dyDescent="0.2">
      <c r="A20" s="171" t="s">
        <v>31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71" t="s">
        <v>30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71" t="s">
        <v>32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71" t="s">
        <v>33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71" t="s">
        <v>290</v>
      </c>
      <c r="B24" s="121">
        <v>92408.01489999998</v>
      </c>
      <c r="C24" s="121">
        <v>12918.10124</v>
      </c>
      <c r="D24" s="121">
        <v>246.72943000000004</v>
      </c>
      <c r="E24" s="121">
        <v>413.06895999999995</v>
      </c>
      <c r="F24" s="121">
        <v>7283.7339899999988</v>
      </c>
      <c r="G24" s="121">
        <v>1471.3977300000001</v>
      </c>
      <c r="H24" s="121">
        <v>0</v>
      </c>
      <c r="I24" s="121">
        <v>114741.04624999998</v>
      </c>
      <c r="J24" s="121">
        <v>36403.993520000004</v>
      </c>
      <c r="K24" s="121">
        <v>3022.4296799999997</v>
      </c>
      <c r="L24" s="121">
        <v>148.67435</v>
      </c>
      <c r="M24" s="121">
        <v>59.735150000000004</v>
      </c>
      <c r="N24" s="121">
        <v>623.33378000000005</v>
      </c>
      <c r="O24" s="121">
        <v>927.5956799999999</v>
      </c>
      <c r="P24" s="121">
        <v>0</v>
      </c>
      <c r="Q24" s="121">
        <v>41185.762160000006</v>
      </c>
    </row>
    <row r="25" spans="1:17" ht="15" customHeight="1" x14ac:dyDescent="0.2">
      <c r="A25" s="171" t="s">
        <v>291</v>
      </c>
      <c r="B25" s="121">
        <v>63276.366969999988</v>
      </c>
      <c r="C25" s="121">
        <v>17947.431159999996</v>
      </c>
      <c r="D25" s="121">
        <v>111.16762</v>
      </c>
      <c r="E25" s="121">
        <v>90.788820000000001</v>
      </c>
      <c r="F25" s="121">
        <v>2842.03062</v>
      </c>
      <c r="G25" s="121">
        <v>1008.4632800000001</v>
      </c>
      <c r="H25" s="121">
        <v>0</v>
      </c>
      <c r="I25" s="121">
        <v>85276.248469999977</v>
      </c>
      <c r="J25" s="121">
        <v>21638.254439999997</v>
      </c>
      <c r="K25" s="121">
        <v>18319.389030000002</v>
      </c>
      <c r="L25" s="121">
        <v>0</v>
      </c>
      <c r="M25" s="121">
        <v>253.72570000000002</v>
      </c>
      <c r="N25" s="121">
        <v>316.28014999999999</v>
      </c>
      <c r="O25" s="121">
        <v>316.83459999999997</v>
      </c>
      <c r="P25" s="121">
        <v>97.494389999999996</v>
      </c>
      <c r="Q25" s="121">
        <v>40941.978309999999</v>
      </c>
    </row>
    <row r="26" spans="1:17" ht="15" customHeight="1" x14ac:dyDescent="0.2">
      <c r="A26" s="171" t="s">
        <v>292</v>
      </c>
      <c r="B26" s="121">
        <v>7683.7533900000008</v>
      </c>
      <c r="C26" s="121">
        <v>1355.9986699999999</v>
      </c>
      <c r="D26" s="121">
        <v>0</v>
      </c>
      <c r="E26" s="121">
        <v>0</v>
      </c>
      <c r="F26" s="121">
        <v>547.30866999999989</v>
      </c>
      <c r="G26" s="121">
        <v>122.42147</v>
      </c>
      <c r="H26" s="121">
        <v>0</v>
      </c>
      <c r="I26" s="121">
        <v>9709.4822000000004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1">
        <v>0</v>
      </c>
      <c r="P26" s="121">
        <v>0</v>
      </c>
      <c r="Q26" s="121">
        <v>0</v>
      </c>
    </row>
    <row r="27" spans="1:17" ht="15" customHeight="1" x14ac:dyDescent="0.2">
      <c r="A27" s="171" t="s">
        <v>42</v>
      </c>
      <c r="B27" s="121">
        <v>1385300.3845521992</v>
      </c>
      <c r="C27" s="121">
        <v>30100.316380000011</v>
      </c>
      <c r="D27" s="121">
        <v>17612.481879999992</v>
      </c>
      <c r="E27" s="121">
        <v>4036.3323399999999</v>
      </c>
      <c r="F27" s="121">
        <v>6378.1355500000009</v>
      </c>
      <c r="G27" s="121">
        <v>1492.15933</v>
      </c>
      <c r="H27" s="121">
        <v>215660.511</v>
      </c>
      <c r="I27" s="121">
        <v>1660580.3210321991</v>
      </c>
      <c r="J27" s="121">
        <v>937515.45134000015</v>
      </c>
      <c r="K27" s="121">
        <v>20485.816719999995</v>
      </c>
      <c r="L27" s="121">
        <v>12913.878179999994</v>
      </c>
      <c r="M27" s="121">
        <v>2464.4621499999998</v>
      </c>
      <c r="N27" s="121">
        <v>15350.866930000002</v>
      </c>
      <c r="O27" s="121">
        <v>3767.4719400000004</v>
      </c>
      <c r="P27" s="121">
        <v>204875.09106999997</v>
      </c>
      <c r="Q27" s="121">
        <v>1197373.0383300001</v>
      </c>
    </row>
    <row r="28" spans="1:17" ht="15" customHeight="1" x14ac:dyDescent="0.2">
      <c r="A28" s="171" t="s">
        <v>43</v>
      </c>
      <c r="B28" s="121">
        <v>5148.0043600000008</v>
      </c>
      <c r="C28" s="121">
        <v>68.945940000000007</v>
      </c>
      <c r="D28" s="121">
        <v>10.33286</v>
      </c>
      <c r="E28" s="121">
        <v>0</v>
      </c>
      <c r="F28" s="121">
        <v>0</v>
      </c>
      <c r="G28" s="121">
        <v>0</v>
      </c>
      <c r="H28" s="121">
        <v>434.08448000000004</v>
      </c>
      <c r="I28" s="121">
        <v>5661.3676400000013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</row>
    <row r="29" spans="1:17" ht="15" customHeight="1" x14ac:dyDescent="0.2">
      <c r="A29" s="171" t="s">
        <v>44</v>
      </c>
      <c r="B29" s="121">
        <v>78471.137486799984</v>
      </c>
      <c r="C29" s="121">
        <v>4882.4483699999992</v>
      </c>
      <c r="D29" s="121">
        <v>876.49044000000004</v>
      </c>
      <c r="E29" s="121">
        <v>608.34766999999999</v>
      </c>
      <c r="F29" s="121">
        <v>2794.1834375999993</v>
      </c>
      <c r="G29" s="121">
        <v>971.98808999999983</v>
      </c>
      <c r="H29" s="121">
        <v>39300.503559999983</v>
      </c>
      <c r="I29" s="121">
        <v>127905.09905439997</v>
      </c>
      <c r="J29" s="121">
        <v>3618.2879499999995</v>
      </c>
      <c r="K29" s="121">
        <v>207.95632000000001</v>
      </c>
      <c r="L29" s="121">
        <v>93.667649999999995</v>
      </c>
      <c r="M29" s="121">
        <v>0</v>
      </c>
      <c r="N29" s="121">
        <v>87.534399999999991</v>
      </c>
      <c r="O29" s="121">
        <v>0</v>
      </c>
      <c r="P29" s="121">
        <v>259.98848000000004</v>
      </c>
      <c r="Q29" s="121">
        <v>4267.4347999999991</v>
      </c>
    </row>
    <row r="30" spans="1:17" ht="15" customHeight="1" x14ac:dyDescent="0.2">
      <c r="A30" s="171" t="s">
        <v>45</v>
      </c>
      <c r="B30" s="121">
        <v>0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</row>
    <row r="31" spans="1:17" ht="15" customHeight="1" x14ac:dyDescent="0.2">
      <c r="A31" s="171" t="s">
        <v>20</v>
      </c>
      <c r="B31" s="121">
        <v>1271855.02889</v>
      </c>
      <c r="C31" s="121">
        <v>195660.48281600003</v>
      </c>
      <c r="D31" s="121">
        <v>213.75</v>
      </c>
      <c r="E31" s="121">
        <v>493.15</v>
      </c>
      <c r="F31" s="121">
        <v>13768.027029999999</v>
      </c>
      <c r="G31" s="121">
        <v>9688.6905200000001</v>
      </c>
      <c r="H31" s="121">
        <v>98974.828423200001</v>
      </c>
      <c r="I31" s="121">
        <v>1590653.9576791998</v>
      </c>
      <c r="J31" s="121">
        <v>1443145.7764199995</v>
      </c>
      <c r="K31" s="121">
        <v>460528.73492999992</v>
      </c>
      <c r="L31" s="121">
        <v>0</v>
      </c>
      <c r="M31" s="121">
        <v>13002.53112</v>
      </c>
      <c r="N31" s="121">
        <v>984.92690999999991</v>
      </c>
      <c r="O31" s="121">
        <v>154269.28094000003</v>
      </c>
      <c r="P31" s="121">
        <v>257854.55827280012</v>
      </c>
      <c r="Q31" s="121">
        <v>2329785.8085927991</v>
      </c>
    </row>
    <row r="32" spans="1:17" ht="15" customHeight="1" x14ac:dyDescent="0.2">
      <c r="A32" s="171" t="s">
        <v>21</v>
      </c>
      <c r="B32" s="121">
        <v>910979.49774920009</v>
      </c>
      <c r="C32" s="121">
        <v>88431.624641800008</v>
      </c>
      <c r="D32" s="121">
        <v>1613.7181</v>
      </c>
      <c r="E32" s="121">
        <v>1218.429926</v>
      </c>
      <c r="F32" s="121">
        <v>16608.3961604</v>
      </c>
      <c r="G32" s="121">
        <v>11719.755460000004</v>
      </c>
      <c r="H32" s="121">
        <v>35011.4485508</v>
      </c>
      <c r="I32" s="121">
        <v>1065582.8705882002</v>
      </c>
      <c r="J32" s="121">
        <v>331939.60287000012</v>
      </c>
      <c r="K32" s="121">
        <v>56737.936320000001</v>
      </c>
      <c r="L32" s="121">
        <v>3706.5895100000002</v>
      </c>
      <c r="M32" s="121">
        <v>2958.03845</v>
      </c>
      <c r="N32" s="121">
        <v>9384.6490699999977</v>
      </c>
      <c r="O32" s="121">
        <v>18564.577909999996</v>
      </c>
      <c r="P32" s="121">
        <v>95824.372714199984</v>
      </c>
      <c r="Q32" s="121">
        <v>519115.76684420009</v>
      </c>
    </row>
    <row r="33" spans="1:17" ht="15" customHeight="1" x14ac:dyDescent="0.2">
      <c r="A33" s="171" t="s">
        <v>285</v>
      </c>
      <c r="B33" s="121">
        <v>130553.37109999999</v>
      </c>
      <c r="C33" s="121">
        <v>5083.2007500000009</v>
      </c>
      <c r="D33" s="121">
        <v>95.327649999999991</v>
      </c>
      <c r="E33" s="121">
        <v>0</v>
      </c>
      <c r="F33" s="121">
        <v>643.50927000000001</v>
      </c>
      <c r="G33" s="121">
        <v>0</v>
      </c>
      <c r="H33" s="121">
        <v>0</v>
      </c>
      <c r="I33" s="121">
        <v>136375.40876999998</v>
      </c>
      <c r="J33" s="121">
        <v>1000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1000</v>
      </c>
    </row>
    <row r="34" spans="1:17" ht="15" customHeight="1" x14ac:dyDescent="0.2">
      <c r="A34" s="171" t="s">
        <v>286</v>
      </c>
      <c r="B34" s="121">
        <v>97653.96768999999</v>
      </c>
      <c r="C34" s="121">
        <v>8917.200710000001</v>
      </c>
      <c r="D34" s="121">
        <v>126.18507000000001</v>
      </c>
      <c r="E34" s="121">
        <v>0</v>
      </c>
      <c r="F34" s="121">
        <v>1413.8985699999998</v>
      </c>
      <c r="G34" s="121">
        <v>322.55377000000004</v>
      </c>
      <c r="H34" s="121">
        <v>0</v>
      </c>
      <c r="I34" s="121">
        <v>108433.80581000001</v>
      </c>
      <c r="J34" s="121">
        <v>15943.480309999999</v>
      </c>
      <c r="K34" s="121">
        <v>2333.5226200000002</v>
      </c>
      <c r="L34" s="121">
        <v>0</v>
      </c>
      <c r="M34" s="121">
        <v>2071.9907899999998</v>
      </c>
      <c r="N34" s="121">
        <v>0</v>
      </c>
      <c r="O34" s="121">
        <v>0</v>
      </c>
      <c r="P34" s="121">
        <v>36.841999999999999</v>
      </c>
      <c r="Q34" s="121">
        <v>20385.835719999999</v>
      </c>
    </row>
    <row r="35" spans="1:17" ht="15" customHeight="1" x14ac:dyDescent="0.2">
      <c r="A35" s="171" t="s">
        <v>287</v>
      </c>
      <c r="B35" s="121">
        <v>47402.258720000005</v>
      </c>
      <c r="C35" s="121">
        <v>6.3243500000000008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47408.583070000008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</row>
    <row r="36" spans="1:17" ht="15" customHeight="1" x14ac:dyDescent="0.2">
      <c r="A36" s="171" t="s">
        <v>288</v>
      </c>
      <c r="B36" s="121">
        <v>132359.04494000002</v>
      </c>
      <c r="C36" s="121">
        <v>2400</v>
      </c>
      <c r="D36" s="121">
        <v>1064.3224299999999</v>
      </c>
      <c r="E36" s="121">
        <v>0</v>
      </c>
      <c r="F36" s="121">
        <v>0</v>
      </c>
      <c r="G36" s="121">
        <v>1903.9656</v>
      </c>
      <c r="H36" s="121">
        <v>0</v>
      </c>
      <c r="I36" s="121">
        <v>137727.33297000002</v>
      </c>
      <c r="J36" s="121">
        <v>92627.800409999996</v>
      </c>
      <c r="K36" s="121">
        <v>66666.790670000002</v>
      </c>
      <c r="L36" s="121">
        <v>0</v>
      </c>
      <c r="M36" s="121">
        <v>0</v>
      </c>
      <c r="N36" s="121">
        <v>3085.4093599999997</v>
      </c>
      <c r="O36" s="121">
        <v>0</v>
      </c>
      <c r="P36" s="121">
        <v>0</v>
      </c>
      <c r="Q36" s="121">
        <v>162380.00043999997</v>
      </c>
    </row>
    <row r="37" spans="1:17" ht="15" customHeight="1" x14ac:dyDescent="0.2">
      <c r="A37" s="171" t="s">
        <v>289</v>
      </c>
      <c r="B37" s="121">
        <v>261625.09744000004</v>
      </c>
      <c r="C37" s="121">
        <v>15791.856639999998</v>
      </c>
      <c r="D37" s="121">
        <v>0</v>
      </c>
      <c r="E37" s="121">
        <v>0</v>
      </c>
      <c r="F37" s="121">
        <v>2224.7321499999998</v>
      </c>
      <c r="G37" s="121">
        <v>5792.3446199999998</v>
      </c>
      <c r="H37" s="121">
        <v>0</v>
      </c>
      <c r="I37" s="121">
        <v>285434.03085000004</v>
      </c>
      <c r="J37" s="121">
        <v>168366.06263000006</v>
      </c>
      <c r="K37" s="121">
        <v>39108.86346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207474.92609000005</v>
      </c>
    </row>
    <row r="38" spans="1:17" s="38" customFormat="1" ht="15" customHeight="1" x14ac:dyDescent="0.25">
      <c r="A38" s="117" t="s">
        <v>46</v>
      </c>
      <c r="B38" s="124">
        <v>21818473.937640604</v>
      </c>
      <c r="C38" s="124">
        <v>4979934.1719961995</v>
      </c>
      <c r="D38" s="124">
        <v>52841.612743799997</v>
      </c>
      <c r="E38" s="124">
        <v>82796.610670399998</v>
      </c>
      <c r="F38" s="124">
        <v>400015.95884240005</v>
      </c>
      <c r="G38" s="124">
        <v>542570.80100200011</v>
      </c>
      <c r="H38" s="124">
        <v>1502045.9354639999</v>
      </c>
      <c r="I38" s="124">
        <v>29378679.028359402</v>
      </c>
      <c r="J38" s="124">
        <v>17647122.0479206</v>
      </c>
      <c r="K38" s="124">
        <v>1866887.9696789999</v>
      </c>
      <c r="L38" s="124">
        <v>23746.657512199996</v>
      </c>
      <c r="M38" s="124">
        <v>44065.549497200001</v>
      </c>
      <c r="N38" s="124">
        <v>68624.971255600001</v>
      </c>
      <c r="O38" s="124">
        <v>453739.59371300007</v>
      </c>
      <c r="P38" s="124">
        <v>6033910.9836810017</v>
      </c>
      <c r="Q38" s="124">
        <v>26138097.773258604</v>
      </c>
    </row>
    <row r="39" spans="1:17" ht="15" customHeight="1" thickBot="1" x14ac:dyDescent="0.25">
      <c r="A39" s="127"/>
      <c r="B39" s="145"/>
      <c r="C39" s="129"/>
      <c r="D39" s="129"/>
      <c r="E39" s="129"/>
      <c r="F39" s="129"/>
      <c r="G39" s="129"/>
      <c r="H39" s="129"/>
      <c r="I39" s="129"/>
      <c r="J39" s="129"/>
      <c r="K39" s="129"/>
      <c r="L39" s="145"/>
      <c r="M39" s="145"/>
      <c r="N39" s="145"/>
      <c r="O39" s="145"/>
      <c r="P39" s="145"/>
      <c r="Q39" s="145"/>
    </row>
    <row r="40" spans="1:17" ht="15" customHeight="1" thickTop="1" x14ac:dyDescent="0.2">
      <c r="A40" s="131" t="s">
        <v>254</v>
      </c>
      <c r="B40" s="44"/>
      <c r="C40" s="146"/>
      <c r="D40" s="146"/>
      <c r="E40" s="122"/>
      <c r="F40" s="122"/>
      <c r="G40" s="122"/>
      <c r="H40" s="122"/>
      <c r="I40" s="122"/>
      <c r="J40" s="122"/>
      <c r="K40" s="122"/>
      <c r="L40" s="47"/>
      <c r="M40" s="47"/>
      <c r="N40" s="38"/>
      <c r="O40" s="38"/>
      <c r="P40" s="38"/>
      <c r="Q40" s="38"/>
    </row>
    <row r="41" spans="1:17" ht="15" customHeight="1" x14ac:dyDescent="0.2">
      <c r="A41" s="131" t="s">
        <v>265</v>
      </c>
      <c r="B41" s="131"/>
      <c r="C41" s="131"/>
      <c r="D41" s="131"/>
      <c r="E41" s="121"/>
      <c r="F41" s="121"/>
      <c r="G41" s="121"/>
      <c r="H41" s="121"/>
      <c r="I41" s="121"/>
      <c r="J41" s="121"/>
      <c r="K41" s="121"/>
      <c r="L41" s="121"/>
      <c r="M41" s="120"/>
      <c r="N41" s="38"/>
      <c r="O41" s="38"/>
      <c r="P41" s="38"/>
      <c r="Q41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69895-52FD-4C8E-A10A-05B8EC6B18B1}">
  <sheetPr>
    <pageSetUpPr fitToPage="1"/>
  </sheetPr>
  <dimension ref="A1:Q41"/>
  <sheetViews>
    <sheetView zoomScale="70" zoomScaleNormal="70" workbookViewId="0">
      <selection sqref="A1:Q41"/>
    </sheetView>
  </sheetViews>
  <sheetFormatPr defaultColWidth="11.42578125" defaultRowHeight="15" customHeight="1" x14ac:dyDescent="0.55000000000000004"/>
  <cols>
    <col min="1" max="1" width="76.8554687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76.8554687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76.8554687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76.8554687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76.8554687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76.8554687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76.8554687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76.8554687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76.8554687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76.8554687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76.8554687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76.8554687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76.8554687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76.8554687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76.8554687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76.8554687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76.8554687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76.8554687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76.8554687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76.8554687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76.8554687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76.8554687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76.8554687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76.8554687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76.8554687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76.8554687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76.8554687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76.8554687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76.8554687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76.8554687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76.8554687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76.8554687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76.8554687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76.8554687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76.8554687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76.8554687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76.8554687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76.8554687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76.8554687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76.8554687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76.8554687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76.8554687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76.8554687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76.8554687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76.8554687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76.8554687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76.8554687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76.8554687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76.8554687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76.8554687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76.8554687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76.8554687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76.8554687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76.8554687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76.8554687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76.8554687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76.8554687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76.8554687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76.8554687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76.8554687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76.8554687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76.8554687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76.8554687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76.8554687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298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267</v>
      </c>
      <c r="C6" s="406"/>
      <c r="D6" s="406"/>
      <c r="E6" s="406"/>
      <c r="F6" s="406"/>
      <c r="G6" s="406"/>
      <c r="H6" s="406"/>
      <c r="I6" s="406"/>
      <c r="J6" s="406" t="s">
        <v>65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283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71" t="s">
        <v>16</v>
      </c>
      <c r="B8" s="121">
        <v>7539291.9772700006</v>
      </c>
      <c r="C8" s="121">
        <v>278256.07759000006</v>
      </c>
      <c r="D8" s="121">
        <v>0</v>
      </c>
      <c r="E8" s="121">
        <v>0</v>
      </c>
      <c r="F8" s="121">
        <v>21916.918730000001</v>
      </c>
      <c r="G8" s="121">
        <v>6118.18613</v>
      </c>
      <c r="H8" s="121">
        <v>966918.00302579999</v>
      </c>
      <c r="I8" s="121">
        <v>8812501.1627457999</v>
      </c>
      <c r="J8" s="121">
        <v>4703804.9860200007</v>
      </c>
      <c r="K8" s="121">
        <v>770075.88972000009</v>
      </c>
      <c r="L8" s="121">
        <v>0</v>
      </c>
      <c r="M8" s="121">
        <v>6239.5853799999995</v>
      </c>
      <c r="N8" s="121">
        <v>0</v>
      </c>
      <c r="O8" s="121">
        <v>0</v>
      </c>
      <c r="P8" s="121">
        <v>241427.5263734</v>
      </c>
      <c r="Q8" s="121">
        <v>5721547.9874934014</v>
      </c>
    </row>
    <row r="9" spans="1:17" ht="15" customHeight="1" x14ac:dyDescent="0.2">
      <c r="A9" s="171" t="s">
        <v>17</v>
      </c>
      <c r="B9" s="121">
        <v>18293.804039999999</v>
      </c>
      <c r="C9" s="121">
        <v>758.71599000000003</v>
      </c>
      <c r="D9" s="121">
        <v>0</v>
      </c>
      <c r="E9" s="121">
        <v>0</v>
      </c>
      <c r="F9" s="121">
        <v>0</v>
      </c>
      <c r="G9" s="121">
        <v>0</v>
      </c>
      <c r="H9" s="121">
        <v>25959.6088648</v>
      </c>
      <c r="I9" s="121">
        <v>45012.1288948</v>
      </c>
      <c r="J9" s="121">
        <v>41018.560400000002</v>
      </c>
      <c r="K9" s="121">
        <v>3485.0762400000003</v>
      </c>
      <c r="L9" s="121">
        <v>0</v>
      </c>
      <c r="M9" s="121">
        <v>0</v>
      </c>
      <c r="N9" s="121">
        <v>0</v>
      </c>
      <c r="O9" s="121">
        <v>1387.26575</v>
      </c>
      <c r="P9" s="121">
        <v>13906.030578000002</v>
      </c>
      <c r="Q9" s="121">
        <v>59796.932968000008</v>
      </c>
    </row>
    <row r="10" spans="1:17" ht="15" customHeight="1" x14ac:dyDescent="0.2">
      <c r="A10" s="171" t="s">
        <v>18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40242.195490000006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40242.195490000006</v>
      </c>
    </row>
    <row r="11" spans="1:17" ht="15" customHeight="1" x14ac:dyDescent="0.2">
      <c r="A11" s="171" t="s">
        <v>284</v>
      </c>
      <c r="B11" s="121">
        <v>904134.26935999992</v>
      </c>
      <c r="C11" s="121">
        <v>38332.444470000002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942466.71382999991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</row>
    <row r="12" spans="1:17" ht="15" customHeight="1" x14ac:dyDescent="0.2">
      <c r="A12" s="171" t="s">
        <v>37</v>
      </c>
      <c r="B12" s="121">
        <v>2274047.1036528004</v>
      </c>
      <c r="C12" s="121">
        <v>369538.04478539992</v>
      </c>
      <c r="D12" s="121">
        <v>34534.584721600004</v>
      </c>
      <c r="E12" s="121">
        <v>40254.261261000007</v>
      </c>
      <c r="F12" s="121">
        <v>19309.958578999998</v>
      </c>
      <c r="G12" s="121">
        <v>41305.895062199997</v>
      </c>
      <c r="H12" s="121">
        <v>0</v>
      </c>
      <c r="I12" s="121">
        <v>2778989.8480620002</v>
      </c>
      <c r="J12" s="121">
        <v>616565.83058079984</v>
      </c>
      <c r="K12" s="121">
        <v>214450.32632479991</v>
      </c>
      <c r="L12" s="121">
        <v>2874.8688182000001</v>
      </c>
      <c r="M12" s="121">
        <v>5331.63177</v>
      </c>
      <c r="N12" s="121">
        <v>11067.497996200002</v>
      </c>
      <c r="O12" s="121">
        <v>28346.156452399991</v>
      </c>
      <c r="P12" s="121">
        <v>0</v>
      </c>
      <c r="Q12" s="121">
        <v>878636.31194239971</v>
      </c>
    </row>
    <row r="13" spans="1:17" ht="15" customHeight="1" x14ac:dyDescent="0.2">
      <c r="A13" s="171" t="s">
        <v>293</v>
      </c>
      <c r="B13" s="121">
        <v>66304.976339999979</v>
      </c>
      <c r="C13" s="121">
        <v>9490.1914700000016</v>
      </c>
      <c r="D13" s="121">
        <v>6800.8063199999979</v>
      </c>
      <c r="E13" s="121">
        <v>5352.6126499999982</v>
      </c>
      <c r="F13" s="121">
        <v>0</v>
      </c>
      <c r="G13" s="121">
        <v>0</v>
      </c>
      <c r="H13" s="121">
        <v>0</v>
      </c>
      <c r="I13" s="121">
        <v>87948.586779999983</v>
      </c>
      <c r="J13" s="121">
        <v>0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</row>
    <row r="14" spans="1:17" ht="15" customHeight="1" x14ac:dyDescent="0.2">
      <c r="A14" s="171" t="s">
        <v>294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</row>
    <row r="15" spans="1:17" ht="15" customHeight="1" x14ac:dyDescent="0.2">
      <c r="A15" s="171" t="s">
        <v>295</v>
      </c>
      <c r="B15" s="121">
        <v>1207438.4794900003</v>
      </c>
      <c r="C15" s="121">
        <v>598363.18403000024</v>
      </c>
      <c r="D15" s="121">
        <v>10976.713040000001</v>
      </c>
      <c r="E15" s="121">
        <v>32310.522749999996</v>
      </c>
      <c r="F15" s="121">
        <v>14605.102160000002</v>
      </c>
      <c r="G15" s="121">
        <v>34055.606970000001</v>
      </c>
      <c r="H15" s="121">
        <v>0</v>
      </c>
      <c r="I15" s="121">
        <v>1897749.6084400006</v>
      </c>
      <c r="J15" s="121">
        <v>1085740.7140899997</v>
      </c>
      <c r="K15" s="121">
        <v>681882.63440999994</v>
      </c>
      <c r="L15" s="121">
        <v>150.74927</v>
      </c>
      <c r="M15" s="121">
        <v>1721.6439700000001</v>
      </c>
      <c r="N15" s="121">
        <v>8740.6324099999983</v>
      </c>
      <c r="O15" s="121">
        <v>41019.614430000009</v>
      </c>
      <c r="P15" s="121">
        <v>0</v>
      </c>
      <c r="Q15" s="121">
        <v>1819255.9885799999</v>
      </c>
    </row>
    <row r="16" spans="1:17" ht="15" customHeight="1" x14ac:dyDescent="0.2">
      <c r="A16" s="171" t="s">
        <v>41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0</v>
      </c>
    </row>
    <row r="17" spans="1:17" ht="15" customHeight="1" x14ac:dyDescent="0.2">
      <c r="A17" s="171" t="s">
        <v>27</v>
      </c>
      <c r="B17" s="121">
        <v>111419.25937000001</v>
      </c>
      <c r="C17" s="121">
        <v>28836.890709999996</v>
      </c>
      <c r="D17" s="121">
        <v>3858.09211</v>
      </c>
      <c r="E17" s="121">
        <v>5146.2228700000014</v>
      </c>
      <c r="F17" s="121">
        <v>3764.5821599999999</v>
      </c>
      <c r="G17" s="121">
        <v>3539.2086200000008</v>
      </c>
      <c r="H17" s="121">
        <v>1145.3325199999999</v>
      </c>
      <c r="I17" s="121">
        <v>157709.58835999999</v>
      </c>
      <c r="J17" s="121">
        <v>40367.960370000008</v>
      </c>
      <c r="K17" s="121">
        <v>11483.295019999998</v>
      </c>
      <c r="L17" s="121">
        <v>344.5672800000001</v>
      </c>
      <c r="M17" s="121">
        <v>418.39312000000001</v>
      </c>
      <c r="N17" s="121">
        <v>5190.1167400000013</v>
      </c>
      <c r="O17" s="121">
        <v>4673.744569999998</v>
      </c>
      <c r="P17" s="121">
        <v>1110.0108404</v>
      </c>
      <c r="Q17" s="121">
        <v>63588.087940400008</v>
      </c>
    </row>
    <row r="18" spans="1:17" ht="15" customHeight="1" x14ac:dyDescent="0.2">
      <c r="A18" s="171" t="s">
        <v>28</v>
      </c>
      <c r="B18" s="121">
        <v>368153.22190000018</v>
      </c>
      <c r="C18" s="121">
        <v>18198.911</v>
      </c>
      <c r="D18" s="121">
        <v>5859.9620799999984</v>
      </c>
      <c r="E18" s="121">
        <v>2977.0846499999998</v>
      </c>
      <c r="F18" s="121">
        <v>0</v>
      </c>
      <c r="G18" s="121">
        <v>0</v>
      </c>
      <c r="H18" s="121">
        <v>0</v>
      </c>
      <c r="I18" s="121">
        <v>395189.1796300002</v>
      </c>
      <c r="J18" s="121">
        <v>178181.60092999999</v>
      </c>
      <c r="K18" s="121">
        <v>24513.415509999999</v>
      </c>
      <c r="L18" s="121">
        <v>1793.8510900000001</v>
      </c>
      <c r="M18" s="121">
        <v>755.99926000000005</v>
      </c>
      <c r="N18" s="121">
        <v>16628.611039999996</v>
      </c>
      <c r="O18" s="121">
        <v>10329.238300000001</v>
      </c>
      <c r="P18" s="121">
        <v>25.09573</v>
      </c>
      <c r="Q18" s="121">
        <v>232227.81185999999</v>
      </c>
    </row>
    <row r="19" spans="1:17" ht="15" customHeight="1" x14ac:dyDescent="0.2">
      <c r="A19" s="171" t="s">
        <v>29</v>
      </c>
      <c r="B19" s="121">
        <v>366264.01791999995</v>
      </c>
      <c r="C19" s="121">
        <v>186002.0439974</v>
      </c>
      <c r="D19" s="121">
        <v>10489.741699999997</v>
      </c>
      <c r="E19" s="121">
        <v>17081.163609999996</v>
      </c>
      <c r="F19" s="121">
        <v>13229.895030000003</v>
      </c>
      <c r="G19" s="121">
        <v>30681.981130000004</v>
      </c>
      <c r="H19" s="121">
        <v>30190.03530299999</v>
      </c>
      <c r="I19" s="121">
        <v>653938.87869040004</v>
      </c>
      <c r="J19" s="121">
        <v>662701.77667000005</v>
      </c>
      <c r="K19" s="121">
        <v>246724.13533999992</v>
      </c>
      <c r="L19" s="121">
        <v>2937.75434</v>
      </c>
      <c r="M19" s="121">
        <v>9166.3886500000008</v>
      </c>
      <c r="N19" s="121">
        <v>38010.158593599983</v>
      </c>
      <c r="O19" s="121">
        <v>35212.962500000001</v>
      </c>
      <c r="P19" s="121">
        <v>25335.241023400005</v>
      </c>
      <c r="Q19" s="121">
        <v>1020088.417117</v>
      </c>
    </row>
    <row r="20" spans="1:17" ht="15" customHeight="1" x14ac:dyDescent="0.2">
      <c r="A20" s="171" t="s">
        <v>31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71" t="s">
        <v>30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71" t="s">
        <v>32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71" t="s">
        <v>33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71" t="s">
        <v>290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15119.591050000001</v>
      </c>
      <c r="K24" s="121">
        <v>11.02679</v>
      </c>
      <c r="L24" s="121">
        <v>0</v>
      </c>
      <c r="M24" s="121">
        <v>0</v>
      </c>
      <c r="N24" s="121">
        <v>45.773260000000001</v>
      </c>
      <c r="O24" s="121">
        <v>0</v>
      </c>
      <c r="P24" s="121">
        <v>0</v>
      </c>
      <c r="Q24" s="121">
        <v>15176.391100000001</v>
      </c>
    </row>
    <row r="25" spans="1:17" ht="15" customHeight="1" x14ac:dyDescent="0.2">
      <c r="A25" s="171" t="s">
        <v>291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172408.44849000001</v>
      </c>
      <c r="K25" s="121">
        <v>16337.480439999999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188745.92892999999</v>
      </c>
    </row>
    <row r="26" spans="1:17" ht="15" customHeight="1" x14ac:dyDescent="0.2">
      <c r="A26" s="171" t="s">
        <v>292</v>
      </c>
      <c r="B26" s="121">
        <v>0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811.17280000000005</v>
      </c>
      <c r="K26" s="121">
        <v>114.55880000000001</v>
      </c>
      <c r="L26" s="121">
        <v>0</v>
      </c>
      <c r="M26" s="121">
        <v>0</v>
      </c>
      <c r="N26" s="121">
        <v>100.66681</v>
      </c>
      <c r="O26" s="121">
        <v>0</v>
      </c>
      <c r="P26" s="121">
        <v>0</v>
      </c>
      <c r="Q26" s="121">
        <v>1026.39841</v>
      </c>
    </row>
    <row r="27" spans="1:17" ht="15" customHeight="1" x14ac:dyDescent="0.2">
      <c r="A27" s="171" t="s">
        <v>42</v>
      </c>
      <c r="B27" s="121">
        <v>1453409.7083336005</v>
      </c>
      <c r="C27" s="121">
        <v>66362.592280000026</v>
      </c>
      <c r="D27" s="121">
        <v>22642.866294200012</v>
      </c>
      <c r="E27" s="121">
        <v>5183.7772599999998</v>
      </c>
      <c r="F27" s="121">
        <v>552.27661000000001</v>
      </c>
      <c r="G27" s="121">
        <v>286.20996000000002</v>
      </c>
      <c r="H27" s="121">
        <v>234735.8226904</v>
      </c>
      <c r="I27" s="121">
        <v>1783173.2534282005</v>
      </c>
      <c r="J27" s="121">
        <v>995090.00632359996</v>
      </c>
      <c r="K27" s="121">
        <v>40342.713481400002</v>
      </c>
      <c r="L27" s="121">
        <v>8610.8719299999975</v>
      </c>
      <c r="M27" s="121">
        <v>1854.7768399999998</v>
      </c>
      <c r="N27" s="121">
        <v>44486.030997599992</v>
      </c>
      <c r="O27" s="121">
        <v>17614.049884400014</v>
      </c>
      <c r="P27" s="121">
        <v>252032.04351999995</v>
      </c>
      <c r="Q27" s="121">
        <v>1360030.4929769998</v>
      </c>
    </row>
    <row r="28" spans="1:17" ht="15" customHeight="1" x14ac:dyDescent="0.2">
      <c r="A28" s="171" t="s">
        <v>43</v>
      </c>
      <c r="B28" s="121">
        <v>4991.4876000000004</v>
      </c>
      <c r="C28" s="121">
        <v>2.7135100000000003</v>
      </c>
      <c r="D28" s="121">
        <v>0.25514999999999999</v>
      </c>
      <c r="E28" s="121">
        <v>8.7328299999999999</v>
      </c>
      <c r="F28" s="121">
        <v>0</v>
      </c>
      <c r="G28" s="121">
        <v>0</v>
      </c>
      <c r="H28" s="121">
        <v>0</v>
      </c>
      <c r="I28" s="121">
        <v>5003.1890899999999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</row>
    <row r="29" spans="1:17" ht="15" customHeight="1" x14ac:dyDescent="0.2">
      <c r="A29" s="171" t="s">
        <v>44</v>
      </c>
      <c r="B29" s="121">
        <v>2346.7598099999996</v>
      </c>
      <c r="C29" s="121">
        <v>0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2346.7598099999996</v>
      </c>
      <c r="J29" s="121">
        <v>2415.9936699999998</v>
      </c>
      <c r="K29" s="121">
        <v>1162.4948700000002</v>
      </c>
      <c r="L29" s="121">
        <v>62.327480000000001</v>
      </c>
      <c r="M29" s="121">
        <v>101.12815999999999</v>
      </c>
      <c r="N29" s="121">
        <v>774.04051000000004</v>
      </c>
      <c r="O29" s="121">
        <v>893.70576000000005</v>
      </c>
      <c r="P29" s="121">
        <v>588.45611999999983</v>
      </c>
      <c r="Q29" s="121">
        <v>5998.1465699999999</v>
      </c>
    </row>
    <row r="30" spans="1:17" ht="15" customHeight="1" x14ac:dyDescent="0.2">
      <c r="A30" s="171" t="s">
        <v>45</v>
      </c>
      <c r="B30" s="121">
        <v>0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23.97777</v>
      </c>
      <c r="K30" s="121">
        <v>0</v>
      </c>
      <c r="L30" s="121">
        <v>0.6</v>
      </c>
      <c r="M30" s="121">
        <v>0</v>
      </c>
      <c r="N30" s="121">
        <v>0</v>
      </c>
      <c r="O30" s="121">
        <v>0</v>
      </c>
      <c r="P30" s="121">
        <v>7.8225200000000044</v>
      </c>
      <c r="Q30" s="121">
        <v>32.400290000000005</v>
      </c>
    </row>
    <row r="31" spans="1:17" ht="15" customHeight="1" x14ac:dyDescent="0.2">
      <c r="A31" s="171" t="s">
        <v>20</v>
      </c>
      <c r="B31" s="121">
        <v>1801437.91741</v>
      </c>
      <c r="C31" s="121">
        <v>46508.751670000005</v>
      </c>
      <c r="D31" s="121">
        <v>0</v>
      </c>
      <c r="E31" s="121">
        <v>0</v>
      </c>
      <c r="F31" s="121">
        <v>11119.839689999999</v>
      </c>
      <c r="G31" s="121">
        <v>9749.8633300000001</v>
      </c>
      <c r="H31" s="121">
        <v>14562.762100000002</v>
      </c>
      <c r="I31" s="121">
        <v>1883379.1342</v>
      </c>
      <c r="J31" s="121">
        <v>716304.81540000008</v>
      </c>
      <c r="K31" s="121">
        <v>170482.59758</v>
      </c>
      <c r="L31" s="121">
        <v>350.94909000000001</v>
      </c>
      <c r="M31" s="121">
        <v>5390</v>
      </c>
      <c r="N31" s="121">
        <v>7269.8329100000001</v>
      </c>
      <c r="O31" s="121">
        <v>21224.049930000001</v>
      </c>
      <c r="P31" s="121">
        <v>45850.991538200004</v>
      </c>
      <c r="Q31" s="121">
        <v>966873.23644819995</v>
      </c>
    </row>
    <row r="32" spans="1:17" ht="15" customHeight="1" x14ac:dyDescent="0.2">
      <c r="A32" s="171" t="s">
        <v>21</v>
      </c>
      <c r="B32" s="121">
        <v>349171.76356999984</v>
      </c>
      <c r="C32" s="121">
        <v>25253.518775999994</v>
      </c>
      <c r="D32" s="121">
        <v>4325.2677432</v>
      </c>
      <c r="E32" s="121">
        <v>2603.3944100000003</v>
      </c>
      <c r="F32" s="121">
        <v>4392.4387100000004</v>
      </c>
      <c r="G32" s="121">
        <v>4269.4303985999995</v>
      </c>
      <c r="H32" s="121">
        <v>21752.74094</v>
      </c>
      <c r="I32" s="121">
        <v>411768.55454779987</v>
      </c>
      <c r="J32" s="121">
        <v>282839.57429999998</v>
      </c>
      <c r="K32" s="121">
        <v>42593.291057800001</v>
      </c>
      <c r="L32" s="121">
        <v>1472.6311000000001</v>
      </c>
      <c r="M32" s="121">
        <v>1847.7898799999998</v>
      </c>
      <c r="N32" s="121">
        <v>3239.6542245999999</v>
      </c>
      <c r="O32" s="121">
        <v>5504.528980000001</v>
      </c>
      <c r="P32" s="121">
        <v>21270.503486400001</v>
      </c>
      <c r="Q32" s="121">
        <v>358767.97302879998</v>
      </c>
    </row>
    <row r="33" spans="1:17" ht="15" customHeight="1" x14ac:dyDescent="0.2">
      <c r="A33" s="171" t="s">
        <v>285</v>
      </c>
      <c r="B33" s="121">
        <v>98.928610000000006</v>
      </c>
      <c r="C33" s="121">
        <v>0</v>
      </c>
      <c r="D33" s="121">
        <v>0</v>
      </c>
      <c r="E33" s="121">
        <v>0</v>
      </c>
      <c r="F33" s="121">
        <v>1134.6746000000001</v>
      </c>
      <c r="G33" s="121">
        <v>0</v>
      </c>
      <c r="H33" s="121">
        <v>0</v>
      </c>
      <c r="I33" s="121">
        <v>1233.60321</v>
      </c>
      <c r="J33" s="121">
        <v>186925.93100000007</v>
      </c>
      <c r="K33" s="121">
        <v>38003.388869999995</v>
      </c>
      <c r="L33" s="121">
        <v>602.91661999999997</v>
      </c>
      <c r="M33" s="121">
        <v>6.9861499999999994</v>
      </c>
      <c r="N33" s="121">
        <v>2639.2877394000002</v>
      </c>
      <c r="O33" s="121">
        <v>2448.40915</v>
      </c>
      <c r="P33" s="121">
        <v>267.09037280000001</v>
      </c>
      <c r="Q33" s="121">
        <v>230894.00990220008</v>
      </c>
    </row>
    <row r="34" spans="1:17" ht="15" customHeight="1" x14ac:dyDescent="0.2">
      <c r="A34" s="171" t="s">
        <v>286</v>
      </c>
      <c r="B34" s="121">
        <v>0</v>
      </c>
      <c r="C34" s="121">
        <v>0</v>
      </c>
      <c r="D34" s="121">
        <v>0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0</v>
      </c>
    </row>
    <row r="35" spans="1:17" ht="15" customHeight="1" x14ac:dyDescent="0.2">
      <c r="A35" s="171" t="s">
        <v>287</v>
      </c>
      <c r="B35" s="121">
        <v>0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</row>
    <row r="36" spans="1:17" ht="15" customHeight="1" x14ac:dyDescent="0.2">
      <c r="A36" s="171" t="s">
        <v>288</v>
      </c>
      <c r="B36" s="121">
        <v>0</v>
      </c>
      <c r="C36" s="121">
        <v>0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2119960.7477899995</v>
      </c>
      <c r="K36" s="121">
        <v>193317.79951999994</v>
      </c>
      <c r="L36" s="121">
        <v>0</v>
      </c>
      <c r="M36" s="121">
        <v>0</v>
      </c>
      <c r="N36" s="121">
        <v>300</v>
      </c>
      <c r="O36" s="121">
        <v>0</v>
      </c>
      <c r="P36" s="121">
        <v>44.493720000000003</v>
      </c>
      <c r="Q36" s="121">
        <v>2313623.0410299995</v>
      </c>
    </row>
    <row r="37" spans="1:17" ht="15" customHeight="1" x14ac:dyDescent="0.2">
      <c r="A37" s="171" t="s">
        <v>289</v>
      </c>
      <c r="B37" s="121">
        <v>0</v>
      </c>
      <c r="C37" s="121">
        <v>0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</row>
    <row r="38" spans="1:17" s="38" customFormat="1" ht="15" customHeight="1" x14ac:dyDescent="0.25">
      <c r="A38" s="117" t="s">
        <v>46</v>
      </c>
      <c r="B38" s="124">
        <v>16466803.6746764</v>
      </c>
      <c r="C38" s="124">
        <v>1665904.0802788001</v>
      </c>
      <c r="D38" s="124">
        <v>99488.289159000007</v>
      </c>
      <c r="E38" s="124">
        <v>110917.77229099999</v>
      </c>
      <c r="F38" s="124">
        <v>90025.686268999998</v>
      </c>
      <c r="G38" s="124">
        <v>130006.3816008</v>
      </c>
      <c r="H38" s="124">
        <v>1295264.3054439998</v>
      </c>
      <c r="I38" s="124">
        <v>19858410.189719003</v>
      </c>
      <c r="J38" s="124">
        <v>11860523.883144401</v>
      </c>
      <c r="K38" s="124">
        <v>2454980.1239739996</v>
      </c>
      <c r="L38" s="124">
        <v>19202.087018199993</v>
      </c>
      <c r="M38" s="124">
        <v>32834.323179999999</v>
      </c>
      <c r="N38" s="124">
        <v>138492.30323139997</v>
      </c>
      <c r="O38" s="124">
        <v>168653.72570680003</v>
      </c>
      <c r="P38" s="124">
        <v>601865.30582259991</v>
      </c>
      <c r="Q38" s="124">
        <v>15276551.752077399</v>
      </c>
    </row>
    <row r="39" spans="1:17" ht="15" customHeight="1" thickBot="1" x14ac:dyDescent="0.25">
      <c r="A39" s="127"/>
      <c r="B39" s="145"/>
      <c r="C39" s="129"/>
      <c r="D39" s="129"/>
      <c r="E39" s="129"/>
      <c r="F39" s="129"/>
      <c r="G39" s="129"/>
      <c r="H39" s="129"/>
      <c r="I39" s="129"/>
      <c r="J39" s="129"/>
      <c r="K39" s="129"/>
      <c r="L39" s="145"/>
      <c r="M39" s="145"/>
      <c r="N39" s="145"/>
      <c r="O39" s="145"/>
      <c r="P39" s="145"/>
      <c r="Q39" s="145"/>
    </row>
    <row r="40" spans="1:17" ht="15" customHeight="1" thickTop="1" x14ac:dyDescent="0.2">
      <c r="A40" s="131" t="s">
        <v>254</v>
      </c>
      <c r="B40" s="131"/>
      <c r="C40" s="131"/>
      <c r="D40" s="131"/>
      <c r="E40" s="122"/>
      <c r="F40" s="122"/>
      <c r="G40" s="122"/>
      <c r="H40" s="122"/>
      <c r="I40" s="122"/>
      <c r="J40" s="122"/>
      <c r="K40" s="122"/>
      <c r="L40" s="47"/>
      <c r="M40" s="47"/>
      <c r="N40" s="38"/>
      <c r="O40" s="38"/>
      <c r="P40" s="38"/>
      <c r="Q40" s="38"/>
    </row>
    <row r="41" spans="1:17" ht="15" customHeight="1" x14ac:dyDescent="0.2">
      <c r="A41" s="131" t="s">
        <v>265</v>
      </c>
      <c r="B41" s="131"/>
      <c r="C41" s="131"/>
      <c r="D41" s="131"/>
      <c r="E41" s="121"/>
      <c r="F41" s="121"/>
      <c r="G41" s="121"/>
      <c r="H41" s="121"/>
      <c r="I41" s="121"/>
      <c r="J41" s="121"/>
      <c r="K41" s="121"/>
      <c r="L41" s="121"/>
      <c r="M41" s="120"/>
      <c r="N41" s="38"/>
      <c r="O41" s="38"/>
      <c r="P41" s="38"/>
      <c r="Q41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B3F32-F448-4882-87CE-A006225CA022}">
  <sheetPr>
    <pageSetUpPr fitToPage="1"/>
  </sheetPr>
  <dimension ref="A1:Q42"/>
  <sheetViews>
    <sheetView zoomScale="55" zoomScaleNormal="55" workbookViewId="0">
      <selection sqref="A1:Q42"/>
    </sheetView>
  </sheetViews>
  <sheetFormatPr defaultColWidth="11.42578125" defaultRowHeight="15" customHeight="1" x14ac:dyDescent="0.55000000000000004"/>
  <cols>
    <col min="1" max="1" width="76.8554687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76.8554687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76.8554687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76.8554687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76.8554687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76.8554687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76.8554687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76.8554687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76.8554687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76.8554687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76.8554687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76.8554687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76.8554687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76.8554687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76.8554687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76.8554687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76.8554687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76.8554687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76.8554687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76.8554687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76.8554687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76.8554687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76.8554687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76.8554687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76.8554687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76.8554687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76.8554687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76.8554687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76.8554687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76.8554687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76.8554687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76.8554687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76.8554687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76.8554687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76.8554687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76.8554687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76.8554687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76.8554687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76.8554687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76.8554687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76.8554687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76.8554687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76.8554687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76.8554687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76.8554687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76.8554687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76.8554687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76.8554687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76.8554687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76.8554687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76.8554687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76.8554687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76.8554687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76.8554687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76.8554687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76.8554687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76.8554687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76.8554687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76.8554687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76.8554687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76.8554687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76.8554687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76.8554687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76.8554687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298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268</v>
      </c>
      <c r="C6" s="406"/>
      <c r="D6" s="406"/>
      <c r="E6" s="406"/>
      <c r="F6" s="406"/>
      <c r="G6" s="406"/>
      <c r="H6" s="406"/>
      <c r="I6" s="406"/>
      <c r="J6" s="406" t="s">
        <v>72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283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71" t="s">
        <v>16</v>
      </c>
      <c r="B8" s="121">
        <v>3948078.4200200005</v>
      </c>
      <c r="C8" s="121">
        <v>112385.62877000002</v>
      </c>
      <c r="D8" s="121">
        <v>8.3783200000000004</v>
      </c>
      <c r="E8" s="121">
        <v>0</v>
      </c>
      <c r="F8" s="121">
        <v>0</v>
      </c>
      <c r="G8" s="121">
        <v>27127.424740000002</v>
      </c>
      <c r="H8" s="121">
        <v>467897.1569766</v>
      </c>
      <c r="I8" s="121">
        <v>4555497.0088266004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</row>
    <row r="9" spans="1:17" ht="15" customHeight="1" x14ac:dyDescent="0.2">
      <c r="A9" s="171" t="s">
        <v>17</v>
      </c>
      <c r="B9" s="121">
        <v>6056.4992399999992</v>
      </c>
      <c r="C9" s="121">
        <v>0</v>
      </c>
      <c r="D9" s="121">
        <v>200.67751999999999</v>
      </c>
      <c r="E9" s="121">
        <v>0</v>
      </c>
      <c r="F9" s="121">
        <v>0</v>
      </c>
      <c r="G9" s="121">
        <v>0</v>
      </c>
      <c r="H9" s="121">
        <v>6245.6540199999999</v>
      </c>
      <c r="I9" s="121">
        <v>12502.83078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</row>
    <row r="10" spans="1:17" ht="15" customHeight="1" x14ac:dyDescent="0.2">
      <c r="A10" s="171" t="s">
        <v>18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71" t="s">
        <v>284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</row>
    <row r="12" spans="1:17" ht="15" customHeight="1" x14ac:dyDescent="0.2">
      <c r="A12" s="171" t="s">
        <v>37</v>
      </c>
      <c r="B12" s="121">
        <v>1214663.1741888009</v>
      </c>
      <c r="C12" s="121">
        <v>165559.51172320009</v>
      </c>
      <c r="D12" s="121">
        <v>8722.9380450000008</v>
      </c>
      <c r="E12" s="121">
        <v>6571.7248273999994</v>
      </c>
      <c r="F12" s="121">
        <v>10149.956496999999</v>
      </c>
      <c r="G12" s="121">
        <v>22419.241836799996</v>
      </c>
      <c r="H12" s="121">
        <v>0</v>
      </c>
      <c r="I12" s="121">
        <v>1428086.5471182009</v>
      </c>
      <c r="J12" s="121">
        <v>131748.93696840003</v>
      </c>
      <c r="K12" s="121">
        <v>27923.535751199994</v>
      </c>
      <c r="L12" s="121">
        <v>17.176958800000001</v>
      </c>
      <c r="M12" s="121">
        <v>0</v>
      </c>
      <c r="N12" s="121">
        <v>735.73316</v>
      </c>
      <c r="O12" s="121">
        <v>881.46253999999988</v>
      </c>
      <c r="P12" s="121">
        <v>0</v>
      </c>
      <c r="Q12" s="121">
        <v>161306.84537840003</v>
      </c>
    </row>
    <row r="13" spans="1:17" ht="15" customHeight="1" x14ac:dyDescent="0.2">
      <c r="A13" s="171" t="s">
        <v>293</v>
      </c>
      <c r="B13" s="121">
        <v>4446.0470300000006</v>
      </c>
      <c r="C13" s="121">
        <v>36.579889999999999</v>
      </c>
      <c r="D13" s="121">
        <v>0</v>
      </c>
      <c r="E13" s="121">
        <v>0</v>
      </c>
      <c r="F13" s="121">
        <v>106.22993</v>
      </c>
      <c r="G13" s="121">
        <v>47.287570000000002</v>
      </c>
      <c r="H13" s="121">
        <v>0</v>
      </c>
      <c r="I13" s="121">
        <v>4636.1444200000014</v>
      </c>
      <c r="J13" s="121">
        <v>913085.40785000019</v>
      </c>
      <c r="K13" s="121">
        <v>98702.837295400008</v>
      </c>
      <c r="L13" s="121">
        <v>8854.3810399999984</v>
      </c>
      <c r="M13" s="121">
        <v>5076.0386100000005</v>
      </c>
      <c r="N13" s="121">
        <v>9497.6674999999977</v>
      </c>
      <c r="O13" s="121">
        <v>7183.7554800000007</v>
      </c>
      <c r="P13" s="121">
        <v>0</v>
      </c>
      <c r="Q13" s="121">
        <v>1042400.0877754003</v>
      </c>
    </row>
    <row r="14" spans="1:17" ht="15" customHeight="1" x14ac:dyDescent="0.2">
      <c r="A14" s="171" t="s">
        <v>294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95.849820000000008</v>
      </c>
      <c r="K14" s="121">
        <v>0</v>
      </c>
      <c r="L14" s="121">
        <v>6.5847899999999999</v>
      </c>
      <c r="M14" s="121">
        <v>0</v>
      </c>
      <c r="N14" s="121">
        <v>0</v>
      </c>
      <c r="O14" s="121">
        <v>0</v>
      </c>
      <c r="P14" s="121">
        <v>0</v>
      </c>
      <c r="Q14" s="121">
        <v>102.43461000000001</v>
      </c>
    </row>
    <row r="15" spans="1:17" ht="15" customHeight="1" x14ac:dyDescent="0.2">
      <c r="A15" s="171" t="s">
        <v>295</v>
      </c>
      <c r="B15" s="121">
        <v>484307.73661579983</v>
      </c>
      <c r="C15" s="121">
        <v>256805.57369999992</v>
      </c>
      <c r="D15" s="121">
        <v>822.90192000000013</v>
      </c>
      <c r="E15" s="121">
        <v>7117.63778</v>
      </c>
      <c r="F15" s="121">
        <v>4377.76613</v>
      </c>
      <c r="G15" s="121">
        <v>14872.694979999998</v>
      </c>
      <c r="H15" s="121">
        <v>0</v>
      </c>
      <c r="I15" s="121">
        <v>768304.31112579978</v>
      </c>
      <c r="J15" s="121">
        <v>167123.42437999998</v>
      </c>
      <c r="K15" s="121">
        <v>18492.497279999992</v>
      </c>
      <c r="L15" s="121">
        <v>798.27200000000005</v>
      </c>
      <c r="M15" s="121">
        <v>0</v>
      </c>
      <c r="N15" s="121">
        <v>795.49028999999996</v>
      </c>
      <c r="O15" s="121">
        <v>441.28131999999999</v>
      </c>
      <c r="P15" s="121">
        <v>0</v>
      </c>
      <c r="Q15" s="121">
        <v>187650.96526999996</v>
      </c>
    </row>
    <row r="16" spans="1:17" ht="15" customHeight="1" x14ac:dyDescent="0.2">
      <c r="A16" s="171" t="s">
        <v>41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7174.818220000001</v>
      </c>
      <c r="K16" s="121">
        <v>484.09010000000001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7658.9083200000014</v>
      </c>
    </row>
    <row r="17" spans="1:17" ht="15" customHeight="1" x14ac:dyDescent="0.2">
      <c r="A17" s="171" t="s">
        <v>27</v>
      </c>
      <c r="B17" s="121">
        <v>985734.33591999975</v>
      </c>
      <c r="C17" s="121">
        <v>53858.356289999989</v>
      </c>
      <c r="D17" s="121">
        <v>5047.7474100000009</v>
      </c>
      <c r="E17" s="121">
        <v>4277.6062599999996</v>
      </c>
      <c r="F17" s="121">
        <v>8104.1717099999987</v>
      </c>
      <c r="G17" s="121">
        <v>16950.989119999998</v>
      </c>
      <c r="H17" s="121">
        <v>47792.133839999988</v>
      </c>
      <c r="I17" s="121">
        <v>1121765.3405499996</v>
      </c>
      <c r="J17" s="121">
        <v>4905139.9461100008</v>
      </c>
      <c r="K17" s="121">
        <v>197359.67132339993</v>
      </c>
      <c r="L17" s="121">
        <v>5304.2436200000011</v>
      </c>
      <c r="M17" s="121">
        <v>2558.4493199999993</v>
      </c>
      <c r="N17" s="121">
        <v>19765.932820000009</v>
      </c>
      <c r="O17" s="121">
        <v>11847.40941</v>
      </c>
      <c r="P17" s="121">
        <v>0</v>
      </c>
      <c r="Q17" s="121">
        <v>5141975.6526033999</v>
      </c>
    </row>
    <row r="18" spans="1:17" ht="15" customHeight="1" x14ac:dyDescent="0.2">
      <c r="A18" s="171" t="s">
        <v>28</v>
      </c>
      <c r="B18" s="121">
        <v>131229.39386999997</v>
      </c>
      <c r="C18" s="121">
        <v>2161.9544627999999</v>
      </c>
      <c r="D18" s="121">
        <v>501.61281999999994</v>
      </c>
      <c r="E18" s="121">
        <v>154.24597000000003</v>
      </c>
      <c r="F18" s="121">
        <v>725.7473500000001</v>
      </c>
      <c r="G18" s="121">
        <v>2330.2554300000002</v>
      </c>
      <c r="H18" s="121">
        <v>0</v>
      </c>
      <c r="I18" s="121">
        <v>137103.20990279995</v>
      </c>
      <c r="J18" s="121">
        <v>8244443.089159999</v>
      </c>
      <c r="K18" s="121">
        <v>765547.51112999977</v>
      </c>
      <c r="L18" s="121">
        <v>56232.909356200013</v>
      </c>
      <c r="M18" s="121">
        <v>31282.246870000014</v>
      </c>
      <c r="N18" s="121">
        <v>29538.629920799995</v>
      </c>
      <c r="O18" s="121">
        <v>29760.530769999987</v>
      </c>
      <c r="P18" s="121">
        <v>13.72</v>
      </c>
      <c r="Q18" s="121">
        <v>9156818.6372069977</v>
      </c>
    </row>
    <row r="19" spans="1:17" ht="15" customHeight="1" x14ac:dyDescent="0.2">
      <c r="A19" s="171" t="s">
        <v>29</v>
      </c>
      <c r="B19" s="121">
        <v>844107.00366839988</v>
      </c>
      <c r="C19" s="121">
        <v>286005.36434779997</v>
      </c>
      <c r="D19" s="121">
        <v>1497.45901</v>
      </c>
      <c r="E19" s="121">
        <v>3721.9036976000002</v>
      </c>
      <c r="F19" s="121">
        <v>9316.501373799998</v>
      </c>
      <c r="G19" s="121">
        <v>42716.673251999993</v>
      </c>
      <c r="H19" s="121">
        <v>69.106070000000003</v>
      </c>
      <c r="I19" s="121">
        <v>1187434.0114195999</v>
      </c>
      <c r="J19" s="121">
        <v>353256.76872360002</v>
      </c>
      <c r="K19" s="121">
        <v>62560.115163199996</v>
      </c>
      <c r="L19" s="121">
        <v>165.24374680000003</v>
      </c>
      <c r="M19" s="121">
        <v>50.518350000000005</v>
      </c>
      <c r="N19" s="121">
        <v>3303.4116027999994</v>
      </c>
      <c r="O19" s="121">
        <v>2993.5355500000001</v>
      </c>
      <c r="P19" s="121">
        <v>26.935400000000001</v>
      </c>
      <c r="Q19" s="121">
        <v>422356.52853640006</v>
      </c>
    </row>
    <row r="20" spans="1:17" ht="15" customHeight="1" x14ac:dyDescent="0.2">
      <c r="A20" s="171" t="s">
        <v>31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71" t="s">
        <v>30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71" t="s">
        <v>32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71" t="s">
        <v>33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71" t="s">
        <v>290</v>
      </c>
      <c r="B24" s="121">
        <v>16289.722269999997</v>
      </c>
      <c r="C24" s="121">
        <v>3238.3441999999995</v>
      </c>
      <c r="D24" s="121">
        <v>169.33794</v>
      </c>
      <c r="E24" s="121">
        <v>374.06250999999997</v>
      </c>
      <c r="F24" s="121">
        <v>1147.3399100000001</v>
      </c>
      <c r="G24" s="121">
        <v>3142.3690299999998</v>
      </c>
      <c r="H24" s="121">
        <v>0</v>
      </c>
      <c r="I24" s="121">
        <v>24361.175859999996</v>
      </c>
      <c r="J24" s="121">
        <v>792375.22806999984</v>
      </c>
      <c r="K24" s="121">
        <v>37550.755230000002</v>
      </c>
      <c r="L24" s="121">
        <v>1010.7012699999999</v>
      </c>
      <c r="M24" s="121">
        <v>630.87921999999992</v>
      </c>
      <c r="N24" s="121">
        <v>1074.6567500000001</v>
      </c>
      <c r="O24" s="121">
        <v>1722.62725</v>
      </c>
      <c r="P24" s="121">
        <v>0</v>
      </c>
      <c r="Q24" s="121">
        <v>834364.8477899998</v>
      </c>
    </row>
    <row r="25" spans="1:17" ht="15" customHeight="1" x14ac:dyDescent="0.2">
      <c r="A25" s="171" t="s">
        <v>291</v>
      </c>
      <c r="B25" s="121">
        <v>16469.988329999996</v>
      </c>
      <c r="C25" s="121">
        <v>5458.20759</v>
      </c>
      <c r="D25" s="121">
        <v>341.99281000000002</v>
      </c>
      <c r="E25" s="121">
        <v>40.552839999999996</v>
      </c>
      <c r="F25" s="121">
        <v>128.05661000000001</v>
      </c>
      <c r="G25" s="121">
        <v>1055.4872999999998</v>
      </c>
      <c r="H25" s="121">
        <v>0</v>
      </c>
      <c r="I25" s="121">
        <v>23494.285479999999</v>
      </c>
      <c r="J25" s="121">
        <v>8194.4370699999981</v>
      </c>
      <c r="K25" s="121">
        <v>414.30990999999989</v>
      </c>
      <c r="L25" s="121">
        <v>0</v>
      </c>
      <c r="M25" s="121">
        <v>0</v>
      </c>
      <c r="N25" s="121">
        <v>0</v>
      </c>
      <c r="O25" s="121">
        <v>318.45676000000003</v>
      </c>
      <c r="P25" s="121">
        <v>0</v>
      </c>
      <c r="Q25" s="121">
        <v>8927.2037399999972</v>
      </c>
    </row>
    <row r="26" spans="1:17" ht="15" customHeight="1" x14ac:dyDescent="0.2">
      <c r="A26" s="171" t="s">
        <v>292</v>
      </c>
      <c r="B26" s="121">
        <v>397.42617999999999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397.42617999999999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1">
        <v>0</v>
      </c>
      <c r="P26" s="121">
        <v>0</v>
      </c>
      <c r="Q26" s="121">
        <v>0</v>
      </c>
    </row>
    <row r="27" spans="1:17" ht="15" customHeight="1" x14ac:dyDescent="0.2">
      <c r="A27" s="171" t="s">
        <v>42</v>
      </c>
      <c r="B27" s="121">
        <v>921645.01837999979</v>
      </c>
      <c r="C27" s="121">
        <v>13248.572190000001</v>
      </c>
      <c r="D27" s="121">
        <v>23947.778369199998</v>
      </c>
      <c r="E27" s="121">
        <v>2611.7029285999997</v>
      </c>
      <c r="F27" s="121">
        <v>4227.7841527999999</v>
      </c>
      <c r="G27" s="121">
        <v>2338.9731400000001</v>
      </c>
      <c r="H27" s="121">
        <v>222046.20199999999</v>
      </c>
      <c r="I27" s="121">
        <v>1190066.0311605998</v>
      </c>
      <c r="J27" s="121">
        <v>550998.33228999982</v>
      </c>
      <c r="K27" s="121">
        <v>36039.574210000006</v>
      </c>
      <c r="L27" s="121">
        <v>5265.4107700000022</v>
      </c>
      <c r="M27" s="121">
        <v>1593.4505900000006</v>
      </c>
      <c r="N27" s="121">
        <v>3033.4624899999999</v>
      </c>
      <c r="O27" s="121">
        <v>1804.31845</v>
      </c>
      <c r="P27" s="121">
        <v>0</v>
      </c>
      <c r="Q27" s="121">
        <v>598734.54879999976</v>
      </c>
    </row>
    <row r="28" spans="1:17" ht="15" customHeight="1" x14ac:dyDescent="0.2">
      <c r="A28" s="171" t="s">
        <v>43</v>
      </c>
      <c r="B28" s="121">
        <v>39319.696919999988</v>
      </c>
      <c r="C28" s="121">
        <v>4124.8729499999999</v>
      </c>
      <c r="D28" s="121">
        <v>558.0891499999999</v>
      </c>
      <c r="E28" s="121">
        <v>258.38828999999998</v>
      </c>
      <c r="F28" s="121">
        <v>823.47825</v>
      </c>
      <c r="G28" s="121">
        <v>421.67770999999999</v>
      </c>
      <c r="H28" s="121">
        <v>3244.5996400000017</v>
      </c>
      <c r="I28" s="121">
        <v>48750.802909999991</v>
      </c>
      <c r="J28" s="121">
        <v>1264906.7557000003</v>
      </c>
      <c r="K28" s="121">
        <v>115810.40114999999</v>
      </c>
      <c r="L28" s="121">
        <v>17031.975649999993</v>
      </c>
      <c r="M28" s="121">
        <v>8429.9795499999982</v>
      </c>
      <c r="N28" s="121">
        <v>5883.5462800000005</v>
      </c>
      <c r="O28" s="121">
        <v>4180.6569499999996</v>
      </c>
      <c r="P28" s="121">
        <v>0</v>
      </c>
      <c r="Q28" s="121">
        <v>1416243.3152800002</v>
      </c>
    </row>
    <row r="29" spans="1:17" ht="15" customHeight="1" x14ac:dyDescent="0.2">
      <c r="A29" s="171" t="s">
        <v>44</v>
      </c>
      <c r="B29" s="121">
        <v>254133.07766499999</v>
      </c>
      <c r="C29" s="121">
        <v>48311.816282000007</v>
      </c>
      <c r="D29" s="121">
        <v>323.94765999999998</v>
      </c>
      <c r="E29" s="121">
        <v>3210.9151200000006</v>
      </c>
      <c r="F29" s="121">
        <v>3786.2508893999993</v>
      </c>
      <c r="G29" s="121">
        <v>12223.108239999998</v>
      </c>
      <c r="H29" s="121">
        <v>17639.388469999987</v>
      </c>
      <c r="I29" s="121">
        <v>339628.5043264</v>
      </c>
      <c r="J29" s="121">
        <v>106776.27276000001</v>
      </c>
      <c r="K29" s="121">
        <v>16169.844440000001</v>
      </c>
      <c r="L29" s="121">
        <v>196.40840119999999</v>
      </c>
      <c r="M29" s="121">
        <v>22.309139999999999</v>
      </c>
      <c r="N29" s="121">
        <v>1331.1874299999997</v>
      </c>
      <c r="O29" s="121">
        <v>2256.4954199999997</v>
      </c>
      <c r="P29" s="121">
        <v>0</v>
      </c>
      <c r="Q29" s="121">
        <v>126752.51759120001</v>
      </c>
    </row>
    <row r="30" spans="1:17" ht="15" customHeight="1" x14ac:dyDescent="0.2">
      <c r="A30" s="171" t="s">
        <v>45</v>
      </c>
      <c r="B30" s="121">
        <v>0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</row>
    <row r="31" spans="1:17" ht="15" customHeight="1" x14ac:dyDescent="0.2">
      <c r="A31" s="171" t="s">
        <v>20</v>
      </c>
      <c r="B31" s="121">
        <v>1240676.7136400002</v>
      </c>
      <c r="C31" s="121">
        <v>132433.30720000001</v>
      </c>
      <c r="D31" s="121">
        <v>0</v>
      </c>
      <c r="E31" s="121">
        <v>16074.1248036</v>
      </c>
      <c r="F31" s="121">
        <v>8187.1286299999992</v>
      </c>
      <c r="G31" s="121">
        <v>33549.485816799999</v>
      </c>
      <c r="H31" s="121">
        <v>157744.50191580001</v>
      </c>
      <c r="I31" s="121">
        <v>1588665.2620061999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0</v>
      </c>
      <c r="P31" s="121">
        <v>0</v>
      </c>
      <c r="Q31" s="121">
        <v>0</v>
      </c>
    </row>
    <row r="32" spans="1:17" ht="15" customHeight="1" x14ac:dyDescent="0.2">
      <c r="A32" s="171" t="s">
        <v>21</v>
      </c>
      <c r="B32" s="121">
        <v>260427.09684000007</v>
      </c>
      <c r="C32" s="121">
        <v>27924.364093400003</v>
      </c>
      <c r="D32" s="121">
        <v>129.40454</v>
      </c>
      <c r="E32" s="121">
        <v>1304.5760299999999</v>
      </c>
      <c r="F32" s="121">
        <v>3639.8675066000005</v>
      </c>
      <c r="G32" s="121">
        <v>2590.7003385999992</v>
      </c>
      <c r="H32" s="121">
        <v>26657.352620199996</v>
      </c>
      <c r="I32" s="121">
        <v>322673.36196880008</v>
      </c>
      <c r="J32" s="121">
        <v>12622.931709999999</v>
      </c>
      <c r="K32" s="121">
        <v>0</v>
      </c>
      <c r="L32" s="121">
        <v>0</v>
      </c>
      <c r="M32" s="121">
        <v>0</v>
      </c>
      <c r="N32" s="121">
        <v>0</v>
      </c>
      <c r="O32" s="121">
        <v>0</v>
      </c>
      <c r="P32" s="121">
        <v>0</v>
      </c>
      <c r="Q32" s="121">
        <v>12622.931709999999</v>
      </c>
    </row>
    <row r="33" spans="1:17" ht="15" customHeight="1" x14ac:dyDescent="0.2">
      <c r="A33" s="171" t="s">
        <v>285</v>
      </c>
      <c r="B33" s="121">
        <v>82.83869</v>
      </c>
      <c r="C33" s="121">
        <v>0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82.83869</v>
      </c>
      <c r="J33" s="121">
        <v>87.44614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87.44614</v>
      </c>
    </row>
    <row r="34" spans="1:17" ht="15" customHeight="1" x14ac:dyDescent="0.2">
      <c r="A34" s="171" t="s">
        <v>286</v>
      </c>
      <c r="B34" s="121">
        <v>407.11748</v>
      </c>
      <c r="C34" s="121">
        <v>0</v>
      </c>
      <c r="D34" s="121">
        <v>0</v>
      </c>
      <c r="E34" s="121">
        <v>0</v>
      </c>
      <c r="F34" s="121">
        <v>0</v>
      </c>
      <c r="G34" s="121">
        <v>0</v>
      </c>
      <c r="H34" s="121">
        <v>0</v>
      </c>
      <c r="I34" s="121">
        <v>407.11748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0</v>
      </c>
    </row>
    <row r="35" spans="1:17" ht="15" customHeight="1" x14ac:dyDescent="0.2">
      <c r="A35" s="171" t="s">
        <v>287</v>
      </c>
      <c r="B35" s="121">
        <v>0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</row>
    <row r="36" spans="1:17" ht="15" customHeight="1" x14ac:dyDescent="0.2">
      <c r="A36" s="171" t="s">
        <v>288</v>
      </c>
      <c r="B36" s="121">
        <v>7000</v>
      </c>
      <c r="C36" s="121">
        <v>0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7000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</row>
    <row r="37" spans="1:17" ht="15" customHeight="1" x14ac:dyDescent="0.2">
      <c r="A37" s="171" t="s">
        <v>289</v>
      </c>
      <c r="B37" s="121">
        <v>42157.831610000001</v>
      </c>
      <c r="C37" s="121">
        <v>12927.58423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55085.415840000001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</row>
    <row r="38" spans="1:17" s="38" customFormat="1" ht="15" customHeight="1" x14ac:dyDescent="0.25">
      <c r="A38" s="117" t="s">
        <v>14</v>
      </c>
      <c r="B38" s="124">
        <v>10417629.138557998</v>
      </c>
      <c r="C38" s="124">
        <v>1124480.0379192</v>
      </c>
      <c r="D38" s="124">
        <v>42272.2655142</v>
      </c>
      <c r="E38" s="124">
        <v>45717.441057199991</v>
      </c>
      <c r="F38" s="124">
        <v>54720.278939599993</v>
      </c>
      <c r="G38" s="124">
        <v>181786.36850419999</v>
      </c>
      <c r="H38" s="124">
        <v>949336.09555260011</v>
      </c>
      <c r="I38" s="124">
        <v>12815941.626045004</v>
      </c>
      <c r="J38" s="124">
        <v>17458029.644972</v>
      </c>
      <c r="K38" s="124">
        <v>1377055.1429831998</v>
      </c>
      <c r="L38" s="124">
        <v>94883.307603000008</v>
      </c>
      <c r="M38" s="124">
        <v>49643.871650000008</v>
      </c>
      <c r="N38" s="124">
        <v>74959.7182436</v>
      </c>
      <c r="O38" s="124">
        <v>63390.52989999998</v>
      </c>
      <c r="P38" s="124">
        <v>40.6554</v>
      </c>
      <c r="Q38" s="124">
        <v>19118002.870751802</v>
      </c>
    </row>
    <row r="39" spans="1:17" ht="15" customHeight="1" thickBot="1" x14ac:dyDescent="0.25">
      <c r="A39" s="127"/>
      <c r="B39" s="145"/>
      <c r="C39" s="129"/>
      <c r="D39" s="129"/>
      <c r="E39" s="129"/>
      <c r="F39" s="129"/>
      <c r="G39" s="129"/>
      <c r="H39" s="129"/>
      <c r="I39" s="129"/>
      <c r="J39" s="129"/>
      <c r="K39" s="129"/>
      <c r="L39" s="145"/>
      <c r="M39" s="145"/>
      <c r="N39" s="145"/>
      <c r="O39" s="145"/>
      <c r="P39" s="145"/>
      <c r="Q39" s="145"/>
    </row>
    <row r="40" spans="1:17" ht="15" customHeight="1" thickTop="1" x14ac:dyDescent="0.2">
      <c r="A40" s="131" t="s">
        <v>254</v>
      </c>
      <c r="B40" s="131"/>
      <c r="C40" s="131"/>
      <c r="D40" s="131"/>
      <c r="E40" s="122"/>
      <c r="F40" s="122"/>
      <c r="G40" s="122"/>
      <c r="H40" s="122"/>
      <c r="I40" s="122"/>
      <c r="J40" s="122"/>
      <c r="K40" s="122"/>
      <c r="L40" s="47"/>
      <c r="M40" s="47"/>
      <c r="N40" s="38"/>
      <c r="O40" s="38"/>
      <c r="P40" s="38"/>
      <c r="Q40" s="38"/>
    </row>
    <row r="41" spans="1:17" ht="15" customHeight="1" x14ac:dyDescent="0.2">
      <c r="A41" s="131" t="s">
        <v>265</v>
      </c>
      <c r="B41" s="131"/>
      <c r="C41" s="131"/>
      <c r="D41" s="131"/>
      <c r="E41" s="121"/>
      <c r="F41" s="121"/>
      <c r="G41" s="121"/>
      <c r="H41" s="121"/>
      <c r="I41" s="121"/>
      <c r="J41" s="121"/>
      <c r="K41" s="121"/>
      <c r="L41" s="121"/>
      <c r="M41" s="120"/>
      <c r="N41" s="38"/>
      <c r="O41" s="38"/>
      <c r="P41" s="38"/>
      <c r="Q41" s="38"/>
    </row>
    <row r="42" spans="1:17" ht="15" customHeight="1" x14ac:dyDescent="0.2">
      <c r="A42" s="115"/>
      <c r="B42" s="120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0"/>
      <c r="N42" s="38"/>
      <c r="O42" s="38"/>
      <c r="P42" s="38"/>
      <c r="Q42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2" orientation="landscape" horizontalDpi="300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677DE-492B-4068-8216-7D48BA110FA1}">
  <sheetPr>
    <pageSetUpPr fitToPage="1"/>
  </sheetPr>
  <dimension ref="A1:Q41"/>
  <sheetViews>
    <sheetView zoomScale="70" zoomScaleNormal="70" workbookViewId="0">
      <selection sqref="A1:Q41"/>
    </sheetView>
  </sheetViews>
  <sheetFormatPr defaultColWidth="11.42578125" defaultRowHeight="15" customHeight="1" x14ac:dyDescent="0.55000000000000004"/>
  <cols>
    <col min="1" max="1" width="76.8554687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76.8554687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76.8554687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76.8554687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76.8554687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76.8554687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76.8554687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76.8554687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76.8554687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76.8554687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76.8554687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76.8554687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76.8554687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76.8554687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76.8554687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76.8554687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76.8554687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76.8554687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76.8554687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76.8554687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76.8554687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76.8554687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76.8554687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76.8554687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76.8554687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76.8554687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76.8554687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76.8554687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76.8554687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76.8554687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76.8554687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76.8554687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76.8554687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76.8554687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76.8554687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76.8554687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76.8554687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76.8554687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76.8554687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76.8554687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76.8554687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76.8554687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76.8554687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76.8554687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76.8554687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76.8554687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76.8554687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76.8554687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76.8554687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76.8554687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76.8554687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76.8554687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76.8554687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76.8554687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76.8554687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76.8554687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76.8554687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76.8554687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76.8554687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76.8554687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76.8554687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76.8554687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76.8554687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76.8554687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298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69</v>
      </c>
      <c r="C6" s="406"/>
      <c r="D6" s="406"/>
      <c r="E6" s="406"/>
      <c r="F6" s="406"/>
      <c r="G6" s="406"/>
      <c r="H6" s="406"/>
      <c r="I6" s="406"/>
      <c r="J6" s="406" t="s">
        <v>66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53" t="s">
        <v>299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71" t="s">
        <v>16</v>
      </c>
      <c r="B8" s="121">
        <v>51806.762760000005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18264.571359599999</v>
      </c>
      <c r="I8" s="121">
        <v>70071.334119600011</v>
      </c>
      <c r="J8" s="121">
        <v>2577038.1249299999</v>
      </c>
      <c r="K8" s="121">
        <v>43509.975279999999</v>
      </c>
      <c r="L8" s="121">
        <v>0</v>
      </c>
      <c r="M8" s="121">
        <v>3000</v>
      </c>
      <c r="N8" s="121">
        <v>8232</v>
      </c>
      <c r="O8" s="121">
        <v>0</v>
      </c>
      <c r="P8" s="121">
        <v>341273.51260380005</v>
      </c>
      <c r="Q8" s="121">
        <v>2973053.6128137996</v>
      </c>
    </row>
    <row r="9" spans="1:17" ht="15" customHeight="1" x14ac:dyDescent="0.2">
      <c r="A9" s="171" t="s">
        <v>17</v>
      </c>
      <c r="B9" s="121">
        <v>0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</row>
    <row r="10" spans="1:17" ht="15" customHeight="1" x14ac:dyDescent="0.2">
      <c r="A10" s="171" t="s">
        <v>18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71" t="s">
        <v>284</v>
      </c>
      <c r="B11" s="121">
        <v>13720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13720</v>
      </c>
      <c r="J11" s="121">
        <v>529433.73673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529433.73673</v>
      </c>
    </row>
    <row r="12" spans="1:17" ht="15" customHeight="1" x14ac:dyDescent="0.2">
      <c r="A12" s="171" t="s">
        <v>37</v>
      </c>
      <c r="B12" s="121">
        <v>0</v>
      </c>
      <c r="C12" s="121">
        <v>0</v>
      </c>
      <c r="D12" s="121">
        <v>0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787485.4602300002</v>
      </c>
      <c r="K12" s="121">
        <v>142533.72443219999</v>
      </c>
      <c r="L12" s="121">
        <v>526.92876000000001</v>
      </c>
      <c r="M12" s="121">
        <v>3046.4865600000003</v>
      </c>
      <c r="N12" s="121">
        <v>8182.5627128000015</v>
      </c>
      <c r="O12" s="121">
        <v>16597.76123</v>
      </c>
      <c r="P12" s="121">
        <v>0</v>
      </c>
      <c r="Q12" s="121">
        <v>958372.92392500013</v>
      </c>
    </row>
    <row r="13" spans="1:17" ht="15" customHeight="1" x14ac:dyDescent="0.2">
      <c r="A13" s="171" t="s">
        <v>293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32404.885889999987</v>
      </c>
      <c r="K13" s="121">
        <v>29281.739000000005</v>
      </c>
      <c r="L13" s="121">
        <v>2525.187480000001</v>
      </c>
      <c r="M13" s="121">
        <v>7672.2597099999984</v>
      </c>
      <c r="N13" s="121">
        <v>1135.21081</v>
      </c>
      <c r="O13" s="121">
        <v>1757.84736</v>
      </c>
      <c r="P13" s="121">
        <v>0</v>
      </c>
      <c r="Q13" s="121">
        <v>74777.130249999987</v>
      </c>
    </row>
    <row r="14" spans="1:17" ht="15" customHeight="1" x14ac:dyDescent="0.2">
      <c r="A14" s="171" t="s">
        <v>294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57.951169999999998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57.951169999999998</v>
      </c>
    </row>
    <row r="15" spans="1:17" ht="15" customHeight="1" x14ac:dyDescent="0.2">
      <c r="A15" s="171" t="s">
        <v>295</v>
      </c>
      <c r="B15" s="121">
        <v>0</v>
      </c>
      <c r="C15" s="121">
        <v>0</v>
      </c>
      <c r="D15" s="121">
        <v>0</v>
      </c>
      <c r="E15" s="121">
        <v>0</v>
      </c>
      <c r="F15" s="121">
        <v>0</v>
      </c>
      <c r="G15" s="121">
        <v>0</v>
      </c>
      <c r="H15" s="121">
        <v>0</v>
      </c>
      <c r="I15" s="121">
        <v>0</v>
      </c>
      <c r="J15" s="121">
        <v>684219.63724000019</v>
      </c>
      <c r="K15" s="121">
        <v>252000.70714000004</v>
      </c>
      <c r="L15" s="121">
        <v>99.09366</v>
      </c>
      <c r="M15" s="121">
        <v>723.07449999999983</v>
      </c>
      <c r="N15" s="121">
        <v>5208.9715199999991</v>
      </c>
      <c r="O15" s="121">
        <v>14390.016640000003</v>
      </c>
      <c r="P15" s="121">
        <v>0</v>
      </c>
      <c r="Q15" s="121">
        <v>956641.50070000032</v>
      </c>
    </row>
    <row r="16" spans="1:17" ht="15" customHeight="1" x14ac:dyDescent="0.2">
      <c r="A16" s="171" t="s">
        <v>41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742.02639000000011</v>
      </c>
      <c r="K16" s="121">
        <v>319.16980000000001</v>
      </c>
      <c r="L16" s="121">
        <v>0</v>
      </c>
      <c r="M16" s="121">
        <v>94.517780000000002</v>
      </c>
      <c r="N16" s="121">
        <v>0</v>
      </c>
      <c r="O16" s="121">
        <v>0</v>
      </c>
      <c r="P16" s="121">
        <v>0</v>
      </c>
      <c r="Q16" s="121">
        <v>1155.71397</v>
      </c>
    </row>
    <row r="17" spans="1:17" ht="15" customHeight="1" x14ac:dyDescent="0.2">
      <c r="A17" s="171" t="s">
        <v>27</v>
      </c>
      <c r="B17" s="121">
        <v>0</v>
      </c>
      <c r="C17" s="121">
        <v>0</v>
      </c>
      <c r="D17" s="121">
        <v>0</v>
      </c>
      <c r="E17" s="121">
        <v>0</v>
      </c>
      <c r="F17" s="121">
        <v>0</v>
      </c>
      <c r="G17" s="121">
        <v>0</v>
      </c>
      <c r="H17" s="121">
        <v>0</v>
      </c>
      <c r="I17" s="121">
        <v>0</v>
      </c>
      <c r="J17" s="121">
        <v>1372963.7029899992</v>
      </c>
      <c r="K17" s="121">
        <v>257786.31259999995</v>
      </c>
      <c r="L17" s="121">
        <v>20460.846526199992</v>
      </c>
      <c r="M17" s="121">
        <v>39929.347989999987</v>
      </c>
      <c r="N17" s="121">
        <v>19711.294526200007</v>
      </c>
      <c r="O17" s="121">
        <v>23471.954126199998</v>
      </c>
      <c r="P17" s="121">
        <v>0</v>
      </c>
      <c r="Q17" s="121">
        <v>1734323.4587585989</v>
      </c>
    </row>
    <row r="18" spans="1:17" ht="15" customHeight="1" x14ac:dyDescent="0.2">
      <c r="A18" s="171" t="s">
        <v>28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316.09527999999995</v>
      </c>
      <c r="I18" s="121">
        <v>316.09527999999995</v>
      </c>
      <c r="J18" s="121">
        <v>5297332.4840200003</v>
      </c>
      <c r="K18" s="121">
        <v>161908.13381000003</v>
      </c>
      <c r="L18" s="121">
        <v>24145.193030000002</v>
      </c>
      <c r="M18" s="121">
        <v>17467.51583</v>
      </c>
      <c r="N18" s="121">
        <v>10873.666661800007</v>
      </c>
      <c r="O18" s="121">
        <v>9154.1353999999974</v>
      </c>
      <c r="P18" s="121">
        <v>0</v>
      </c>
      <c r="Q18" s="121">
        <v>5520881.1287518004</v>
      </c>
    </row>
    <row r="19" spans="1:17" ht="15" customHeight="1" x14ac:dyDescent="0.2">
      <c r="A19" s="171" t="s">
        <v>29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881245.13703999936</v>
      </c>
      <c r="K19" s="121">
        <v>222900.16819599996</v>
      </c>
      <c r="L19" s="121">
        <v>837.4536999999998</v>
      </c>
      <c r="M19" s="121">
        <v>3258.0338518000003</v>
      </c>
      <c r="N19" s="121">
        <v>8908.6574237999976</v>
      </c>
      <c r="O19" s="121">
        <v>28233.324778800001</v>
      </c>
      <c r="P19" s="121">
        <v>5558.9803700000011</v>
      </c>
      <c r="Q19" s="121">
        <v>1150941.7553603994</v>
      </c>
    </row>
    <row r="20" spans="1:17" ht="15" customHeight="1" x14ac:dyDescent="0.2">
      <c r="A20" s="171" t="s">
        <v>31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71" t="s">
        <v>30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71" t="s">
        <v>32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71" t="s">
        <v>33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71" t="s">
        <v>290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1482145.3819300004</v>
      </c>
      <c r="K24" s="121">
        <v>96810.027749999994</v>
      </c>
      <c r="L24" s="121">
        <v>7425.5288999999984</v>
      </c>
      <c r="M24" s="121">
        <v>15175.293250000002</v>
      </c>
      <c r="N24" s="121">
        <v>4704.7327699999996</v>
      </c>
      <c r="O24" s="121">
        <v>6231.431459999998</v>
      </c>
      <c r="P24" s="121">
        <v>0</v>
      </c>
      <c r="Q24" s="121">
        <v>1612492.3960600004</v>
      </c>
    </row>
    <row r="25" spans="1:17" ht="15" customHeight="1" x14ac:dyDescent="0.2">
      <c r="A25" s="171" t="s">
        <v>291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430333.52315999992</v>
      </c>
      <c r="K25" s="121">
        <v>28962.753620000003</v>
      </c>
      <c r="L25" s="121">
        <v>136.81928839999998</v>
      </c>
      <c r="M25" s="121">
        <v>769.10019999999997</v>
      </c>
      <c r="N25" s="121">
        <v>2259.5577779999999</v>
      </c>
      <c r="O25" s="121">
        <v>7882.4690199999986</v>
      </c>
      <c r="P25" s="121">
        <v>0</v>
      </c>
      <c r="Q25" s="121">
        <v>470344.22306639998</v>
      </c>
    </row>
    <row r="26" spans="1:17" ht="15" customHeight="1" x14ac:dyDescent="0.2">
      <c r="A26" s="171" t="s">
        <v>292</v>
      </c>
      <c r="B26" s="121">
        <v>0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42042.790350000017</v>
      </c>
      <c r="K26" s="121">
        <v>790.93482999999992</v>
      </c>
      <c r="L26" s="121">
        <v>44.789259999999999</v>
      </c>
      <c r="M26" s="121">
        <v>14.70956</v>
      </c>
      <c r="N26" s="121">
        <v>0</v>
      </c>
      <c r="O26" s="121">
        <v>0</v>
      </c>
      <c r="P26" s="121">
        <v>0</v>
      </c>
      <c r="Q26" s="121">
        <v>42893.224000000017</v>
      </c>
    </row>
    <row r="27" spans="1:17" ht="15" customHeight="1" x14ac:dyDescent="0.2">
      <c r="A27" s="171" t="s">
        <v>42</v>
      </c>
      <c r="B27" s="121">
        <v>157.73782999999997</v>
      </c>
      <c r="C27" s="121">
        <v>0</v>
      </c>
      <c r="D27" s="121">
        <v>0</v>
      </c>
      <c r="E27" s="121">
        <v>0</v>
      </c>
      <c r="F27" s="121">
        <v>0</v>
      </c>
      <c r="G27" s="121">
        <v>0</v>
      </c>
      <c r="H27" s="121">
        <v>0</v>
      </c>
      <c r="I27" s="121">
        <v>157.73782999999997</v>
      </c>
      <c r="J27" s="121">
        <v>585278.27085000009</v>
      </c>
      <c r="K27" s="121">
        <v>89092.190860000002</v>
      </c>
      <c r="L27" s="121">
        <v>13018.438900000001</v>
      </c>
      <c r="M27" s="121">
        <v>21141.944929999991</v>
      </c>
      <c r="N27" s="121">
        <v>5164.1237388000018</v>
      </c>
      <c r="O27" s="121">
        <v>10781.416109999996</v>
      </c>
      <c r="P27" s="121">
        <v>2251.08889</v>
      </c>
      <c r="Q27" s="121">
        <v>726727.47427880007</v>
      </c>
    </row>
    <row r="28" spans="1:17" ht="15" customHeight="1" x14ac:dyDescent="0.2">
      <c r="A28" s="171" t="s">
        <v>43</v>
      </c>
      <c r="B28" s="121">
        <v>0</v>
      </c>
      <c r="C28" s="121">
        <v>0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1330057.3210200006</v>
      </c>
      <c r="K28" s="121">
        <v>57394.62994999998</v>
      </c>
      <c r="L28" s="121">
        <v>13911.340850000002</v>
      </c>
      <c r="M28" s="121">
        <v>7066.2895099999987</v>
      </c>
      <c r="N28" s="121">
        <v>2750.7297026000006</v>
      </c>
      <c r="O28" s="121">
        <v>1569.2123000000001</v>
      </c>
      <c r="P28" s="121">
        <v>0</v>
      </c>
      <c r="Q28" s="121">
        <v>1412749.5233326007</v>
      </c>
    </row>
    <row r="29" spans="1:17" ht="15" customHeight="1" x14ac:dyDescent="0.2">
      <c r="A29" s="171" t="s">
        <v>44</v>
      </c>
      <c r="B29" s="121">
        <v>0</v>
      </c>
      <c r="C29" s="121">
        <v>0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181058.61731999996</v>
      </c>
      <c r="K29" s="121">
        <v>25316.535588199997</v>
      </c>
      <c r="L29" s="121">
        <v>689.90005079999992</v>
      </c>
      <c r="M29" s="121">
        <v>1537.4153999999999</v>
      </c>
      <c r="N29" s="121">
        <v>1335.07033</v>
      </c>
      <c r="O29" s="121">
        <v>2985.8283699999997</v>
      </c>
      <c r="P29" s="121">
        <v>0</v>
      </c>
      <c r="Q29" s="121">
        <v>212923.36705899995</v>
      </c>
    </row>
    <row r="30" spans="1:17" ht="15" customHeight="1" x14ac:dyDescent="0.2">
      <c r="A30" s="171" t="s">
        <v>45</v>
      </c>
      <c r="B30" s="121">
        <v>0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</row>
    <row r="31" spans="1:17" ht="15" customHeight="1" x14ac:dyDescent="0.2">
      <c r="A31" s="171" t="s">
        <v>20</v>
      </c>
      <c r="B31" s="121">
        <v>5170.6928799999996</v>
      </c>
      <c r="C31" s="121">
        <v>175.86340240000001</v>
      </c>
      <c r="D31" s="121">
        <v>0</v>
      </c>
      <c r="E31" s="121">
        <v>0</v>
      </c>
      <c r="F31" s="121">
        <v>0</v>
      </c>
      <c r="G31" s="121">
        <v>0</v>
      </c>
      <c r="H31" s="121">
        <v>2048.72343</v>
      </c>
      <c r="I31" s="121">
        <v>7395.2797123999999</v>
      </c>
      <c r="J31" s="121">
        <v>321517.58363000012</v>
      </c>
      <c r="K31" s="121">
        <v>72559.33653</v>
      </c>
      <c r="L31" s="121">
        <v>0</v>
      </c>
      <c r="M31" s="121">
        <v>0</v>
      </c>
      <c r="N31" s="121">
        <v>2940</v>
      </c>
      <c r="O31" s="121">
        <v>32381.348550000002</v>
      </c>
      <c r="P31" s="121">
        <v>1756.83961</v>
      </c>
      <c r="Q31" s="121">
        <v>431155.10832000012</v>
      </c>
    </row>
    <row r="32" spans="1:17" ht="15" customHeight="1" x14ac:dyDescent="0.2">
      <c r="A32" s="171" t="s">
        <v>21</v>
      </c>
      <c r="B32" s="121">
        <v>0</v>
      </c>
      <c r="C32" s="121">
        <v>0</v>
      </c>
      <c r="D32" s="121">
        <v>0</v>
      </c>
      <c r="E32" s="121">
        <v>0</v>
      </c>
      <c r="F32" s="121">
        <v>0</v>
      </c>
      <c r="G32" s="121">
        <v>0</v>
      </c>
      <c r="H32" s="121">
        <v>0</v>
      </c>
      <c r="I32" s="121">
        <v>0</v>
      </c>
      <c r="J32" s="121">
        <v>101661.9725</v>
      </c>
      <c r="K32" s="121">
        <v>36813.689281800012</v>
      </c>
      <c r="L32" s="121">
        <v>393.38391999999999</v>
      </c>
      <c r="M32" s="121">
        <v>89.435540000000003</v>
      </c>
      <c r="N32" s="121">
        <v>2675.0828190000007</v>
      </c>
      <c r="O32" s="121">
        <v>6198.7173068000002</v>
      </c>
      <c r="P32" s="121">
        <v>1908.11772</v>
      </c>
      <c r="Q32" s="121">
        <v>149740.39908760003</v>
      </c>
    </row>
    <row r="33" spans="1:17" ht="15" customHeight="1" x14ac:dyDescent="0.2">
      <c r="A33" s="171" t="s">
        <v>285</v>
      </c>
      <c r="B33" s="121">
        <v>0</v>
      </c>
      <c r="C33" s="121">
        <v>0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0</v>
      </c>
      <c r="J33" s="121">
        <v>10171.6273</v>
      </c>
      <c r="K33" s="121">
        <v>381.66578999999996</v>
      </c>
      <c r="L33" s="121">
        <v>0</v>
      </c>
      <c r="M33" s="121">
        <v>53.74933</v>
      </c>
      <c r="N33" s="121">
        <v>636.30369999999994</v>
      </c>
      <c r="O33" s="121">
        <v>0</v>
      </c>
      <c r="P33" s="121">
        <v>0</v>
      </c>
      <c r="Q33" s="121">
        <v>11243.34612</v>
      </c>
    </row>
    <row r="34" spans="1:17" ht="15" customHeight="1" x14ac:dyDescent="0.2">
      <c r="A34" s="171" t="s">
        <v>286</v>
      </c>
      <c r="B34" s="121">
        <v>8912.8217900000018</v>
      </c>
      <c r="C34" s="121">
        <v>1791.7920200000001</v>
      </c>
      <c r="D34" s="121">
        <v>0</v>
      </c>
      <c r="E34" s="121">
        <v>0</v>
      </c>
      <c r="F34" s="121">
        <v>0</v>
      </c>
      <c r="G34" s="121">
        <v>0</v>
      </c>
      <c r="H34" s="121">
        <v>0</v>
      </c>
      <c r="I34" s="121">
        <v>10704.613810000003</v>
      </c>
      <c r="J34" s="121">
        <v>98480.849020000023</v>
      </c>
      <c r="K34" s="121">
        <v>15934.860279999999</v>
      </c>
      <c r="L34" s="121">
        <v>148.74352999999999</v>
      </c>
      <c r="M34" s="121">
        <v>1406.7878000000001</v>
      </c>
      <c r="N34" s="121">
        <v>1784.54169</v>
      </c>
      <c r="O34" s="121">
        <v>822.8699499999999</v>
      </c>
      <c r="P34" s="121">
        <v>0</v>
      </c>
      <c r="Q34" s="121">
        <v>118578.65227000002</v>
      </c>
    </row>
    <row r="35" spans="1:17" ht="15" customHeight="1" x14ac:dyDescent="0.2">
      <c r="A35" s="171" t="s">
        <v>287</v>
      </c>
      <c r="B35" s="121">
        <v>0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2140.2912200000001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2140.2912200000001</v>
      </c>
    </row>
    <row r="36" spans="1:17" ht="15" customHeight="1" x14ac:dyDescent="0.2">
      <c r="A36" s="171" t="s">
        <v>288</v>
      </c>
      <c r="B36" s="121">
        <v>0</v>
      </c>
      <c r="C36" s="121">
        <v>0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10730.910250000001</v>
      </c>
      <c r="K36" s="121">
        <v>7920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18650.910250000001</v>
      </c>
    </row>
    <row r="37" spans="1:17" ht="15" customHeight="1" x14ac:dyDescent="0.2">
      <c r="A37" s="171" t="s">
        <v>289</v>
      </c>
      <c r="B37" s="121">
        <v>0</v>
      </c>
      <c r="C37" s="121">
        <v>0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666792.89119999995</v>
      </c>
      <c r="K37" s="121">
        <v>15400</v>
      </c>
      <c r="L37" s="121">
        <v>0</v>
      </c>
      <c r="M37" s="121">
        <v>0</v>
      </c>
      <c r="N37" s="121">
        <v>0</v>
      </c>
      <c r="O37" s="121">
        <v>15133.590770000001</v>
      </c>
      <c r="P37" s="121">
        <v>251.048</v>
      </c>
      <c r="Q37" s="121">
        <v>697577.52996999992</v>
      </c>
    </row>
    <row r="38" spans="1:17" s="38" customFormat="1" ht="15" customHeight="1" x14ac:dyDescent="0.25">
      <c r="A38" s="117" t="s">
        <v>46</v>
      </c>
      <c r="B38" s="124">
        <v>79768.015260000015</v>
      </c>
      <c r="C38" s="124">
        <v>1967.6554224000001</v>
      </c>
      <c r="D38" s="124">
        <v>0</v>
      </c>
      <c r="E38" s="124">
        <v>0</v>
      </c>
      <c r="F38" s="124">
        <v>0</v>
      </c>
      <c r="G38" s="124">
        <v>0</v>
      </c>
      <c r="H38" s="124">
        <v>20629.390069599998</v>
      </c>
      <c r="I38" s="124">
        <v>102365.06075200002</v>
      </c>
      <c r="J38" s="124">
        <v>17425335.176380001</v>
      </c>
      <c r="K38" s="124">
        <v>1557616.5547381996</v>
      </c>
      <c r="L38" s="124">
        <v>84363.647855399991</v>
      </c>
      <c r="M38" s="124">
        <v>122445.96174180001</v>
      </c>
      <c r="N38" s="124">
        <v>86502.50618300002</v>
      </c>
      <c r="O38" s="124">
        <v>177591.92337180002</v>
      </c>
      <c r="P38" s="124">
        <v>352999.58719380008</v>
      </c>
      <c r="Q38" s="124">
        <v>19806855.357464004</v>
      </c>
    </row>
    <row r="39" spans="1:17" ht="15" customHeight="1" thickBot="1" x14ac:dyDescent="0.25">
      <c r="A39" s="127"/>
      <c r="B39" s="145"/>
      <c r="C39" s="129"/>
      <c r="D39" s="129"/>
      <c r="E39" s="129"/>
      <c r="F39" s="129"/>
      <c r="G39" s="129"/>
      <c r="H39" s="129"/>
      <c r="I39" s="129"/>
      <c r="J39" s="129"/>
      <c r="K39" s="129"/>
      <c r="L39" s="145"/>
      <c r="M39" s="145"/>
      <c r="N39" s="145"/>
      <c r="O39" s="145"/>
      <c r="P39" s="145"/>
      <c r="Q39" s="145"/>
    </row>
    <row r="40" spans="1:17" ht="15" customHeight="1" thickTop="1" x14ac:dyDescent="0.2">
      <c r="A40" s="131" t="s">
        <v>254</v>
      </c>
      <c r="B40" s="47"/>
      <c r="C40" s="122"/>
      <c r="D40" s="122"/>
      <c r="E40" s="122"/>
      <c r="F40" s="122"/>
      <c r="G40" s="122"/>
      <c r="H40" s="122"/>
      <c r="I40" s="122"/>
      <c r="J40" s="122"/>
      <c r="K40" s="122"/>
      <c r="L40" s="47"/>
      <c r="M40" s="47"/>
      <c r="N40" s="38"/>
      <c r="O40" s="38"/>
      <c r="P40" s="38"/>
      <c r="Q40" s="38"/>
    </row>
    <row r="41" spans="1:17" ht="15" customHeight="1" x14ac:dyDescent="0.2">
      <c r="A41" s="115"/>
      <c r="B41" s="120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0"/>
      <c r="N41" s="38"/>
      <c r="O41" s="38"/>
      <c r="P41" s="38"/>
      <c r="Q41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F85A1-405F-4735-B7BD-CE89DAE7B865}">
  <sheetPr>
    <pageSetUpPr fitToPage="1"/>
  </sheetPr>
  <dimension ref="A1:Q42"/>
  <sheetViews>
    <sheetView zoomScale="85" zoomScaleNormal="85" workbookViewId="0">
      <selection sqref="A1:Q42"/>
    </sheetView>
  </sheetViews>
  <sheetFormatPr defaultColWidth="11.42578125" defaultRowHeight="15" customHeight="1" x14ac:dyDescent="0.55000000000000004"/>
  <cols>
    <col min="1" max="1" width="76.8554687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76.8554687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76.8554687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76.8554687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76.8554687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76.8554687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76.8554687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76.8554687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76.8554687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76.8554687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76.8554687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76.8554687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76.8554687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76.8554687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76.8554687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76.8554687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76.8554687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76.8554687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76.8554687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76.8554687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76.8554687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76.8554687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76.8554687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76.8554687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76.8554687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76.8554687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76.8554687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76.8554687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76.8554687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76.8554687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76.8554687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76.8554687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76.8554687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76.8554687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76.8554687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76.8554687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76.8554687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76.8554687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76.8554687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76.8554687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76.8554687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76.8554687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76.8554687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76.8554687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76.8554687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76.8554687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76.8554687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76.8554687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76.8554687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76.8554687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76.8554687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76.8554687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76.8554687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76.8554687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76.8554687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76.8554687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76.8554687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76.8554687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76.8554687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76.8554687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76.8554687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76.8554687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76.8554687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76.8554687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298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63</v>
      </c>
      <c r="C6" s="406"/>
      <c r="D6" s="406"/>
      <c r="E6" s="406"/>
      <c r="F6" s="406"/>
      <c r="G6" s="406"/>
      <c r="H6" s="406"/>
      <c r="I6" s="406"/>
      <c r="J6" s="406" t="s">
        <v>71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53" t="s">
        <v>299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71" t="s">
        <v>16</v>
      </c>
      <c r="B8" s="121">
        <v>584283.84919000021</v>
      </c>
      <c r="C8" s="121">
        <v>38259.499490000002</v>
      </c>
      <c r="D8" s="121">
        <v>0</v>
      </c>
      <c r="E8" s="121">
        <v>0</v>
      </c>
      <c r="F8" s="121">
        <v>0</v>
      </c>
      <c r="G8" s="121">
        <v>1319.1451000000002</v>
      </c>
      <c r="H8" s="121">
        <v>113040.17811000001</v>
      </c>
      <c r="I8" s="121">
        <v>736902.67189000011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</row>
    <row r="9" spans="1:17" ht="15" customHeight="1" x14ac:dyDescent="0.2">
      <c r="A9" s="171" t="s">
        <v>17</v>
      </c>
      <c r="B9" s="121">
        <v>0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839.36</v>
      </c>
      <c r="I9" s="121">
        <v>839.36</v>
      </c>
      <c r="J9" s="121">
        <v>1929.9935</v>
      </c>
      <c r="K9" s="121">
        <v>6751.5722500000002</v>
      </c>
      <c r="L9" s="121">
        <v>0</v>
      </c>
      <c r="M9" s="121">
        <v>0</v>
      </c>
      <c r="N9" s="121">
        <v>0</v>
      </c>
      <c r="O9" s="121">
        <v>0</v>
      </c>
      <c r="P9" s="121">
        <v>39386.160259999997</v>
      </c>
      <c r="Q9" s="121">
        <v>48067.726009999998</v>
      </c>
    </row>
    <row r="10" spans="1:17" ht="15" customHeight="1" x14ac:dyDescent="0.2">
      <c r="A10" s="171" t="s">
        <v>18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71" t="s">
        <v>284</v>
      </c>
      <c r="B11" s="121">
        <v>3970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3970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</row>
    <row r="12" spans="1:17" ht="15" customHeight="1" x14ac:dyDescent="0.2">
      <c r="A12" s="171" t="s">
        <v>37</v>
      </c>
      <c r="B12" s="121">
        <v>594178.20650699991</v>
      </c>
      <c r="C12" s="121">
        <v>138801.64203799996</v>
      </c>
      <c r="D12" s="121">
        <v>4158.88814</v>
      </c>
      <c r="E12" s="121">
        <v>5297.2342499999995</v>
      </c>
      <c r="F12" s="121">
        <v>13573.613760000004</v>
      </c>
      <c r="G12" s="121">
        <v>19021.025720000001</v>
      </c>
      <c r="H12" s="121">
        <v>0</v>
      </c>
      <c r="I12" s="121">
        <v>775030.61041499989</v>
      </c>
      <c r="J12" s="121">
        <v>49288.87781999998</v>
      </c>
      <c r="K12" s="121">
        <v>38111.188319999994</v>
      </c>
      <c r="L12" s="121">
        <v>0</v>
      </c>
      <c r="M12" s="121">
        <v>424.85204379999999</v>
      </c>
      <c r="N12" s="121">
        <v>863.66092000000003</v>
      </c>
      <c r="O12" s="121">
        <v>3459.36247</v>
      </c>
      <c r="P12" s="121">
        <v>0</v>
      </c>
      <c r="Q12" s="121">
        <v>92147.941573799966</v>
      </c>
    </row>
    <row r="13" spans="1:17" ht="15" customHeight="1" x14ac:dyDescent="0.2">
      <c r="A13" s="171" t="s">
        <v>293</v>
      </c>
      <c r="B13" s="121">
        <v>7.92408</v>
      </c>
      <c r="C13" s="121">
        <v>0</v>
      </c>
      <c r="D13" s="121">
        <v>3.0943800000000001</v>
      </c>
      <c r="E13" s="121">
        <v>0</v>
      </c>
      <c r="F13" s="121">
        <v>0</v>
      </c>
      <c r="G13" s="121">
        <v>0</v>
      </c>
      <c r="H13" s="121">
        <v>0</v>
      </c>
      <c r="I13" s="121">
        <v>11.018460000000001</v>
      </c>
      <c r="J13" s="121">
        <v>16568.48878</v>
      </c>
      <c r="K13" s="121">
        <v>818.18128999999999</v>
      </c>
      <c r="L13" s="121">
        <v>80.960949999999997</v>
      </c>
      <c r="M13" s="121">
        <v>40.042110000000001</v>
      </c>
      <c r="N13" s="121">
        <v>0</v>
      </c>
      <c r="O13" s="121">
        <v>0</v>
      </c>
      <c r="P13" s="121">
        <v>0</v>
      </c>
      <c r="Q13" s="121">
        <v>17507.673129999999</v>
      </c>
    </row>
    <row r="14" spans="1:17" ht="15" customHeight="1" x14ac:dyDescent="0.2">
      <c r="A14" s="171" t="s">
        <v>294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</row>
    <row r="15" spans="1:17" ht="15" customHeight="1" x14ac:dyDescent="0.2">
      <c r="A15" s="171" t="s">
        <v>295</v>
      </c>
      <c r="B15" s="121">
        <v>157841.99193999998</v>
      </c>
      <c r="C15" s="121">
        <v>75029.16734</v>
      </c>
      <c r="D15" s="121">
        <v>96.206729999999993</v>
      </c>
      <c r="E15" s="121">
        <v>0</v>
      </c>
      <c r="F15" s="121">
        <v>1298.6738600000001</v>
      </c>
      <c r="G15" s="121">
        <v>6095.0238699999991</v>
      </c>
      <c r="H15" s="121">
        <v>0</v>
      </c>
      <c r="I15" s="121">
        <v>240361.06373999998</v>
      </c>
      <c r="J15" s="121">
        <v>58304.89691000001</v>
      </c>
      <c r="K15" s="121">
        <v>57752.033029999984</v>
      </c>
      <c r="L15" s="121">
        <v>22.779900000000001</v>
      </c>
      <c r="M15" s="121">
        <v>11.726979999999999</v>
      </c>
      <c r="N15" s="121">
        <v>0</v>
      </c>
      <c r="O15" s="121">
        <v>800.67665999999997</v>
      </c>
      <c r="P15" s="121">
        <v>0</v>
      </c>
      <c r="Q15" s="121">
        <v>116892.11348</v>
      </c>
    </row>
    <row r="16" spans="1:17" ht="15" customHeight="1" x14ac:dyDescent="0.2">
      <c r="A16" s="171" t="s">
        <v>41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47.56447</v>
      </c>
      <c r="K16" s="121">
        <v>49.377780000000001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96.942250000000001</v>
      </c>
    </row>
    <row r="17" spans="1:17" ht="15" customHeight="1" x14ac:dyDescent="0.2">
      <c r="A17" s="171" t="s">
        <v>27</v>
      </c>
      <c r="B17" s="121">
        <v>414352.56762400025</v>
      </c>
      <c r="C17" s="121">
        <v>37787.135150000009</v>
      </c>
      <c r="D17" s="121">
        <v>4320.8719099999989</v>
      </c>
      <c r="E17" s="121">
        <v>1607.6536900000001</v>
      </c>
      <c r="F17" s="121">
        <v>17858.368389999992</v>
      </c>
      <c r="G17" s="121">
        <v>7816.5560699999996</v>
      </c>
      <c r="H17" s="121">
        <v>3308.0355099999997</v>
      </c>
      <c r="I17" s="121">
        <v>487051.18834400026</v>
      </c>
      <c r="J17" s="121">
        <v>1178702.1442899995</v>
      </c>
      <c r="K17" s="121">
        <v>132295.42780999996</v>
      </c>
      <c r="L17" s="121">
        <v>1568.2659600000004</v>
      </c>
      <c r="M17" s="121">
        <v>3760.6900700000006</v>
      </c>
      <c r="N17" s="121">
        <v>1383.44885</v>
      </c>
      <c r="O17" s="121">
        <v>5384.0695300000007</v>
      </c>
      <c r="P17" s="121">
        <v>171595.59412999998</v>
      </c>
      <c r="Q17" s="121">
        <v>1494689.6406399994</v>
      </c>
    </row>
    <row r="18" spans="1:17" ht="15" customHeight="1" x14ac:dyDescent="0.2">
      <c r="A18" s="171" t="s">
        <v>28</v>
      </c>
      <c r="B18" s="121">
        <v>5146.0271499999999</v>
      </c>
      <c r="C18" s="121">
        <v>2829.6718999999994</v>
      </c>
      <c r="D18" s="121">
        <v>79.87957999999999</v>
      </c>
      <c r="E18" s="121">
        <v>115.11475</v>
      </c>
      <c r="F18" s="121">
        <v>347.21272000000005</v>
      </c>
      <c r="G18" s="121">
        <v>831.96404000000007</v>
      </c>
      <c r="H18" s="121">
        <v>0</v>
      </c>
      <c r="I18" s="121">
        <v>9349.8701399999991</v>
      </c>
      <c r="J18" s="121">
        <v>2805388.7481</v>
      </c>
      <c r="K18" s="121">
        <v>293647.42738000001</v>
      </c>
      <c r="L18" s="121">
        <v>5772.2368100000022</v>
      </c>
      <c r="M18" s="121">
        <v>5858.2836499999994</v>
      </c>
      <c r="N18" s="121">
        <v>4598.2742700000008</v>
      </c>
      <c r="O18" s="121">
        <v>7057.0840700000008</v>
      </c>
      <c r="P18" s="121">
        <v>5286.2409599999992</v>
      </c>
      <c r="Q18" s="121">
        <v>3127608.2952399999</v>
      </c>
    </row>
    <row r="19" spans="1:17" ht="15" customHeight="1" x14ac:dyDescent="0.2">
      <c r="A19" s="171" t="s">
        <v>29</v>
      </c>
      <c r="B19" s="121">
        <v>615588.34124780004</v>
      </c>
      <c r="C19" s="121">
        <v>192649.93040920008</v>
      </c>
      <c r="D19" s="121">
        <v>4806.6409999999996</v>
      </c>
      <c r="E19" s="121">
        <v>5561.3966999999993</v>
      </c>
      <c r="F19" s="121">
        <v>20054.452376800004</v>
      </c>
      <c r="G19" s="121">
        <v>53610.588417600004</v>
      </c>
      <c r="H19" s="121">
        <v>5536.5934799999995</v>
      </c>
      <c r="I19" s="121">
        <v>897807.94363140012</v>
      </c>
      <c r="J19" s="121">
        <v>880481.87200999958</v>
      </c>
      <c r="K19" s="121">
        <v>373841.9072609999</v>
      </c>
      <c r="L19" s="121">
        <v>464.69923999999997</v>
      </c>
      <c r="M19" s="121">
        <v>2717.7956999999997</v>
      </c>
      <c r="N19" s="121">
        <v>2781.2498999999998</v>
      </c>
      <c r="O19" s="121">
        <v>23875.866969999999</v>
      </c>
      <c r="P19" s="121">
        <v>45490.448280000004</v>
      </c>
      <c r="Q19" s="121">
        <v>1329653.8393609994</v>
      </c>
    </row>
    <row r="20" spans="1:17" ht="15" customHeight="1" x14ac:dyDescent="0.2">
      <c r="A20" s="171" t="s">
        <v>31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71" t="s">
        <v>30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71" t="s">
        <v>32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71" t="s">
        <v>33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71" t="s">
        <v>290</v>
      </c>
      <c r="B24" s="121">
        <v>28410.200649999999</v>
      </c>
      <c r="C24" s="121">
        <v>2416.7048599999998</v>
      </c>
      <c r="D24" s="121">
        <v>103.13632</v>
      </c>
      <c r="E24" s="121">
        <v>0</v>
      </c>
      <c r="F24" s="121">
        <v>856.58033999999998</v>
      </c>
      <c r="G24" s="121">
        <v>1906.39969</v>
      </c>
      <c r="H24" s="121">
        <v>0</v>
      </c>
      <c r="I24" s="121">
        <v>33693.021860000001</v>
      </c>
      <c r="J24" s="121">
        <v>2200093.8266100013</v>
      </c>
      <c r="K24" s="121">
        <v>124876.35054999999</v>
      </c>
      <c r="L24" s="121">
        <v>1636.8665100000003</v>
      </c>
      <c r="M24" s="121">
        <v>2011.0294799999999</v>
      </c>
      <c r="N24" s="121">
        <v>1374.8658199999998</v>
      </c>
      <c r="O24" s="121">
        <v>1572.2930900000003</v>
      </c>
      <c r="P24" s="121">
        <v>44.907820000000008</v>
      </c>
      <c r="Q24" s="121">
        <v>2331610.1398800011</v>
      </c>
    </row>
    <row r="25" spans="1:17" ht="15" customHeight="1" x14ac:dyDescent="0.2">
      <c r="A25" s="171" t="s">
        <v>291</v>
      </c>
      <c r="B25" s="121">
        <v>28913.05892000001</v>
      </c>
      <c r="C25" s="121">
        <v>13510.294049999999</v>
      </c>
      <c r="D25" s="121">
        <v>177.22866999999999</v>
      </c>
      <c r="E25" s="121">
        <v>72.726860000000002</v>
      </c>
      <c r="F25" s="121">
        <v>532.80032000000006</v>
      </c>
      <c r="G25" s="121">
        <v>2777.4625899999996</v>
      </c>
      <c r="H25" s="121">
        <v>0</v>
      </c>
      <c r="I25" s="121">
        <v>45983.571410000011</v>
      </c>
      <c r="J25" s="121">
        <v>296202.60718999989</v>
      </c>
      <c r="K25" s="121">
        <v>49908.974500000018</v>
      </c>
      <c r="L25" s="121">
        <v>0</v>
      </c>
      <c r="M25" s="121">
        <v>642.29817999999989</v>
      </c>
      <c r="N25" s="121">
        <v>519.94454000000007</v>
      </c>
      <c r="O25" s="121">
        <v>2283.9582800000003</v>
      </c>
      <c r="P25" s="121">
        <v>380.90938</v>
      </c>
      <c r="Q25" s="121">
        <v>349938.69206999993</v>
      </c>
    </row>
    <row r="26" spans="1:17" ht="15" customHeight="1" x14ac:dyDescent="0.2">
      <c r="A26" s="171" t="s">
        <v>292</v>
      </c>
      <c r="B26" s="121">
        <v>1084.2392</v>
      </c>
      <c r="C26" s="121">
        <v>37.356319999999997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1121.5955200000001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1">
        <v>0</v>
      </c>
      <c r="P26" s="121">
        <v>0</v>
      </c>
      <c r="Q26" s="121">
        <v>0</v>
      </c>
    </row>
    <row r="27" spans="1:17" ht="15" customHeight="1" x14ac:dyDescent="0.2">
      <c r="A27" s="171" t="s">
        <v>42</v>
      </c>
      <c r="B27" s="121">
        <v>163300.4264578</v>
      </c>
      <c r="C27" s="121">
        <v>16811.101755800002</v>
      </c>
      <c r="D27" s="121">
        <v>1578.36806</v>
      </c>
      <c r="E27" s="121">
        <v>969.86514999999997</v>
      </c>
      <c r="F27" s="121">
        <v>5029.8107699999991</v>
      </c>
      <c r="G27" s="121">
        <v>2544.9048899999998</v>
      </c>
      <c r="H27" s="121">
        <v>27665.419009999994</v>
      </c>
      <c r="I27" s="121">
        <v>217899.89609359999</v>
      </c>
      <c r="J27" s="121">
        <v>676422.25109999976</v>
      </c>
      <c r="K27" s="121">
        <v>73133.402050000004</v>
      </c>
      <c r="L27" s="121">
        <v>4122.677639999999</v>
      </c>
      <c r="M27" s="121">
        <v>4660.4740699999993</v>
      </c>
      <c r="N27" s="121">
        <v>1085.7894099999999</v>
      </c>
      <c r="O27" s="121">
        <v>1250.3444700000002</v>
      </c>
      <c r="P27" s="121">
        <v>319883.47937999998</v>
      </c>
      <c r="Q27" s="121">
        <v>1080558.4181199998</v>
      </c>
    </row>
    <row r="28" spans="1:17" ht="15" customHeight="1" x14ac:dyDescent="0.2">
      <c r="A28" s="171" t="s">
        <v>43</v>
      </c>
      <c r="B28" s="121">
        <v>4774.9905699999999</v>
      </c>
      <c r="C28" s="121">
        <v>189.55721</v>
      </c>
      <c r="D28" s="121">
        <v>0</v>
      </c>
      <c r="E28" s="121">
        <v>56.669629999999998</v>
      </c>
      <c r="F28" s="121">
        <v>58.876229999999993</v>
      </c>
      <c r="G28" s="121">
        <v>87.331339999999997</v>
      </c>
      <c r="H28" s="121">
        <v>282.05095</v>
      </c>
      <c r="I28" s="121">
        <v>5449.4759299999996</v>
      </c>
      <c r="J28" s="121">
        <v>231954.81157000005</v>
      </c>
      <c r="K28" s="121">
        <v>34003.402590000005</v>
      </c>
      <c r="L28" s="121">
        <v>854.19800000000009</v>
      </c>
      <c r="M28" s="121">
        <v>1394.4903900000002</v>
      </c>
      <c r="N28" s="121">
        <v>739.08708000000013</v>
      </c>
      <c r="O28" s="121">
        <v>1434.0836499999998</v>
      </c>
      <c r="P28" s="121">
        <v>0</v>
      </c>
      <c r="Q28" s="121">
        <v>270380.07328000001</v>
      </c>
    </row>
    <row r="29" spans="1:17" ht="15" customHeight="1" x14ac:dyDescent="0.2">
      <c r="A29" s="171" t="s">
        <v>44</v>
      </c>
      <c r="B29" s="121">
        <v>69743.457686799971</v>
      </c>
      <c r="C29" s="121">
        <v>13925.363913199999</v>
      </c>
      <c r="D29" s="121">
        <v>392.43357000000003</v>
      </c>
      <c r="E29" s="121">
        <v>484.65456</v>
      </c>
      <c r="F29" s="121">
        <v>1931.0283999999999</v>
      </c>
      <c r="G29" s="121">
        <v>2079.9272599999999</v>
      </c>
      <c r="H29" s="121">
        <v>0</v>
      </c>
      <c r="I29" s="121">
        <v>88556.865389999948</v>
      </c>
      <c r="J29" s="121">
        <v>99268.467730000033</v>
      </c>
      <c r="K29" s="121">
        <v>19393.322660000005</v>
      </c>
      <c r="L29" s="121">
        <v>144.51863</v>
      </c>
      <c r="M29" s="121">
        <v>396.30132999999995</v>
      </c>
      <c r="N29" s="121">
        <v>669.44929999999999</v>
      </c>
      <c r="O29" s="121">
        <v>876.51354999999978</v>
      </c>
      <c r="P29" s="121">
        <v>0</v>
      </c>
      <c r="Q29" s="121">
        <v>120748.57320000004</v>
      </c>
    </row>
    <row r="30" spans="1:17" ht="15" customHeight="1" x14ac:dyDescent="0.2">
      <c r="A30" s="171" t="s">
        <v>45</v>
      </c>
      <c r="B30" s="121">
        <v>0</v>
      </c>
      <c r="C30" s="121">
        <v>26.399470000000001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26.399470000000001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</row>
    <row r="31" spans="1:17" ht="15" customHeight="1" x14ac:dyDescent="0.2">
      <c r="A31" s="171" t="s">
        <v>20</v>
      </c>
      <c r="B31" s="121">
        <v>116241.80119999999</v>
      </c>
      <c r="C31" s="121">
        <v>34795.176700000004</v>
      </c>
      <c r="D31" s="121">
        <v>1107.1864384</v>
      </c>
      <c r="E31" s="121">
        <v>2345.7387400000002</v>
      </c>
      <c r="F31" s="121">
        <v>15605.927959999999</v>
      </c>
      <c r="G31" s="121">
        <v>20871.92697</v>
      </c>
      <c r="H31" s="121">
        <v>57582.563641200009</v>
      </c>
      <c r="I31" s="121">
        <v>248550.32164960002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0</v>
      </c>
      <c r="P31" s="121">
        <v>0</v>
      </c>
      <c r="Q31" s="121">
        <v>0</v>
      </c>
    </row>
    <row r="32" spans="1:17" ht="15" customHeight="1" x14ac:dyDescent="0.2">
      <c r="A32" s="171" t="s">
        <v>21</v>
      </c>
      <c r="B32" s="121">
        <v>309034.91207000002</v>
      </c>
      <c r="C32" s="121">
        <v>51070.572700000004</v>
      </c>
      <c r="D32" s="121">
        <v>386.86341999999996</v>
      </c>
      <c r="E32" s="121">
        <v>391.82499999999999</v>
      </c>
      <c r="F32" s="121">
        <v>1797.8679200000004</v>
      </c>
      <c r="G32" s="121">
        <v>10027.67182</v>
      </c>
      <c r="H32" s="121">
        <v>46056.516340199989</v>
      </c>
      <c r="I32" s="121">
        <v>418766.22927020001</v>
      </c>
      <c r="J32" s="121">
        <v>282395.79468000005</v>
      </c>
      <c r="K32" s="121">
        <v>15804.349489999999</v>
      </c>
      <c r="L32" s="121">
        <v>0</v>
      </c>
      <c r="M32" s="121">
        <v>0</v>
      </c>
      <c r="N32" s="121">
        <v>0</v>
      </c>
      <c r="O32" s="121">
        <v>197.9406352</v>
      </c>
      <c r="P32" s="121">
        <v>173455.79345</v>
      </c>
      <c r="Q32" s="121">
        <v>471853.87825520005</v>
      </c>
    </row>
    <row r="33" spans="1:17" ht="15" customHeight="1" x14ac:dyDescent="0.2">
      <c r="A33" s="171" t="s">
        <v>285</v>
      </c>
      <c r="B33" s="121">
        <v>18.48462</v>
      </c>
      <c r="C33" s="121">
        <v>333.65316999999999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352.13779</v>
      </c>
      <c r="J33" s="121">
        <v>840.49284000000011</v>
      </c>
      <c r="K33" s="121">
        <v>798.77589999999998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1639.26874</v>
      </c>
    </row>
    <row r="34" spans="1:17" ht="15" customHeight="1" x14ac:dyDescent="0.2">
      <c r="A34" s="171" t="s">
        <v>286</v>
      </c>
      <c r="B34" s="121">
        <v>26481.498859999996</v>
      </c>
      <c r="C34" s="121">
        <v>8143.2488499999999</v>
      </c>
      <c r="D34" s="121">
        <v>24.543880000000001</v>
      </c>
      <c r="E34" s="121">
        <v>0</v>
      </c>
      <c r="F34" s="121">
        <v>56.323339999999995</v>
      </c>
      <c r="G34" s="121">
        <v>0</v>
      </c>
      <c r="H34" s="121">
        <v>0</v>
      </c>
      <c r="I34" s="121">
        <v>34705.614929999996</v>
      </c>
      <c r="J34" s="121">
        <v>31671.888469999998</v>
      </c>
      <c r="K34" s="121">
        <v>10831.79891</v>
      </c>
      <c r="L34" s="121">
        <v>0</v>
      </c>
      <c r="M34" s="121">
        <v>0</v>
      </c>
      <c r="N34" s="121">
        <v>946.69670999999994</v>
      </c>
      <c r="O34" s="121">
        <v>3431.1880499999997</v>
      </c>
      <c r="P34" s="121">
        <v>389.84623999999997</v>
      </c>
      <c r="Q34" s="121">
        <v>47271.418379999988</v>
      </c>
    </row>
    <row r="35" spans="1:17" ht="15" customHeight="1" x14ac:dyDescent="0.2">
      <c r="A35" s="171" t="s">
        <v>287</v>
      </c>
      <c r="B35" s="121">
        <v>258.85559000000001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258.85559000000001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</row>
    <row r="36" spans="1:17" ht="15" customHeight="1" x14ac:dyDescent="0.2">
      <c r="A36" s="171" t="s">
        <v>288</v>
      </c>
      <c r="B36" s="121">
        <v>0</v>
      </c>
      <c r="C36" s="121">
        <v>1321.12022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1321.12022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</row>
    <row r="37" spans="1:17" ht="15" customHeight="1" x14ac:dyDescent="0.2">
      <c r="A37" s="171" t="s">
        <v>289</v>
      </c>
      <c r="B37" s="121">
        <v>51127.488740000008</v>
      </c>
      <c r="C37" s="121">
        <v>8030.6073399999996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59158.09608000001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</row>
    <row r="38" spans="1:17" s="38" customFormat="1" ht="15" customHeight="1" x14ac:dyDescent="0.25">
      <c r="A38" s="117" t="s">
        <v>46</v>
      </c>
      <c r="B38" s="124">
        <v>3174758.3223034004</v>
      </c>
      <c r="C38" s="124">
        <v>635968.20288619993</v>
      </c>
      <c r="D38" s="124">
        <v>17235.3420984</v>
      </c>
      <c r="E38" s="124">
        <v>16902.87933</v>
      </c>
      <c r="F38" s="124">
        <v>79001.536386800013</v>
      </c>
      <c r="G38" s="124">
        <v>128989.92777760002</v>
      </c>
      <c r="H38" s="124">
        <v>254310.71704140003</v>
      </c>
      <c r="I38" s="124">
        <v>4307166.9278237997</v>
      </c>
      <c r="J38" s="124">
        <v>8809562.726069998</v>
      </c>
      <c r="K38" s="124">
        <v>1232017.4917709997</v>
      </c>
      <c r="L38" s="124">
        <v>14667.203640000002</v>
      </c>
      <c r="M38" s="124">
        <v>21917.984003799997</v>
      </c>
      <c r="N38" s="124">
        <v>14962.466799999998</v>
      </c>
      <c r="O38" s="124">
        <v>51623.381425200001</v>
      </c>
      <c r="P38" s="124">
        <v>755913.37989999994</v>
      </c>
      <c r="Q38" s="124">
        <v>10900664.633609999</v>
      </c>
    </row>
    <row r="39" spans="1:17" ht="15" customHeight="1" thickBot="1" x14ac:dyDescent="0.25">
      <c r="A39" s="127"/>
      <c r="B39" s="145"/>
      <c r="C39" s="129"/>
      <c r="D39" s="129"/>
      <c r="E39" s="129"/>
      <c r="F39" s="129"/>
      <c r="G39" s="129"/>
      <c r="H39" s="129"/>
      <c r="I39" s="129"/>
      <c r="J39" s="129"/>
      <c r="K39" s="129"/>
      <c r="L39" s="145"/>
      <c r="M39" s="145"/>
      <c r="N39" s="145"/>
      <c r="O39" s="145"/>
      <c r="P39" s="145"/>
      <c r="Q39" s="145"/>
    </row>
    <row r="40" spans="1:17" ht="15" customHeight="1" thickTop="1" x14ac:dyDescent="0.2">
      <c r="A40" s="131" t="s">
        <v>254</v>
      </c>
      <c r="B40" s="131"/>
      <c r="C40" s="131"/>
      <c r="D40" s="131"/>
      <c r="E40" s="122"/>
      <c r="F40" s="122"/>
      <c r="G40" s="122"/>
      <c r="H40" s="122"/>
      <c r="I40" s="122"/>
      <c r="J40" s="122"/>
      <c r="K40" s="122"/>
      <c r="L40" s="47"/>
      <c r="M40" s="47"/>
      <c r="N40" s="38"/>
      <c r="O40" s="38"/>
      <c r="P40" s="38"/>
      <c r="Q40" s="38"/>
    </row>
    <row r="41" spans="1:17" ht="15" customHeight="1" x14ac:dyDescent="0.2">
      <c r="A41" s="131" t="s">
        <v>265</v>
      </c>
      <c r="B41" s="131"/>
      <c r="C41" s="131"/>
      <c r="D41" s="131"/>
      <c r="E41" s="121"/>
      <c r="F41" s="121"/>
      <c r="G41" s="121"/>
      <c r="H41" s="121"/>
      <c r="I41" s="121"/>
      <c r="J41" s="121"/>
      <c r="K41" s="121"/>
      <c r="L41" s="121"/>
      <c r="M41" s="120"/>
      <c r="N41" s="38"/>
      <c r="O41" s="38"/>
      <c r="P41" s="38"/>
      <c r="Q41" s="38"/>
    </row>
    <row r="42" spans="1:17" ht="15" customHeight="1" x14ac:dyDescent="0.2">
      <c r="A42" s="115"/>
      <c r="B42" s="120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0"/>
      <c r="N42" s="38"/>
      <c r="O42" s="38"/>
      <c r="P42" s="38"/>
      <c r="Q42" s="3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2" orientation="landscape" horizontalDpi="300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E4A82-2C0F-4E1F-A180-91850C0585E9}">
  <sheetPr>
    <pageSetUpPr fitToPage="1"/>
  </sheetPr>
  <dimension ref="A1:Q42"/>
  <sheetViews>
    <sheetView zoomScale="85" zoomScaleNormal="85" workbookViewId="0">
      <selection sqref="A1:Q42"/>
    </sheetView>
  </sheetViews>
  <sheetFormatPr defaultColWidth="11.42578125" defaultRowHeight="15" customHeight="1" x14ac:dyDescent="0.2"/>
  <cols>
    <col min="1" max="1" width="76.85546875" style="133" customWidth="1"/>
    <col min="2" max="2" width="15.7109375" style="116" customWidth="1"/>
    <col min="3" max="3" width="27.7109375" style="116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9" width="15.7109375" style="116" customWidth="1"/>
    <col min="10" max="256" width="11.42578125" style="116"/>
    <col min="257" max="257" width="76.8554687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5" width="15.7109375" style="116" customWidth="1"/>
    <col min="266" max="512" width="11.42578125" style="116"/>
    <col min="513" max="513" width="76.8554687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1" width="15.7109375" style="116" customWidth="1"/>
    <col min="522" max="768" width="11.42578125" style="116"/>
    <col min="769" max="769" width="76.8554687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7" width="15.7109375" style="116" customWidth="1"/>
    <col min="778" max="1024" width="11.42578125" style="116"/>
    <col min="1025" max="1025" width="76.8554687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3" width="15.7109375" style="116" customWidth="1"/>
    <col min="1034" max="1280" width="11.42578125" style="116"/>
    <col min="1281" max="1281" width="76.8554687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89" width="15.7109375" style="116" customWidth="1"/>
    <col min="1290" max="1536" width="11.42578125" style="116"/>
    <col min="1537" max="1537" width="76.8554687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5" width="15.7109375" style="116" customWidth="1"/>
    <col min="1546" max="1792" width="11.42578125" style="116"/>
    <col min="1793" max="1793" width="76.8554687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1" width="15.7109375" style="116" customWidth="1"/>
    <col min="1802" max="2048" width="11.42578125" style="116"/>
    <col min="2049" max="2049" width="76.8554687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7" width="15.7109375" style="116" customWidth="1"/>
    <col min="2058" max="2304" width="11.42578125" style="116"/>
    <col min="2305" max="2305" width="76.8554687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3" width="15.7109375" style="116" customWidth="1"/>
    <col min="2314" max="2560" width="11.42578125" style="116"/>
    <col min="2561" max="2561" width="76.8554687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69" width="15.7109375" style="116" customWidth="1"/>
    <col min="2570" max="2816" width="11.42578125" style="116"/>
    <col min="2817" max="2817" width="76.8554687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5" width="15.7109375" style="116" customWidth="1"/>
    <col min="2826" max="3072" width="11.42578125" style="116"/>
    <col min="3073" max="3073" width="76.8554687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1" width="15.7109375" style="116" customWidth="1"/>
    <col min="3082" max="3328" width="11.42578125" style="116"/>
    <col min="3329" max="3329" width="76.8554687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7" width="15.7109375" style="116" customWidth="1"/>
    <col min="3338" max="3584" width="11.42578125" style="116"/>
    <col min="3585" max="3585" width="76.8554687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3" width="15.7109375" style="116" customWidth="1"/>
    <col min="3594" max="3840" width="11.42578125" style="116"/>
    <col min="3841" max="3841" width="76.8554687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49" width="15.7109375" style="116" customWidth="1"/>
    <col min="3850" max="4096" width="11.42578125" style="116"/>
    <col min="4097" max="4097" width="76.8554687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5" width="15.7109375" style="116" customWidth="1"/>
    <col min="4106" max="4352" width="11.42578125" style="116"/>
    <col min="4353" max="4353" width="76.8554687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1" width="15.7109375" style="116" customWidth="1"/>
    <col min="4362" max="4608" width="11.42578125" style="116"/>
    <col min="4609" max="4609" width="76.8554687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7" width="15.7109375" style="116" customWidth="1"/>
    <col min="4618" max="4864" width="11.42578125" style="116"/>
    <col min="4865" max="4865" width="76.8554687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3" width="15.7109375" style="116" customWidth="1"/>
    <col min="4874" max="5120" width="11.42578125" style="116"/>
    <col min="5121" max="5121" width="76.8554687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29" width="15.7109375" style="116" customWidth="1"/>
    <col min="5130" max="5376" width="11.42578125" style="116"/>
    <col min="5377" max="5377" width="76.8554687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5" width="15.7109375" style="116" customWidth="1"/>
    <col min="5386" max="5632" width="11.42578125" style="116"/>
    <col min="5633" max="5633" width="76.8554687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1" width="15.7109375" style="116" customWidth="1"/>
    <col min="5642" max="5888" width="11.42578125" style="116"/>
    <col min="5889" max="5889" width="76.8554687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7" width="15.7109375" style="116" customWidth="1"/>
    <col min="5898" max="6144" width="11.42578125" style="116"/>
    <col min="6145" max="6145" width="76.8554687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3" width="15.7109375" style="116" customWidth="1"/>
    <col min="6154" max="6400" width="11.42578125" style="116"/>
    <col min="6401" max="6401" width="76.8554687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09" width="15.7109375" style="116" customWidth="1"/>
    <col min="6410" max="6656" width="11.42578125" style="116"/>
    <col min="6657" max="6657" width="76.8554687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5" width="15.7109375" style="116" customWidth="1"/>
    <col min="6666" max="6912" width="11.42578125" style="116"/>
    <col min="6913" max="6913" width="76.8554687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1" width="15.7109375" style="116" customWidth="1"/>
    <col min="6922" max="7168" width="11.42578125" style="116"/>
    <col min="7169" max="7169" width="76.8554687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7" width="15.7109375" style="116" customWidth="1"/>
    <col min="7178" max="7424" width="11.42578125" style="116"/>
    <col min="7425" max="7425" width="76.8554687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3" width="15.7109375" style="116" customWidth="1"/>
    <col min="7434" max="7680" width="11.42578125" style="116"/>
    <col min="7681" max="7681" width="76.8554687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89" width="15.7109375" style="116" customWidth="1"/>
    <col min="7690" max="7936" width="11.42578125" style="116"/>
    <col min="7937" max="7937" width="76.8554687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5" width="15.7109375" style="116" customWidth="1"/>
    <col min="7946" max="8192" width="11.42578125" style="116"/>
    <col min="8193" max="8193" width="76.8554687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1" width="15.7109375" style="116" customWidth="1"/>
    <col min="8202" max="8448" width="11.42578125" style="116"/>
    <col min="8449" max="8449" width="76.8554687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7" width="15.7109375" style="116" customWidth="1"/>
    <col min="8458" max="8704" width="11.42578125" style="116"/>
    <col min="8705" max="8705" width="76.8554687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3" width="15.7109375" style="116" customWidth="1"/>
    <col min="8714" max="8960" width="11.42578125" style="116"/>
    <col min="8961" max="8961" width="76.8554687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69" width="15.7109375" style="116" customWidth="1"/>
    <col min="8970" max="9216" width="11.42578125" style="116"/>
    <col min="9217" max="9217" width="76.8554687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5" width="15.7109375" style="116" customWidth="1"/>
    <col min="9226" max="9472" width="11.42578125" style="116"/>
    <col min="9473" max="9473" width="76.8554687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1" width="15.7109375" style="116" customWidth="1"/>
    <col min="9482" max="9728" width="11.42578125" style="116"/>
    <col min="9729" max="9729" width="76.8554687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7" width="15.7109375" style="116" customWidth="1"/>
    <col min="9738" max="9984" width="11.42578125" style="116"/>
    <col min="9985" max="9985" width="76.8554687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3" width="15.7109375" style="116" customWidth="1"/>
    <col min="9994" max="10240" width="11.42578125" style="116"/>
    <col min="10241" max="10241" width="76.8554687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49" width="15.7109375" style="116" customWidth="1"/>
    <col min="10250" max="10496" width="11.42578125" style="116"/>
    <col min="10497" max="10497" width="76.8554687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5" width="15.7109375" style="116" customWidth="1"/>
    <col min="10506" max="10752" width="11.42578125" style="116"/>
    <col min="10753" max="10753" width="76.8554687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1" width="15.7109375" style="116" customWidth="1"/>
    <col min="10762" max="11008" width="11.42578125" style="116"/>
    <col min="11009" max="11009" width="76.8554687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7" width="15.7109375" style="116" customWidth="1"/>
    <col min="11018" max="11264" width="11.42578125" style="116"/>
    <col min="11265" max="11265" width="76.8554687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3" width="15.7109375" style="116" customWidth="1"/>
    <col min="11274" max="11520" width="11.42578125" style="116"/>
    <col min="11521" max="11521" width="76.8554687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29" width="15.7109375" style="116" customWidth="1"/>
    <col min="11530" max="11776" width="11.42578125" style="116"/>
    <col min="11777" max="11777" width="76.8554687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5" width="15.7109375" style="116" customWidth="1"/>
    <col min="11786" max="12032" width="11.42578125" style="116"/>
    <col min="12033" max="12033" width="76.8554687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1" width="15.7109375" style="116" customWidth="1"/>
    <col min="12042" max="12288" width="11.42578125" style="116"/>
    <col min="12289" max="12289" width="76.8554687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7" width="15.7109375" style="116" customWidth="1"/>
    <col min="12298" max="12544" width="11.42578125" style="116"/>
    <col min="12545" max="12545" width="76.8554687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3" width="15.7109375" style="116" customWidth="1"/>
    <col min="12554" max="12800" width="11.42578125" style="116"/>
    <col min="12801" max="12801" width="76.8554687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09" width="15.7109375" style="116" customWidth="1"/>
    <col min="12810" max="13056" width="11.42578125" style="116"/>
    <col min="13057" max="13057" width="76.8554687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5" width="15.7109375" style="116" customWidth="1"/>
    <col min="13066" max="13312" width="11.42578125" style="116"/>
    <col min="13313" max="13313" width="76.8554687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1" width="15.7109375" style="116" customWidth="1"/>
    <col min="13322" max="13568" width="11.42578125" style="116"/>
    <col min="13569" max="13569" width="76.8554687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7" width="15.7109375" style="116" customWidth="1"/>
    <col min="13578" max="13824" width="11.42578125" style="116"/>
    <col min="13825" max="13825" width="76.8554687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3" width="15.7109375" style="116" customWidth="1"/>
    <col min="13834" max="14080" width="11.42578125" style="116"/>
    <col min="14081" max="14081" width="76.8554687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89" width="15.7109375" style="116" customWidth="1"/>
    <col min="14090" max="14336" width="11.42578125" style="116"/>
    <col min="14337" max="14337" width="76.8554687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5" width="15.7109375" style="116" customWidth="1"/>
    <col min="14346" max="14592" width="11.42578125" style="116"/>
    <col min="14593" max="14593" width="76.8554687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1" width="15.7109375" style="116" customWidth="1"/>
    <col min="14602" max="14848" width="11.42578125" style="116"/>
    <col min="14849" max="14849" width="76.8554687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7" width="15.7109375" style="116" customWidth="1"/>
    <col min="14858" max="15104" width="11.42578125" style="116"/>
    <col min="15105" max="15105" width="76.8554687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3" width="15.7109375" style="116" customWidth="1"/>
    <col min="15114" max="15360" width="11.42578125" style="116"/>
    <col min="15361" max="15361" width="76.8554687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69" width="15.7109375" style="116" customWidth="1"/>
    <col min="15370" max="15616" width="11.42578125" style="116"/>
    <col min="15617" max="15617" width="76.8554687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5" width="15.7109375" style="116" customWidth="1"/>
    <col min="15626" max="15872" width="11.42578125" style="116"/>
    <col min="15873" max="15873" width="76.8554687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1" width="15.7109375" style="116" customWidth="1"/>
    <col min="15882" max="16128" width="11.42578125" style="116"/>
    <col min="16129" max="16129" width="76.8554687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7" width="15.7109375" style="116" customWidth="1"/>
    <col min="16138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</row>
    <row r="2" spans="1:17" s="134" customFormat="1" ht="15" customHeight="1" x14ac:dyDescent="0.3">
      <c r="A2" s="381" t="s">
        <v>298</v>
      </c>
      <c r="B2" s="381"/>
      <c r="C2" s="381"/>
      <c r="D2" s="381"/>
      <c r="E2" s="381"/>
      <c r="F2" s="381"/>
      <c r="G2" s="381"/>
      <c r="H2" s="381"/>
      <c r="I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234</v>
      </c>
      <c r="C6" s="406"/>
      <c r="D6" s="406"/>
      <c r="E6" s="406"/>
      <c r="F6" s="406"/>
      <c r="G6" s="406"/>
      <c r="H6" s="406"/>
      <c r="I6" s="406"/>
    </row>
    <row r="7" spans="1:17" s="150" customFormat="1" ht="39.950000000000003" customHeight="1" x14ac:dyDescent="0.25">
      <c r="A7" s="153" t="s">
        <v>299</v>
      </c>
      <c r="B7" s="139" t="s">
        <v>56</v>
      </c>
      <c r="C7" s="139" t="s">
        <v>271</v>
      </c>
      <c r="D7" s="140" t="s">
        <v>272</v>
      </c>
      <c r="E7" s="139" t="s">
        <v>273</v>
      </c>
      <c r="F7" s="139" t="s">
        <v>274</v>
      </c>
      <c r="G7" s="139" t="s">
        <v>275</v>
      </c>
      <c r="H7" s="139" t="s">
        <v>276</v>
      </c>
      <c r="I7" s="139" t="s">
        <v>46</v>
      </c>
    </row>
    <row r="8" spans="1:17" ht="15" customHeight="1" x14ac:dyDescent="0.2">
      <c r="A8" s="171" t="s">
        <v>16</v>
      </c>
      <c r="B8" s="121">
        <v>45150601.126879998</v>
      </c>
      <c r="C8" s="121">
        <v>5195079.690082401</v>
      </c>
      <c r="D8" s="121">
        <v>1238.4954299999999</v>
      </c>
      <c r="E8" s="121">
        <v>90506.084640000015</v>
      </c>
      <c r="F8" s="121">
        <v>68751.732126999996</v>
      </c>
      <c r="G8" s="121">
        <v>502189.38659159996</v>
      </c>
      <c r="H8" s="121">
        <v>11337038.349760002</v>
      </c>
      <c r="I8" s="121">
        <v>62345404.865511</v>
      </c>
    </row>
    <row r="9" spans="1:17" ht="15" customHeight="1" x14ac:dyDescent="0.2">
      <c r="A9" s="171" t="s">
        <v>17</v>
      </c>
      <c r="B9" s="121">
        <v>128982.03294</v>
      </c>
      <c r="C9" s="121">
        <v>14781.637839999999</v>
      </c>
      <c r="D9" s="121">
        <v>1125.0843041999999</v>
      </c>
      <c r="E9" s="121">
        <v>1038.75314</v>
      </c>
      <c r="F9" s="121">
        <v>1935.3103800000001</v>
      </c>
      <c r="G9" s="121">
        <v>3645.3978899999997</v>
      </c>
      <c r="H9" s="121">
        <v>176770.6576446</v>
      </c>
      <c r="I9" s="121">
        <v>328278.87413879996</v>
      </c>
    </row>
    <row r="10" spans="1:17" ht="15" customHeight="1" x14ac:dyDescent="0.2">
      <c r="A10" s="171" t="s">
        <v>18</v>
      </c>
      <c r="B10" s="121">
        <v>1490560.8121100001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1490560.8121100001</v>
      </c>
    </row>
    <row r="11" spans="1:17" ht="15" customHeight="1" x14ac:dyDescent="0.2">
      <c r="A11" s="171" t="s">
        <v>284</v>
      </c>
      <c r="B11" s="121">
        <v>4879115.0468100002</v>
      </c>
      <c r="C11" s="121">
        <v>90639.01125000001</v>
      </c>
      <c r="D11" s="121">
        <v>0</v>
      </c>
      <c r="E11" s="121">
        <v>0</v>
      </c>
      <c r="F11" s="121">
        <v>0</v>
      </c>
      <c r="G11" s="121">
        <v>0</v>
      </c>
      <c r="H11" s="121">
        <v>16</v>
      </c>
      <c r="I11" s="121">
        <v>4969770.0580600007</v>
      </c>
    </row>
    <row r="12" spans="1:17" ht="15" customHeight="1" x14ac:dyDescent="0.2">
      <c r="A12" s="171" t="s">
        <v>37</v>
      </c>
      <c r="B12" s="121">
        <v>16178866.162056595</v>
      </c>
      <c r="C12" s="121">
        <v>2916832.5601911992</v>
      </c>
      <c r="D12" s="121">
        <v>98451.817772800001</v>
      </c>
      <c r="E12" s="121">
        <v>134538.54713420002</v>
      </c>
      <c r="F12" s="121">
        <v>249002.39360340004</v>
      </c>
      <c r="G12" s="121">
        <v>443078.87505579984</v>
      </c>
      <c r="H12" s="121">
        <v>0</v>
      </c>
      <c r="I12" s="121">
        <v>20020770.355813991</v>
      </c>
    </row>
    <row r="13" spans="1:17" ht="15" customHeight="1" x14ac:dyDescent="0.2">
      <c r="A13" s="171" t="s">
        <v>293</v>
      </c>
      <c r="B13" s="121">
        <v>1607342.6014794004</v>
      </c>
      <c r="C13" s="121">
        <v>152143.35928540002</v>
      </c>
      <c r="D13" s="121">
        <v>22190.744299999995</v>
      </c>
      <c r="E13" s="121">
        <v>19638.871038999994</v>
      </c>
      <c r="F13" s="121">
        <v>15172.703943599998</v>
      </c>
      <c r="G13" s="121">
        <v>12694.83244</v>
      </c>
      <c r="H13" s="121">
        <v>0</v>
      </c>
      <c r="I13" s="121">
        <v>1829183.1124874004</v>
      </c>
    </row>
    <row r="14" spans="1:17" ht="15" customHeight="1" x14ac:dyDescent="0.2">
      <c r="A14" s="171" t="s">
        <v>294</v>
      </c>
      <c r="B14" s="121">
        <v>1090.1169899999998</v>
      </c>
      <c r="C14" s="121">
        <v>53.475039999999993</v>
      </c>
      <c r="D14" s="121">
        <v>6.5847899999999999</v>
      </c>
      <c r="E14" s="121">
        <v>0</v>
      </c>
      <c r="F14" s="121">
        <v>0</v>
      </c>
      <c r="G14" s="121">
        <v>0</v>
      </c>
      <c r="H14" s="121">
        <v>0</v>
      </c>
      <c r="I14" s="121">
        <v>1150.1768199999999</v>
      </c>
    </row>
    <row r="15" spans="1:17" ht="15" customHeight="1" x14ac:dyDescent="0.2">
      <c r="A15" s="171" t="s">
        <v>295</v>
      </c>
      <c r="B15" s="121">
        <v>21261601.105393406</v>
      </c>
      <c r="C15" s="121">
        <v>6031206.2974891998</v>
      </c>
      <c r="D15" s="121">
        <v>37238.107959999994</v>
      </c>
      <c r="E15" s="121">
        <v>72118.939790000004</v>
      </c>
      <c r="F15" s="121">
        <v>265355.28509000002</v>
      </c>
      <c r="G15" s="121">
        <v>509361.23439</v>
      </c>
      <c r="H15" s="121">
        <v>0</v>
      </c>
      <c r="I15" s="121">
        <v>28176880.970112607</v>
      </c>
    </row>
    <row r="16" spans="1:17" ht="15" customHeight="1" x14ac:dyDescent="0.2">
      <c r="A16" s="171" t="s">
        <v>41</v>
      </c>
      <c r="B16" s="121">
        <v>8320.3285500000002</v>
      </c>
      <c r="C16" s="121">
        <v>852.63768000000005</v>
      </c>
      <c r="D16" s="121">
        <v>0</v>
      </c>
      <c r="E16" s="121">
        <v>101.0977</v>
      </c>
      <c r="F16" s="121">
        <v>0</v>
      </c>
      <c r="G16" s="121">
        <v>0</v>
      </c>
      <c r="H16" s="121">
        <v>0</v>
      </c>
      <c r="I16" s="121">
        <v>9274.0639300000003</v>
      </c>
    </row>
    <row r="17" spans="1:9" ht="15" customHeight="1" x14ac:dyDescent="0.2">
      <c r="A17" s="171" t="s">
        <v>27</v>
      </c>
      <c r="B17" s="121">
        <v>13315978.9386304</v>
      </c>
      <c r="C17" s="121">
        <v>1164299.7507205999</v>
      </c>
      <c r="D17" s="121">
        <v>69060.443321400002</v>
      </c>
      <c r="E17" s="121">
        <v>80058.616859999995</v>
      </c>
      <c r="F17" s="121">
        <v>182093.56744380001</v>
      </c>
      <c r="G17" s="121">
        <v>155050.78522620004</v>
      </c>
      <c r="H17" s="121">
        <v>263343.3146252</v>
      </c>
      <c r="I17" s="121">
        <v>15229885.416827599</v>
      </c>
    </row>
    <row r="18" spans="1:9" ht="15" customHeight="1" x14ac:dyDescent="0.2">
      <c r="A18" s="171" t="s">
        <v>28</v>
      </c>
      <c r="B18" s="121">
        <v>18915412.311521798</v>
      </c>
      <c r="C18" s="121">
        <v>1419543.7497151997</v>
      </c>
      <c r="D18" s="121">
        <v>106206.6548562</v>
      </c>
      <c r="E18" s="121">
        <v>65641.847300000023</v>
      </c>
      <c r="F18" s="121">
        <v>96403.366182599973</v>
      </c>
      <c r="G18" s="121">
        <v>104665.64219999999</v>
      </c>
      <c r="H18" s="121">
        <v>6130.8444099999988</v>
      </c>
      <c r="I18" s="121">
        <v>20714004.4161858</v>
      </c>
    </row>
    <row r="19" spans="1:9" ht="15" customHeight="1" x14ac:dyDescent="0.2">
      <c r="A19" s="171" t="s">
        <v>29</v>
      </c>
      <c r="B19" s="121">
        <v>8558281.0745351985</v>
      </c>
      <c r="C19" s="121">
        <v>2487980.0765503999</v>
      </c>
      <c r="D19" s="121">
        <v>39129.00458339999</v>
      </c>
      <c r="E19" s="121">
        <v>61270.528669399995</v>
      </c>
      <c r="F19" s="121">
        <v>192325.32375960003</v>
      </c>
      <c r="G19" s="121">
        <v>359377.49393459997</v>
      </c>
      <c r="H19" s="121">
        <v>179559.16337340002</v>
      </c>
      <c r="I19" s="121">
        <v>11877922.665405998</v>
      </c>
    </row>
    <row r="20" spans="1:9" ht="15" customHeight="1" x14ac:dyDescent="0.2">
      <c r="A20" s="171" t="s">
        <v>31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</row>
    <row r="21" spans="1:9" ht="15" customHeight="1" x14ac:dyDescent="0.2">
      <c r="A21" s="171" t="s">
        <v>30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</row>
    <row r="22" spans="1:9" ht="15" customHeight="1" x14ac:dyDescent="0.2">
      <c r="A22" s="171" t="s">
        <v>32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</row>
    <row r="23" spans="1:9" ht="15" customHeight="1" x14ac:dyDescent="0.2">
      <c r="A23" s="171" t="s">
        <v>33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</row>
    <row r="24" spans="1:9" ht="15" customHeight="1" x14ac:dyDescent="0.2">
      <c r="A24" s="171" t="s">
        <v>290</v>
      </c>
      <c r="B24" s="121">
        <v>6964463.4420100003</v>
      </c>
      <c r="C24" s="121">
        <v>300289.29223999998</v>
      </c>
      <c r="D24" s="121">
        <v>13613.614919999998</v>
      </c>
      <c r="E24" s="121">
        <v>19580.862570000005</v>
      </c>
      <c r="F24" s="121">
        <v>25231.483759999999</v>
      </c>
      <c r="G24" s="121">
        <v>20869.758759999997</v>
      </c>
      <c r="H24" s="121">
        <v>44.907820000000008</v>
      </c>
      <c r="I24" s="121">
        <v>7344093.3620800003</v>
      </c>
    </row>
    <row r="25" spans="1:9" ht="15" customHeight="1" x14ac:dyDescent="0.2">
      <c r="A25" s="171" t="s">
        <v>291</v>
      </c>
      <c r="B25" s="121">
        <v>1331399.7785099996</v>
      </c>
      <c r="C25" s="121">
        <v>166251.61322000003</v>
      </c>
      <c r="D25" s="121">
        <v>1389.8748684</v>
      </c>
      <c r="E25" s="121">
        <v>1942.3391299999998</v>
      </c>
      <c r="F25" s="121">
        <v>8314.4117380000007</v>
      </c>
      <c r="G25" s="121">
        <v>18432.245089399996</v>
      </c>
      <c r="H25" s="121">
        <v>478.40377000000001</v>
      </c>
      <c r="I25" s="121">
        <v>1528208.6663257997</v>
      </c>
    </row>
    <row r="26" spans="1:9" ht="15" customHeight="1" x14ac:dyDescent="0.2">
      <c r="A26" s="171" t="s">
        <v>292</v>
      </c>
      <c r="B26" s="121">
        <v>86674.722200000033</v>
      </c>
      <c r="C26" s="121">
        <v>3463.6332299999995</v>
      </c>
      <c r="D26" s="121">
        <v>140.68790999999999</v>
      </c>
      <c r="E26" s="121">
        <v>28.429560000000002</v>
      </c>
      <c r="F26" s="121">
        <v>780.73156999999992</v>
      </c>
      <c r="G26" s="121">
        <v>865.54712999999992</v>
      </c>
      <c r="H26" s="121">
        <v>0</v>
      </c>
      <c r="I26" s="121">
        <v>91953.751600000032</v>
      </c>
    </row>
    <row r="27" spans="1:9" ht="15" customHeight="1" x14ac:dyDescent="0.2">
      <c r="A27" s="171" t="s">
        <v>42</v>
      </c>
      <c r="B27" s="121">
        <v>12569558.946669599</v>
      </c>
      <c r="C27" s="121">
        <v>469274.54006320005</v>
      </c>
      <c r="D27" s="121">
        <v>150356.88933420001</v>
      </c>
      <c r="E27" s="121">
        <v>50961.578016399981</v>
      </c>
      <c r="F27" s="121">
        <v>115765.2819742</v>
      </c>
      <c r="G27" s="121">
        <v>53455.811114400014</v>
      </c>
      <c r="H27" s="121">
        <v>1867078.6193264001</v>
      </c>
      <c r="I27" s="121">
        <v>15276451.6664984</v>
      </c>
    </row>
    <row r="28" spans="1:9" ht="15" customHeight="1" x14ac:dyDescent="0.2">
      <c r="A28" s="171" t="s">
        <v>43</v>
      </c>
      <c r="B28" s="121">
        <v>3038542.9525400009</v>
      </c>
      <c r="C28" s="121">
        <v>215712.66333999997</v>
      </c>
      <c r="D28" s="121">
        <v>34986.389379999993</v>
      </c>
      <c r="E28" s="121">
        <v>17820.969699999994</v>
      </c>
      <c r="F28" s="121">
        <v>13771.932139</v>
      </c>
      <c r="G28" s="121">
        <v>8489.7446099999997</v>
      </c>
      <c r="H28" s="121">
        <v>4312.3431100000016</v>
      </c>
      <c r="I28" s="121">
        <v>3333636.9948190004</v>
      </c>
    </row>
    <row r="29" spans="1:9" ht="15" customHeight="1" x14ac:dyDescent="0.2">
      <c r="A29" s="171" t="s">
        <v>44</v>
      </c>
      <c r="B29" s="121">
        <v>881649.71848859987</v>
      </c>
      <c r="C29" s="121">
        <v>135534.08171480001</v>
      </c>
      <c r="D29" s="121">
        <v>3857.3829819999996</v>
      </c>
      <c r="E29" s="121">
        <v>6658.0219300000008</v>
      </c>
      <c r="F29" s="121">
        <v>15244.238846999997</v>
      </c>
      <c r="G29" s="121">
        <v>23082.122369999997</v>
      </c>
      <c r="H29" s="121">
        <v>58075.612389999966</v>
      </c>
      <c r="I29" s="121">
        <v>1124101.1787223998</v>
      </c>
    </row>
    <row r="30" spans="1:9" ht="15" customHeight="1" x14ac:dyDescent="0.2">
      <c r="A30" s="171" t="s">
        <v>45</v>
      </c>
      <c r="B30" s="121">
        <v>23.97777</v>
      </c>
      <c r="C30" s="121">
        <v>26.399470000000001</v>
      </c>
      <c r="D30" s="121">
        <v>0.6</v>
      </c>
      <c r="E30" s="121">
        <v>0</v>
      </c>
      <c r="F30" s="121">
        <v>0</v>
      </c>
      <c r="G30" s="121">
        <v>0</v>
      </c>
      <c r="H30" s="121">
        <v>7.8225200000000044</v>
      </c>
      <c r="I30" s="121">
        <v>58.799760000000006</v>
      </c>
    </row>
    <row r="31" spans="1:9" ht="15" customHeight="1" x14ac:dyDescent="0.2">
      <c r="A31" s="171" t="s">
        <v>20</v>
      </c>
      <c r="B31" s="121">
        <v>8892455.6123500019</v>
      </c>
      <c r="C31" s="121">
        <v>2302420.9144084002</v>
      </c>
      <c r="D31" s="121">
        <v>21179.015808399996</v>
      </c>
      <c r="E31" s="121">
        <v>99952.578923599998</v>
      </c>
      <c r="F31" s="121">
        <v>133656.26458799999</v>
      </c>
      <c r="G31" s="121">
        <v>500875.30155680003</v>
      </c>
      <c r="H31" s="121">
        <v>1147098.3187550001</v>
      </c>
      <c r="I31" s="121">
        <v>13097638.006390203</v>
      </c>
    </row>
    <row r="32" spans="1:9" ht="15" customHeight="1" x14ac:dyDescent="0.2">
      <c r="A32" s="171" t="s">
        <v>21</v>
      </c>
      <c r="B32" s="121">
        <v>3546069.9048592001</v>
      </c>
      <c r="C32" s="121">
        <v>547606.35364079999</v>
      </c>
      <c r="D32" s="121">
        <v>17709.692348</v>
      </c>
      <c r="E32" s="121">
        <v>22717.270066000001</v>
      </c>
      <c r="F32" s="121">
        <v>76111.253209400005</v>
      </c>
      <c r="G32" s="121">
        <v>128145.931561</v>
      </c>
      <c r="H32" s="121">
        <v>587936.12623519998</v>
      </c>
      <c r="I32" s="121">
        <v>4926296.5319196004</v>
      </c>
    </row>
    <row r="33" spans="1:17" ht="15" customHeight="1" x14ac:dyDescent="0.2">
      <c r="A33" s="171" t="s">
        <v>285</v>
      </c>
      <c r="B33" s="121">
        <v>351070.91790000012</v>
      </c>
      <c r="C33" s="121">
        <v>45468.155659999989</v>
      </c>
      <c r="D33" s="121">
        <v>698.24426999999991</v>
      </c>
      <c r="E33" s="121">
        <v>364.91266999999999</v>
      </c>
      <c r="F33" s="121">
        <v>5053.7753094</v>
      </c>
      <c r="G33" s="121">
        <v>2448.40915</v>
      </c>
      <c r="H33" s="121">
        <v>267.09037280000001</v>
      </c>
      <c r="I33" s="121">
        <v>405371.50533220015</v>
      </c>
    </row>
    <row r="34" spans="1:17" ht="15" customHeight="1" x14ac:dyDescent="0.2">
      <c r="A34" s="171" t="s">
        <v>286</v>
      </c>
      <c r="B34" s="121">
        <v>494198.21698000008</v>
      </c>
      <c r="C34" s="121">
        <v>81375.203210000007</v>
      </c>
      <c r="D34" s="121">
        <v>1269.12148</v>
      </c>
      <c r="E34" s="121">
        <v>3478.7785899999999</v>
      </c>
      <c r="F34" s="121">
        <v>10454.995510000001</v>
      </c>
      <c r="G34" s="121">
        <v>8489.1807599999993</v>
      </c>
      <c r="H34" s="121">
        <v>1111.4698899999999</v>
      </c>
      <c r="I34" s="121">
        <v>600376.96642000007</v>
      </c>
    </row>
    <row r="35" spans="1:17" ht="15" customHeight="1" x14ac:dyDescent="0.2">
      <c r="A35" s="171" t="s">
        <v>287</v>
      </c>
      <c r="B35" s="121">
        <v>49801.405530000004</v>
      </c>
      <c r="C35" s="121">
        <v>6.3243500000000008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49807.729880000006</v>
      </c>
    </row>
    <row r="36" spans="1:17" ht="15" customHeight="1" x14ac:dyDescent="0.2">
      <c r="A36" s="171" t="s">
        <v>288</v>
      </c>
      <c r="B36" s="121">
        <v>2477285.4710799996</v>
      </c>
      <c r="C36" s="121">
        <v>271625.71040999994</v>
      </c>
      <c r="D36" s="121">
        <v>1064.3224299999999</v>
      </c>
      <c r="E36" s="121">
        <v>0</v>
      </c>
      <c r="F36" s="121">
        <v>3385.4093599999997</v>
      </c>
      <c r="G36" s="121">
        <v>1903.9656</v>
      </c>
      <c r="H36" s="121">
        <v>296.02160000000003</v>
      </c>
      <c r="I36" s="121">
        <v>2755560.9004799998</v>
      </c>
    </row>
    <row r="37" spans="1:17" ht="15" customHeight="1" x14ac:dyDescent="0.2">
      <c r="A37" s="171" t="s">
        <v>289</v>
      </c>
      <c r="B37" s="121">
        <v>2266701.7870199997</v>
      </c>
      <c r="C37" s="121">
        <v>362716.38605999999</v>
      </c>
      <c r="D37" s="121">
        <v>4692.24</v>
      </c>
      <c r="E37" s="121">
        <v>8685.8376199999984</v>
      </c>
      <c r="F37" s="121">
        <v>13547.40065</v>
      </c>
      <c r="G37" s="121">
        <v>59380.030220000008</v>
      </c>
      <c r="H37" s="121">
        <v>4595.6894499999999</v>
      </c>
      <c r="I37" s="121">
        <v>2720319.37102</v>
      </c>
    </row>
    <row r="38" spans="1:17" s="38" customFormat="1" ht="15" customHeight="1" x14ac:dyDescent="0.25">
      <c r="A38" s="117" t="s">
        <v>46</v>
      </c>
      <c r="B38" s="124">
        <v>174446048.51180422</v>
      </c>
      <c r="C38" s="124">
        <v>24375183.516861599</v>
      </c>
      <c r="D38" s="124">
        <v>625605.01304899983</v>
      </c>
      <c r="E38" s="124">
        <v>757104.86504860013</v>
      </c>
      <c r="F38" s="124">
        <v>1492356.861185</v>
      </c>
      <c r="G38" s="124">
        <v>2916501.6956498004</v>
      </c>
      <c r="H38" s="124">
        <v>15634160.755052604</v>
      </c>
      <c r="I38" s="124">
        <v>220246961.21865082</v>
      </c>
      <c r="J38" s="121"/>
      <c r="K38" s="121"/>
      <c r="L38" s="121"/>
      <c r="M38" s="121"/>
      <c r="N38" s="121"/>
      <c r="O38" s="121"/>
      <c r="P38" s="121"/>
      <c r="Q38" s="121"/>
    </row>
    <row r="39" spans="1:17" ht="15" customHeight="1" thickBot="1" x14ac:dyDescent="0.25">
      <c r="A39" s="127"/>
      <c r="B39" s="129"/>
      <c r="C39" s="129"/>
      <c r="D39" s="145"/>
      <c r="E39" s="145"/>
      <c r="F39" s="145"/>
      <c r="G39" s="145"/>
      <c r="H39" s="145"/>
      <c r="I39" s="145"/>
    </row>
    <row r="40" spans="1:17" ht="15" customHeight="1" thickTop="1" x14ac:dyDescent="0.2">
      <c r="A40" s="131" t="s">
        <v>254</v>
      </c>
      <c r="B40" s="122"/>
      <c r="C40" s="122"/>
      <c r="D40" s="47"/>
      <c r="E40" s="47"/>
      <c r="F40" s="38"/>
      <c r="G40" s="38"/>
      <c r="H40" s="38"/>
      <c r="I40" s="38"/>
    </row>
    <row r="41" spans="1:17" ht="15" customHeight="1" x14ac:dyDescent="0.2">
      <c r="A41" s="131" t="s">
        <v>265</v>
      </c>
      <c r="B41" s="121"/>
      <c r="C41" s="121"/>
      <c r="D41" s="121"/>
      <c r="E41" s="120"/>
      <c r="F41" s="38"/>
      <c r="G41" s="38"/>
      <c r="H41" s="38"/>
      <c r="I41" s="38"/>
    </row>
    <row r="42" spans="1:17" ht="15" customHeight="1" x14ac:dyDescent="0.2">
      <c r="A42" s="115"/>
      <c r="B42" s="121"/>
      <c r="C42" s="121"/>
      <c r="D42" s="121"/>
      <c r="E42" s="120"/>
      <c r="F42" s="38"/>
      <c r="G42" s="38"/>
      <c r="H42" s="38"/>
      <c r="I42" s="38"/>
    </row>
  </sheetData>
  <mergeCells count="5">
    <mergeCell ref="A1:I1"/>
    <mergeCell ref="A2:I2"/>
    <mergeCell ref="A3:I3"/>
    <mergeCell ref="A4:I4"/>
    <mergeCell ref="B6:I6"/>
  </mergeCells>
  <pageMargins left="0.92" right="0.39" top="0.83" bottom="0.31" header="0.5" footer="0.28999999999999998"/>
  <pageSetup scale="12" orientation="landscape" horizontalDpi="300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F2588-C3C5-4643-97BD-B20097AA69BA}">
  <sheetPr>
    <pageSetUpPr fitToPage="1"/>
  </sheetPr>
  <dimension ref="A1:O52"/>
  <sheetViews>
    <sheetView zoomScaleNormal="100" workbookViewId="0">
      <selection activeCell="C16" sqref="C16"/>
    </sheetView>
  </sheetViews>
  <sheetFormatPr defaultColWidth="11.42578125" defaultRowHeight="12.75" x14ac:dyDescent="0.2"/>
  <cols>
    <col min="1" max="1" width="56.140625" style="133" customWidth="1"/>
    <col min="2" max="14" width="15.7109375" style="116" customWidth="1"/>
    <col min="15" max="15" width="15.7109375" style="48" customWidth="1"/>
    <col min="16" max="256" width="11.42578125" style="116"/>
    <col min="257" max="257" width="56.140625" style="116" customWidth="1"/>
    <col min="258" max="271" width="15.7109375" style="116" customWidth="1"/>
    <col min="272" max="512" width="11.42578125" style="116"/>
    <col min="513" max="513" width="56.140625" style="116" customWidth="1"/>
    <col min="514" max="527" width="15.7109375" style="116" customWidth="1"/>
    <col min="528" max="768" width="11.42578125" style="116"/>
    <col min="769" max="769" width="56.140625" style="116" customWidth="1"/>
    <col min="770" max="783" width="15.7109375" style="116" customWidth="1"/>
    <col min="784" max="1024" width="11.42578125" style="116"/>
    <col min="1025" max="1025" width="56.140625" style="116" customWidth="1"/>
    <col min="1026" max="1039" width="15.7109375" style="116" customWidth="1"/>
    <col min="1040" max="1280" width="11.42578125" style="116"/>
    <col min="1281" max="1281" width="56.140625" style="116" customWidth="1"/>
    <col min="1282" max="1295" width="15.7109375" style="116" customWidth="1"/>
    <col min="1296" max="1536" width="11.42578125" style="116"/>
    <col min="1537" max="1537" width="56.140625" style="116" customWidth="1"/>
    <col min="1538" max="1551" width="15.7109375" style="116" customWidth="1"/>
    <col min="1552" max="1792" width="11.42578125" style="116"/>
    <col min="1793" max="1793" width="56.140625" style="116" customWidth="1"/>
    <col min="1794" max="1807" width="15.7109375" style="116" customWidth="1"/>
    <col min="1808" max="2048" width="11.42578125" style="116"/>
    <col min="2049" max="2049" width="56.140625" style="116" customWidth="1"/>
    <col min="2050" max="2063" width="15.7109375" style="116" customWidth="1"/>
    <col min="2064" max="2304" width="11.42578125" style="116"/>
    <col min="2305" max="2305" width="56.140625" style="116" customWidth="1"/>
    <col min="2306" max="2319" width="15.7109375" style="116" customWidth="1"/>
    <col min="2320" max="2560" width="11.42578125" style="116"/>
    <col min="2561" max="2561" width="56.140625" style="116" customWidth="1"/>
    <col min="2562" max="2575" width="15.7109375" style="116" customWidth="1"/>
    <col min="2576" max="2816" width="11.42578125" style="116"/>
    <col min="2817" max="2817" width="56.140625" style="116" customWidth="1"/>
    <col min="2818" max="2831" width="15.7109375" style="116" customWidth="1"/>
    <col min="2832" max="3072" width="11.42578125" style="116"/>
    <col min="3073" max="3073" width="56.140625" style="116" customWidth="1"/>
    <col min="3074" max="3087" width="15.7109375" style="116" customWidth="1"/>
    <col min="3088" max="3328" width="11.42578125" style="116"/>
    <col min="3329" max="3329" width="56.140625" style="116" customWidth="1"/>
    <col min="3330" max="3343" width="15.7109375" style="116" customWidth="1"/>
    <col min="3344" max="3584" width="11.42578125" style="116"/>
    <col min="3585" max="3585" width="56.140625" style="116" customWidth="1"/>
    <col min="3586" max="3599" width="15.7109375" style="116" customWidth="1"/>
    <col min="3600" max="3840" width="11.42578125" style="116"/>
    <col min="3841" max="3841" width="56.140625" style="116" customWidth="1"/>
    <col min="3842" max="3855" width="15.7109375" style="116" customWidth="1"/>
    <col min="3856" max="4096" width="11.42578125" style="116"/>
    <col min="4097" max="4097" width="56.140625" style="116" customWidth="1"/>
    <col min="4098" max="4111" width="15.7109375" style="116" customWidth="1"/>
    <col min="4112" max="4352" width="11.42578125" style="116"/>
    <col min="4353" max="4353" width="56.140625" style="116" customWidth="1"/>
    <col min="4354" max="4367" width="15.7109375" style="116" customWidth="1"/>
    <col min="4368" max="4608" width="11.42578125" style="116"/>
    <col min="4609" max="4609" width="56.140625" style="116" customWidth="1"/>
    <col min="4610" max="4623" width="15.7109375" style="116" customWidth="1"/>
    <col min="4624" max="4864" width="11.42578125" style="116"/>
    <col min="4865" max="4865" width="56.140625" style="116" customWidth="1"/>
    <col min="4866" max="4879" width="15.7109375" style="116" customWidth="1"/>
    <col min="4880" max="5120" width="11.42578125" style="116"/>
    <col min="5121" max="5121" width="56.140625" style="116" customWidth="1"/>
    <col min="5122" max="5135" width="15.7109375" style="116" customWidth="1"/>
    <col min="5136" max="5376" width="11.42578125" style="116"/>
    <col min="5377" max="5377" width="56.140625" style="116" customWidth="1"/>
    <col min="5378" max="5391" width="15.7109375" style="116" customWidth="1"/>
    <col min="5392" max="5632" width="11.42578125" style="116"/>
    <col min="5633" max="5633" width="56.140625" style="116" customWidth="1"/>
    <col min="5634" max="5647" width="15.7109375" style="116" customWidth="1"/>
    <col min="5648" max="5888" width="11.42578125" style="116"/>
    <col min="5889" max="5889" width="56.140625" style="116" customWidth="1"/>
    <col min="5890" max="5903" width="15.7109375" style="116" customWidth="1"/>
    <col min="5904" max="6144" width="11.42578125" style="116"/>
    <col min="6145" max="6145" width="56.140625" style="116" customWidth="1"/>
    <col min="6146" max="6159" width="15.7109375" style="116" customWidth="1"/>
    <col min="6160" max="6400" width="11.42578125" style="116"/>
    <col min="6401" max="6401" width="56.140625" style="116" customWidth="1"/>
    <col min="6402" max="6415" width="15.7109375" style="116" customWidth="1"/>
    <col min="6416" max="6656" width="11.42578125" style="116"/>
    <col min="6657" max="6657" width="56.140625" style="116" customWidth="1"/>
    <col min="6658" max="6671" width="15.7109375" style="116" customWidth="1"/>
    <col min="6672" max="6912" width="11.42578125" style="116"/>
    <col min="6913" max="6913" width="56.140625" style="116" customWidth="1"/>
    <col min="6914" max="6927" width="15.7109375" style="116" customWidth="1"/>
    <col min="6928" max="7168" width="11.42578125" style="116"/>
    <col min="7169" max="7169" width="56.140625" style="116" customWidth="1"/>
    <col min="7170" max="7183" width="15.7109375" style="116" customWidth="1"/>
    <col min="7184" max="7424" width="11.42578125" style="116"/>
    <col min="7425" max="7425" width="56.140625" style="116" customWidth="1"/>
    <col min="7426" max="7439" width="15.7109375" style="116" customWidth="1"/>
    <col min="7440" max="7680" width="11.42578125" style="116"/>
    <col min="7681" max="7681" width="56.140625" style="116" customWidth="1"/>
    <col min="7682" max="7695" width="15.7109375" style="116" customWidth="1"/>
    <col min="7696" max="7936" width="11.42578125" style="116"/>
    <col min="7937" max="7937" width="56.140625" style="116" customWidth="1"/>
    <col min="7938" max="7951" width="15.7109375" style="116" customWidth="1"/>
    <col min="7952" max="8192" width="11.42578125" style="116"/>
    <col min="8193" max="8193" width="56.140625" style="116" customWidth="1"/>
    <col min="8194" max="8207" width="15.7109375" style="116" customWidth="1"/>
    <col min="8208" max="8448" width="11.42578125" style="116"/>
    <col min="8449" max="8449" width="56.140625" style="116" customWidth="1"/>
    <col min="8450" max="8463" width="15.7109375" style="116" customWidth="1"/>
    <col min="8464" max="8704" width="11.42578125" style="116"/>
    <col min="8705" max="8705" width="56.140625" style="116" customWidth="1"/>
    <col min="8706" max="8719" width="15.7109375" style="116" customWidth="1"/>
    <col min="8720" max="8960" width="11.42578125" style="116"/>
    <col min="8961" max="8961" width="56.140625" style="116" customWidth="1"/>
    <col min="8962" max="8975" width="15.7109375" style="116" customWidth="1"/>
    <col min="8976" max="9216" width="11.42578125" style="116"/>
    <col min="9217" max="9217" width="56.140625" style="116" customWidth="1"/>
    <col min="9218" max="9231" width="15.7109375" style="116" customWidth="1"/>
    <col min="9232" max="9472" width="11.42578125" style="116"/>
    <col min="9473" max="9473" width="56.140625" style="116" customWidth="1"/>
    <col min="9474" max="9487" width="15.7109375" style="116" customWidth="1"/>
    <col min="9488" max="9728" width="11.42578125" style="116"/>
    <col min="9729" max="9729" width="56.140625" style="116" customWidth="1"/>
    <col min="9730" max="9743" width="15.7109375" style="116" customWidth="1"/>
    <col min="9744" max="9984" width="11.42578125" style="116"/>
    <col min="9985" max="9985" width="56.140625" style="116" customWidth="1"/>
    <col min="9986" max="9999" width="15.7109375" style="116" customWidth="1"/>
    <col min="10000" max="10240" width="11.42578125" style="116"/>
    <col min="10241" max="10241" width="56.140625" style="116" customWidth="1"/>
    <col min="10242" max="10255" width="15.7109375" style="116" customWidth="1"/>
    <col min="10256" max="10496" width="11.42578125" style="116"/>
    <col min="10497" max="10497" width="56.140625" style="116" customWidth="1"/>
    <col min="10498" max="10511" width="15.7109375" style="116" customWidth="1"/>
    <col min="10512" max="10752" width="11.42578125" style="116"/>
    <col min="10753" max="10753" width="56.140625" style="116" customWidth="1"/>
    <col min="10754" max="10767" width="15.7109375" style="116" customWidth="1"/>
    <col min="10768" max="11008" width="11.42578125" style="116"/>
    <col min="11009" max="11009" width="56.140625" style="116" customWidth="1"/>
    <col min="11010" max="11023" width="15.7109375" style="116" customWidth="1"/>
    <col min="11024" max="11264" width="11.42578125" style="116"/>
    <col min="11265" max="11265" width="56.140625" style="116" customWidth="1"/>
    <col min="11266" max="11279" width="15.7109375" style="116" customWidth="1"/>
    <col min="11280" max="11520" width="11.42578125" style="116"/>
    <col min="11521" max="11521" width="56.140625" style="116" customWidth="1"/>
    <col min="11522" max="11535" width="15.7109375" style="116" customWidth="1"/>
    <col min="11536" max="11776" width="11.42578125" style="116"/>
    <col min="11777" max="11777" width="56.140625" style="116" customWidth="1"/>
    <col min="11778" max="11791" width="15.7109375" style="116" customWidth="1"/>
    <col min="11792" max="12032" width="11.42578125" style="116"/>
    <col min="12033" max="12033" width="56.140625" style="116" customWidth="1"/>
    <col min="12034" max="12047" width="15.7109375" style="116" customWidth="1"/>
    <col min="12048" max="12288" width="11.42578125" style="116"/>
    <col min="12289" max="12289" width="56.140625" style="116" customWidth="1"/>
    <col min="12290" max="12303" width="15.7109375" style="116" customWidth="1"/>
    <col min="12304" max="12544" width="11.42578125" style="116"/>
    <col min="12545" max="12545" width="56.140625" style="116" customWidth="1"/>
    <col min="12546" max="12559" width="15.7109375" style="116" customWidth="1"/>
    <col min="12560" max="12800" width="11.42578125" style="116"/>
    <col min="12801" max="12801" width="56.140625" style="116" customWidth="1"/>
    <col min="12802" max="12815" width="15.7109375" style="116" customWidth="1"/>
    <col min="12816" max="13056" width="11.42578125" style="116"/>
    <col min="13057" max="13057" width="56.140625" style="116" customWidth="1"/>
    <col min="13058" max="13071" width="15.7109375" style="116" customWidth="1"/>
    <col min="13072" max="13312" width="11.42578125" style="116"/>
    <col min="13313" max="13313" width="56.140625" style="116" customWidth="1"/>
    <col min="13314" max="13327" width="15.7109375" style="116" customWidth="1"/>
    <col min="13328" max="13568" width="11.42578125" style="116"/>
    <col min="13569" max="13569" width="56.140625" style="116" customWidth="1"/>
    <col min="13570" max="13583" width="15.7109375" style="116" customWidth="1"/>
    <col min="13584" max="13824" width="11.42578125" style="116"/>
    <col min="13825" max="13825" width="56.140625" style="116" customWidth="1"/>
    <col min="13826" max="13839" width="15.7109375" style="116" customWidth="1"/>
    <col min="13840" max="14080" width="11.42578125" style="116"/>
    <col min="14081" max="14081" width="56.140625" style="116" customWidth="1"/>
    <col min="14082" max="14095" width="15.7109375" style="116" customWidth="1"/>
    <col min="14096" max="14336" width="11.42578125" style="116"/>
    <col min="14337" max="14337" width="56.140625" style="116" customWidth="1"/>
    <col min="14338" max="14351" width="15.7109375" style="116" customWidth="1"/>
    <col min="14352" max="14592" width="11.42578125" style="116"/>
    <col min="14593" max="14593" width="56.140625" style="116" customWidth="1"/>
    <col min="14594" max="14607" width="15.7109375" style="116" customWidth="1"/>
    <col min="14608" max="14848" width="11.42578125" style="116"/>
    <col min="14849" max="14849" width="56.140625" style="116" customWidth="1"/>
    <col min="14850" max="14863" width="15.7109375" style="116" customWidth="1"/>
    <col min="14864" max="15104" width="11.42578125" style="116"/>
    <col min="15105" max="15105" width="56.140625" style="116" customWidth="1"/>
    <col min="15106" max="15119" width="15.7109375" style="116" customWidth="1"/>
    <col min="15120" max="15360" width="11.42578125" style="116"/>
    <col min="15361" max="15361" width="56.140625" style="116" customWidth="1"/>
    <col min="15362" max="15375" width="15.7109375" style="116" customWidth="1"/>
    <col min="15376" max="15616" width="11.42578125" style="116"/>
    <col min="15617" max="15617" width="56.140625" style="116" customWidth="1"/>
    <col min="15618" max="15631" width="15.7109375" style="116" customWidth="1"/>
    <col min="15632" max="15872" width="11.42578125" style="116"/>
    <col min="15873" max="15873" width="56.140625" style="116" customWidth="1"/>
    <col min="15874" max="15887" width="15.7109375" style="116" customWidth="1"/>
    <col min="15888" max="16128" width="11.42578125" style="116"/>
    <col min="16129" max="16129" width="56.140625" style="116" customWidth="1"/>
    <col min="16130" max="16143" width="15.7109375" style="116" customWidth="1"/>
    <col min="16144" max="16384" width="11.42578125" style="116"/>
  </cols>
  <sheetData>
    <row r="1" spans="1:15" s="18" customFormat="1" ht="30" customHeight="1" x14ac:dyDescent="0.25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</row>
    <row r="2" spans="1:15" s="18" customFormat="1" ht="15" customHeight="1" x14ac:dyDescent="0.25">
      <c r="A2" s="381" t="s">
        <v>300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</row>
    <row r="3" spans="1:15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</row>
    <row r="4" spans="1:15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ht="7.5" customHeight="1" x14ac:dyDescent="0.2">
      <c r="A5" s="11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47"/>
    </row>
    <row r="6" spans="1:15" ht="30" customHeight="1" x14ac:dyDescent="0.2">
      <c r="A6" s="117" t="s">
        <v>301</v>
      </c>
      <c r="B6" s="39" t="s">
        <v>70</v>
      </c>
      <c r="C6" s="39" t="s">
        <v>134</v>
      </c>
      <c r="D6" s="39" t="s">
        <v>68</v>
      </c>
      <c r="E6" s="39" t="s">
        <v>67</v>
      </c>
      <c r="F6" s="39" t="s">
        <v>61</v>
      </c>
      <c r="G6" s="39" t="s">
        <v>65</v>
      </c>
      <c r="H6" s="39" t="s">
        <v>62</v>
      </c>
      <c r="I6" s="39" t="s">
        <v>72</v>
      </c>
      <c r="J6" s="39" t="s">
        <v>69</v>
      </c>
      <c r="K6" s="39" t="s">
        <v>66</v>
      </c>
      <c r="L6" s="39" t="s">
        <v>63</v>
      </c>
      <c r="M6" s="39" t="s">
        <v>71</v>
      </c>
      <c r="N6" s="118" t="s">
        <v>234</v>
      </c>
      <c r="O6" s="172" t="s">
        <v>15</v>
      </c>
    </row>
    <row r="7" spans="1:15" ht="15" customHeight="1" x14ac:dyDescent="0.2">
      <c r="A7" s="126" t="s">
        <v>302</v>
      </c>
      <c r="B7" s="121">
        <v>17376252.273450002</v>
      </c>
      <c r="C7" s="121">
        <v>19263378.444700006</v>
      </c>
      <c r="D7" s="121">
        <v>23355408.605079997</v>
      </c>
      <c r="E7" s="121">
        <v>10259419.372779997</v>
      </c>
      <c r="F7" s="121">
        <v>10804432.87874</v>
      </c>
      <c r="G7" s="121">
        <v>8764593.0398700014</v>
      </c>
      <c r="H7" s="121">
        <v>7096113.1950399987</v>
      </c>
      <c r="I7" s="121">
        <v>940966.33770999999</v>
      </c>
      <c r="J7" s="121">
        <v>27375.811760000001</v>
      </c>
      <c r="K7" s="121">
        <v>6018701.998159999</v>
      </c>
      <c r="L7" s="121">
        <v>2933774.7834500009</v>
      </c>
      <c r="M7" s="121">
        <v>2078431.8949499999</v>
      </c>
      <c r="N7" s="121">
        <v>108918848.63569</v>
      </c>
      <c r="O7" s="122">
        <v>0.49453053985878931</v>
      </c>
    </row>
    <row r="8" spans="1:15" ht="15" customHeight="1" x14ac:dyDescent="0.2">
      <c r="A8" s="126" t="s">
        <v>303</v>
      </c>
      <c r="B8" s="121">
        <v>36220.740109999999</v>
      </c>
      <c r="C8" s="121">
        <v>0</v>
      </c>
      <c r="D8" s="121">
        <v>0</v>
      </c>
      <c r="E8" s="121">
        <v>0</v>
      </c>
      <c r="F8" s="121">
        <v>6278.1434800000006</v>
      </c>
      <c r="G8" s="121">
        <v>230.55396999999999</v>
      </c>
      <c r="H8" s="121">
        <v>0</v>
      </c>
      <c r="I8" s="121">
        <v>0</v>
      </c>
      <c r="J8" s="121">
        <v>0</v>
      </c>
      <c r="K8" s="121">
        <v>14568.88868</v>
      </c>
      <c r="L8" s="121">
        <v>0</v>
      </c>
      <c r="M8" s="121">
        <v>0</v>
      </c>
      <c r="N8" s="121">
        <v>57298.326239999995</v>
      </c>
      <c r="O8" s="122">
        <v>2.60154900307928E-4</v>
      </c>
    </row>
    <row r="9" spans="1:15" ht="15" customHeight="1" x14ac:dyDescent="0.2">
      <c r="A9" s="126" t="s">
        <v>304</v>
      </c>
      <c r="B9" s="121">
        <v>2609042.1935799997</v>
      </c>
      <c r="C9" s="121">
        <v>5883580.9324899986</v>
      </c>
      <c r="D9" s="121">
        <v>951431.22311000014</v>
      </c>
      <c r="E9" s="121">
        <v>4335667.1377000008</v>
      </c>
      <c r="F9" s="121">
        <v>3391187.5424499991</v>
      </c>
      <c r="G9" s="121">
        <v>2539276.4509699997</v>
      </c>
      <c r="H9" s="121">
        <v>1436673.0996099999</v>
      </c>
      <c r="I9" s="121">
        <v>8596494.8243700005</v>
      </c>
      <c r="J9" s="121">
        <v>0</v>
      </c>
      <c r="K9" s="121">
        <v>8817468.8201599997</v>
      </c>
      <c r="L9" s="121">
        <v>368227.94463999994</v>
      </c>
      <c r="M9" s="121">
        <v>350467.96282000002</v>
      </c>
      <c r="N9" s="121">
        <v>39279518.131899998</v>
      </c>
      <c r="O9" s="122">
        <v>0.17834306504775654</v>
      </c>
    </row>
    <row r="10" spans="1:15" ht="15" customHeight="1" x14ac:dyDescent="0.2">
      <c r="A10" s="126" t="s">
        <v>305</v>
      </c>
      <c r="B10" s="121">
        <v>63362.919390000003</v>
      </c>
      <c r="C10" s="121">
        <v>94909.95435</v>
      </c>
      <c r="D10" s="121">
        <v>16460.00174</v>
      </c>
      <c r="E10" s="121">
        <v>112254.41583</v>
      </c>
      <c r="F10" s="121">
        <v>36173.346749999997</v>
      </c>
      <c r="G10" s="121">
        <v>502243.00091</v>
      </c>
      <c r="H10" s="121">
        <v>75877.320139999996</v>
      </c>
      <c r="I10" s="121">
        <v>0</v>
      </c>
      <c r="J10" s="121">
        <v>0</v>
      </c>
      <c r="K10" s="121">
        <v>37335.662710000004</v>
      </c>
      <c r="L10" s="121">
        <v>0</v>
      </c>
      <c r="M10" s="121">
        <v>0</v>
      </c>
      <c r="N10" s="121">
        <v>938616.62182</v>
      </c>
      <c r="O10" s="122">
        <v>4.2616552646607686E-3</v>
      </c>
    </row>
    <row r="11" spans="1:15" ht="15" customHeight="1" x14ac:dyDescent="0.2">
      <c r="A11" s="126" t="s">
        <v>306</v>
      </c>
      <c r="B11" s="121">
        <v>249615.23732000001</v>
      </c>
      <c r="C11" s="121">
        <v>383366.32657999999</v>
      </c>
      <c r="D11" s="121">
        <v>204309.00143999999</v>
      </c>
      <c r="E11" s="121">
        <v>219659.3077</v>
      </c>
      <c r="F11" s="121">
        <v>63665.576410000001</v>
      </c>
      <c r="G11" s="121">
        <v>58064.959130000003</v>
      </c>
      <c r="H11" s="121">
        <v>103469.7726</v>
      </c>
      <c r="I11" s="121">
        <v>12005.333279999997</v>
      </c>
      <c r="J11" s="121">
        <v>7639.3900700000004</v>
      </c>
      <c r="K11" s="121">
        <v>39450.018790000002</v>
      </c>
      <c r="L11" s="121">
        <v>21036.927349999998</v>
      </c>
      <c r="M11" s="121">
        <v>141336.79287</v>
      </c>
      <c r="N11" s="121">
        <v>1503618.6435400001</v>
      </c>
      <c r="O11" s="122">
        <v>6.8269665796661964E-3</v>
      </c>
    </row>
    <row r="12" spans="1:15" ht="15" customHeight="1" x14ac:dyDescent="0.2">
      <c r="A12" s="120" t="s">
        <v>307</v>
      </c>
      <c r="B12" s="121">
        <v>0</v>
      </c>
      <c r="C12" s="121">
        <v>0</v>
      </c>
      <c r="D12" s="121">
        <v>0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121">
        <v>0</v>
      </c>
      <c r="L12" s="121">
        <v>0</v>
      </c>
      <c r="M12" s="121">
        <v>0</v>
      </c>
      <c r="N12" s="121">
        <v>0</v>
      </c>
      <c r="O12" s="122">
        <v>0</v>
      </c>
    </row>
    <row r="13" spans="1:15" ht="15" customHeight="1" x14ac:dyDescent="0.2">
      <c r="A13" s="120" t="s">
        <v>308</v>
      </c>
      <c r="B13" s="121">
        <v>114006.66001000001</v>
      </c>
      <c r="C13" s="121">
        <v>324929.07974999998</v>
      </c>
      <c r="D13" s="121">
        <v>33068.823509999995</v>
      </c>
      <c r="E13" s="121">
        <v>131946.56275000001</v>
      </c>
      <c r="F13" s="121">
        <v>1437.7138900000002</v>
      </c>
      <c r="G13" s="121">
        <v>1115.87213</v>
      </c>
      <c r="H13" s="121">
        <v>41556.700349999999</v>
      </c>
      <c r="I13" s="121">
        <v>11973.655969999998</v>
      </c>
      <c r="J13" s="121">
        <v>0</v>
      </c>
      <c r="K13" s="121">
        <v>17331.134959999999</v>
      </c>
      <c r="L13" s="121">
        <v>12538.772739999999</v>
      </c>
      <c r="M13" s="121">
        <v>90165.6253</v>
      </c>
      <c r="N13" s="121">
        <v>780070.60135999997</v>
      </c>
      <c r="O13" s="122">
        <v>3.5417996099907762E-3</v>
      </c>
    </row>
    <row r="14" spans="1:15" ht="15" customHeight="1" x14ac:dyDescent="0.2">
      <c r="A14" s="120" t="s">
        <v>309</v>
      </c>
      <c r="B14" s="121">
        <v>135608.57730999999</v>
      </c>
      <c r="C14" s="121">
        <v>58437.246829999996</v>
      </c>
      <c r="D14" s="121">
        <v>171240.17793000001</v>
      </c>
      <c r="E14" s="121">
        <v>87712.744949999993</v>
      </c>
      <c r="F14" s="121">
        <v>62227.862520000002</v>
      </c>
      <c r="G14" s="121">
        <v>56949.087</v>
      </c>
      <c r="H14" s="121">
        <v>61913.072249999997</v>
      </c>
      <c r="I14" s="121">
        <v>31.677310000000002</v>
      </c>
      <c r="J14" s="121">
        <v>7639.3900700000004</v>
      </c>
      <c r="K14" s="121">
        <v>22118.883829999999</v>
      </c>
      <c r="L14" s="121">
        <v>8498.1546099999996</v>
      </c>
      <c r="M14" s="121">
        <v>51171.167569999998</v>
      </c>
      <c r="N14" s="121">
        <v>723548.04217999999</v>
      </c>
      <c r="O14" s="122">
        <v>3.2851669696754198E-3</v>
      </c>
    </row>
    <row r="15" spans="1:15" ht="15" customHeight="1" x14ac:dyDescent="0.2">
      <c r="A15" s="126" t="s">
        <v>310</v>
      </c>
      <c r="B15" s="121">
        <v>1567188.3728200002</v>
      </c>
      <c r="C15" s="121">
        <v>1122057.75725</v>
      </c>
      <c r="D15" s="121">
        <v>1538698.4225099997</v>
      </c>
      <c r="E15" s="121">
        <v>5994506.0245900005</v>
      </c>
      <c r="F15" s="121">
        <v>1474875.50621</v>
      </c>
      <c r="G15" s="121">
        <v>317758.15335000004</v>
      </c>
      <c r="H15" s="121">
        <v>429114.64379</v>
      </c>
      <c r="I15" s="121">
        <v>0</v>
      </c>
      <c r="J15" s="121">
        <v>0</v>
      </c>
      <c r="K15" s="121">
        <v>84538.052039999995</v>
      </c>
      <c r="L15" s="121">
        <v>177.95232999999999</v>
      </c>
      <c r="M15" s="121">
        <v>0</v>
      </c>
      <c r="N15" s="121">
        <v>12528914.884889998</v>
      </c>
      <c r="O15" s="122">
        <v>5.688575595022604E-2</v>
      </c>
    </row>
    <row r="16" spans="1:15" ht="15" customHeight="1" x14ac:dyDescent="0.2">
      <c r="A16" s="120" t="s">
        <v>311</v>
      </c>
      <c r="B16" s="121">
        <v>0</v>
      </c>
      <c r="C16" s="121">
        <v>3413.72091</v>
      </c>
      <c r="D16" s="121">
        <v>0</v>
      </c>
      <c r="E16" s="121">
        <v>0</v>
      </c>
      <c r="F16" s="121">
        <v>1474875.50621</v>
      </c>
      <c r="G16" s="121">
        <v>0</v>
      </c>
      <c r="H16" s="121">
        <v>184157.66081999999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21">
        <v>1662446.8879399998</v>
      </c>
      <c r="O16" s="122">
        <v>7.5481036319928604E-3</v>
      </c>
    </row>
    <row r="17" spans="1:15" ht="15" customHeight="1" x14ac:dyDescent="0.2">
      <c r="A17" s="120" t="s">
        <v>312</v>
      </c>
      <c r="B17" s="121">
        <v>1579.3101900000001</v>
      </c>
      <c r="C17" s="121">
        <v>7055.3</v>
      </c>
      <c r="D17" s="121">
        <v>12146.36844</v>
      </c>
      <c r="E17" s="121">
        <v>5551.8189199999997</v>
      </c>
      <c r="F17" s="121">
        <v>0</v>
      </c>
      <c r="G17" s="121">
        <v>0</v>
      </c>
      <c r="H17" s="121">
        <v>287.89999999999998</v>
      </c>
      <c r="I17" s="121">
        <v>0</v>
      </c>
      <c r="J17" s="121">
        <v>0</v>
      </c>
      <c r="K17" s="121">
        <v>390.68503999999996</v>
      </c>
      <c r="L17" s="121">
        <v>177.95232999999999</v>
      </c>
      <c r="M17" s="121">
        <v>0</v>
      </c>
      <c r="N17" s="121">
        <v>27189.334919999998</v>
      </c>
      <c r="O17" s="122">
        <v>1.2344930785453717E-4</v>
      </c>
    </row>
    <row r="18" spans="1:15" ht="15" customHeight="1" x14ac:dyDescent="0.2">
      <c r="A18" s="120" t="s">
        <v>313</v>
      </c>
      <c r="B18" s="121">
        <v>1544974.36567</v>
      </c>
      <c r="C18" s="121">
        <v>407073.38180999999</v>
      </c>
      <c r="D18" s="121">
        <v>233530.79663999999</v>
      </c>
      <c r="E18" s="121">
        <v>5988954.2056700001</v>
      </c>
      <c r="F18" s="121">
        <v>0</v>
      </c>
      <c r="G18" s="121">
        <v>317758.15335000004</v>
      </c>
      <c r="H18" s="121">
        <v>244669.08296999999</v>
      </c>
      <c r="I18" s="121">
        <v>0</v>
      </c>
      <c r="J18" s="121">
        <v>0</v>
      </c>
      <c r="K18" s="121">
        <v>84147.366999999998</v>
      </c>
      <c r="L18" s="121">
        <v>0</v>
      </c>
      <c r="M18" s="121">
        <v>0</v>
      </c>
      <c r="N18" s="121">
        <v>8821107.3531100005</v>
      </c>
      <c r="O18" s="122">
        <v>4.0050983242366049E-2</v>
      </c>
    </row>
    <row r="19" spans="1:15" ht="15" customHeight="1" x14ac:dyDescent="0.2">
      <c r="A19" s="120" t="s">
        <v>314</v>
      </c>
      <c r="B19" s="121">
        <v>20634.696960000001</v>
      </c>
      <c r="C19" s="121">
        <v>704515.35453000001</v>
      </c>
      <c r="D19" s="121">
        <v>1293021.2574299998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121">
        <v>0</v>
      </c>
      <c r="L19" s="121">
        <v>0</v>
      </c>
      <c r="M19" s="121">
        <v>0</v>
      </c>
      <c r="N19" s="121">
        <v>2018171.3089199997</v>
      </c>
      <c r="O19" s="122">
        <v>9.1632197680126017E-3</v>
      </c>
    </row>
    <row r="20" spans="1:15" ht="15" customHeight="1" x14ac:dyDescent="0.2">
      <c r="A20" s="126" t="s">
        <v>315</v>
      </c>
      <c r="B20" s="121">
        <v>314327.4681</v>
      </c>
      <c r="C20" s="121">
        <v>1012859.3835100001</v>
      </c>
      <c r="D20" s="121">
        <v>271375.57121999993</v>
      </c>
      <c r="E20" s="121">
        <v>528005.48303000012</v>
      </c>
      <c r="F20" s="121">
        <v>531152.71623000002</v>
      </c>
      <c r="G20" s="121">
        <v>891833.38786999998</v>
      </c>
      <c r="H20" s="121">
        <v>599149.21952000004</v>
      </c>
      <c r="I20" s="121">
        <v>2410890.9430200001</v>
      </c>
      <c r="J20" s="121">
        <v>0</v>
      </c>
      <c r="K20" s="121">
        <v>156244.83035000003</v>
      </c>
      <c r="L20" s="121">
        <v>474257.80719999998</v>
      </c>
      <c r="M20" s="121">
        <v>155364.99995</v>
      </c>
      <c r="N20" s="121">
        <v>7345461.8100000005</v>
      </c>
      <c r="O20" s="122">
        <v>3.335102454637151E-2</v>
      </c>
    </row>
    <row r="21" spans="1:15" ht="15" customHeight="1" x14ac:dyDescent="0.2">
      <c r="A21" s="120" t="s">
        <v>316</v>
      </c>
      <c r="B21" s="121">
        <v>72652.947489999991</v>
      </c>
      <c r="C21" s="121">
        <v>40114.85338</v>
      </c>
      <c r="D21" s="121">
        <v>293.88872000000003</v>
      </c>
      <c r="E21" s="121">
        <v>2573.4346600000003</v>
      </c>
      <c r="F21" s="121">
        <v>0</v>
      </c>
      <c r="G21" s="121">
        <v>195296.88474000001</v>
      </c>
      <c r="H21" s="121">
        <v>22924.569649999998</v>
      </c>
      <c r="I21" s="121">
        <v>102129.90061</v>
      </c>
      <c r="J21" s="121">
        <v>0</v>
      </c>
      <c r="K21" s="121">
        <v>0</v>
      </c>
      <c r="L21" s="121">
        <v>151.38535999999999</v>
      </c>
      <c r="M21" s="121">
        <v>23206.434809999999</v>
      </c>
      <c r="N21" s="121">
        <v>459344.29942000005</v>
      </c>
      <c r="O21" s="122">
        <v>2.0855874554185781E-3</v>
      </c>
    </row>
    <row r="22" spans="1:15" ht="15" customHeight="1" x14ac:dyDescent="0.2">
      <c r="A22" s="120" t="s">
        <v>317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9.2000200000000003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9.2000200000000003</v>
      </c>
      <c r="O22" s="122">
        <v>4.1771382219889151E-8</v>
      </c>
    </row>
    <row r="23" spans="1:15" ht="15" customHeight="1" x14ac:dyDescent="0.2">
      <c r="A23" s="120" t="s">
        <v>318</v>
      </c>
      <c r="B23" s="121">
        <v>0</v>
      </c>
      <c r="C23" s="121">
        <v>1144.8320800000001</v>
      </c>
      <c r="D23" s="121">
        <v>0</v>
      </c>
      <c r="E23" s="121">
        <v>0</v>
      </c>
      <c r="F23" s="121">
        <v>501715.10380000004</v>
      </c>
      <c r="G23" s="121">
        <v>272533.60486000002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775393.54074000008</v>
      </c>
      <c r="O23" s="122">
        <v>3.5205640815002288E-3</v>
      </c>
    </row>
    <row r="24" spans="1:15" ht="15" customHeight="1" x14ac:dyDescent="0.2">
      <c r="A24" s="120" t="s">
        <v>319</v>
      </c>
      <c r="B24" s="121">
        <v>84491.286170000007</v>
      </c>
      <c r="C24" s="121">
        <v>90734.548580000002</v>
      </c>
      <c r="D24" s="121">
        <v>192607.45841999998</v>
      </c>
      <c r="E24" s="121">
        <v>358641.40956</v>
      </c>
      <c r="F24" s="121">
        <v>9864.3246899999995</v>
      </c>
      <c r="G24" s="121">
        <v>56757.642359999998</v>
      </c>
      <c r="H24" s="121">
        <v>85652.021500000003</v>
      </c>
      <c r="I24" s="121">
        <v>214941.38679000002</v>
      </c>
      <c r="J24" s="121">
        <v>0</v>
      </c>
      <c r="K24" s="121">
        <v>137658.16453000004</v>
      </c>
      <c r="L24" s="121">
        <v>1969.6797400000003</v>
      </c>
      <c r="M24" s="121">
        <v>117874.85906</v>
      </c>
      <c r="N24" s="121">
        <v>1351192.7814000002</v>
      </c>
      <c r="O24" s="122">
        <v>6.1348986333306377E-3</v>
      </c>
    </row>
    <row r="25" spans="1:15" ht="15" customHeight="1" x14ac:dyDescent="0.2">
      <c r="A25" s="120" t="s">
        <v>320</v>
      </c>
      <c r="B25" s="121">
        <v>102756.80639</v>
      </c>
      <c r="C25" s="121">
        <v>292418.91701999999</v>
      </c>
      <c r="D25" s="121">
        <v>71325.599349999989</v>
      </c>
      <c r="E25" s="121">
        <v>9486.8881899999997</v>
      </c>
      <c r="F25" s="121">
        <v>9106.8745899999994</v>
      </c>
      <c r="G25" s="121">
        <v>63049.661770000006</v>
      </c>
      <c r="H25" s="121">
        <v>11401.260519999998</v>
      </c>
      <c r="I25" s="121">
        <v>2514.3377500000001</v>
      </c>
      <c r="J25" s="121">
        <v>0</v>
      </c>
      <c r="K25" s="121">
        <v>1769.7000300000002</v>
      </c>
      <c r="L25" s="121">
        <v>5569.1817399999991</v>
      </c>
      <c r="M25" s="121">
        <v>344.49263000000002</v>
      </c>
      <c r="N25" s="121">
        <v>569743.71997999994</v>
      </c>
      <c r="O25" s="122">
        <v>2.5868403215064829E-3</v>
      </c>
    </row>
    <row r="26" spans="1:15" ht="15" customHeight="1" x14ac:dyDescent="0.2">
      <c r="A26" s="120" t="s">
        <v>321</v>
      </c>
      <c r="B26" s="121">
        <v>0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2">
        <v>0</v>
      </c>
    </row>
    <row r="27" spans="1:15" ht="15" customHeight="1" x14ac:dyDescent="0.2">
      <c r="A27" s="120" t="s">
        <v>322</v>
      </c>
      <c r="B27" s="121">
        <v>39147.079279999998</v>
      </c>
      <c r="C27" s="121">
        <v>2629.4661000000001</v>
      </c>
      <c r="D27" s="121">
        <v>7148.6247299999995</v>
      </c>
      <c r="E27" s="121">
        <v>88657.500050000002</v>
      </c>
      <c r="F27" s="121">
        <v>10466.41315</v>
      </c>
      <c r="G27" s="121">
        <v>0</v>
      </c>
      <c r="H27" s="121">
        <v>7304.1739800000005</v>
      </c>
      <c r="I27" s="121">
        <v>66261.466870000004</v>
      </c>
      <c r="J27" s="121">
        <v>0</v>
      </c>
      <c r="K27" s="121">
        <v>16816.965789999998</v>
      </c>
      <c r="L27" s="121">
        <v>0</v>
      </c>
      <c r="M27" s="121">
        <v>13939.213449999999</v>
      </c>
      <c r="N27" s="121">
        <v>252370.90339999998</v>
      </c>
      <c r="O27" s="122">
        <v>1.1458541902191648E-3</v>
      </c>
    </row>
    <row r="28" spans="1:15" ht="15" customHeight="1" x14ac:dyDescent="0.2">
      <c r="A28" s="120" t="s">
        <v>323</v>
      </c>
      <c r="B28" s="121">
        <v>0</v>
      </c>
      <c r="C28" s="121">
        <v>71844.972709999987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21">
        <v>71844.972709999987</v>
      </c>
      <c r="O28" s="122">
        <v>3.2620187952275262E-4</v>
      </c>
    </row>
    <row r="29" spans="1:15" ht="15" customHeight="1" x14ac:dyDescent="0.2">
      <c r="A29" s="120" t="s">
        <v>324</v>
      </c>
      <c r="B29" s="121">
        <v>15279.348770000001</v>
      </c>
      <c r="C29" s="121">
        <v>513971.79364000005</v>
      </c>
      <c r="D29" s="121">
        <v>0</v>
      </c>
      <c r="E29" s="121">
        <v>68646.250569999989</v>
      </c>
      <c r="F29" s="121">
        <v>0</v>
      </c>
      <c r="G29" s="121">
        <v>304195.59414</v>
      </c>
      <c r="H29" s="121">
        <v>471857.99385000003</v>
      </c>
      <c r="I29" s="121">
        <v>2025043.851</v>
      </c>
      <c r="J29" s="121">
        <v>0</v>
      </c>
      <c r="K29" s="121">
        <v>0</v>
      </c>
      <c r="L29" s="121">
        <v>466567.56036</v>
      </c>
      <c r="M29" s="121">
        <v>0</v>
      </c>
      <c r="N29" s="121">
        <v>3865562.3923300002</v>
      </c>
      <c r="O29" s="122">
        <v>1.7551036213491442E-2</v>
      </c>
    </row>
    <row r="30" spans="1:15" ht="15" customHeight="1" x14ac:dyDescent="0.2">
      <c r="A30" s="126" t="s">
        <v>325</v>
      </c>
      <c r="B30" s="121">
        <v>697743.97126000002</v>
      </c>
      <c r="C30" s="121">
        <v>8624484.7386799995</v>
      </c>
      <c r="D30" s="121">
        <v>534321.5486499999</v>
      </c>
      <c r="E30" s="121">
        <v>739752.57477000006</v>
      </c>
      <c r="F30" s="121">
        <v>207676.09122000003</v>
      </c>
      <c r="G30" s="121">
        <v>611927.28174999997</v>
      </c>
      <c r="H30" s="121">
        <v>897090.03619999997</v>
      </c>
      <c r="I30" s="121">
        <v>5684314.3846999994</v>
      </c>
      <c r="J30" s="121">
        <v>0</v>
      </c>
      <c r="K30" s="121">
        <v>2601513.19123</v>
      </c>
      <c r="L30" s="121">
        <v>508027.61310999992</v>
      </c>
      <c r="M30" s="121">
        <v>5480674.8765800009</v>
      </c>
      <c r="N30" s="121">
        <v>26587526.308149997</v>
      </c>
      <c r="O30" s="122">
        <v>0.12071688145233291</v>
      </c>
    </row>
    <row r="31" spans="1:15" ht="15" customHeight="1" x14ac:dyDescent="0.2">
      <c r="A31" s="120" t="s">
        <v>326</v>
      </c>
      <c r="B31" s="121">
        <v>6326.6126899999999</v>
      </c>
      <c r="C31" s="121">
        <v>0</v>
      </c>
      <c r="D31" s="121">
        <v>73.7</v>
      </c>
      <c r="E31" s="121">
        <v>3027.9507999999996</v>
      </c>
      <c r="F31" s="121">
        <v>35682.724920000001</v>
      </c>
      <c r="G31" s="121">
        <v>0</v>
      </c>
      <c r="H31" s="121">
        <v>73936.562349999993</v>
      </c>
      <c r="I31" s="121">
        <v>0</v>
      </c>
      <c r="J31" s="121">
        <v>0</v>
      </c>
      <c r="K31" s="121">
        <v>0</v>
      </c>
      <c r="L31" s="121">
        <v>179.34710999999999</v>
      </c>
      <c r="M31" s="121">
        <v>0</v>
      </c>
      <c r="N31" s="121">
        <v>119226.89786999999</v>
      </c>
      <c r="O31" s="122">
        <v>5.413327712134818E-4</v>
      </c>
    </row>
    <row r="32" spans="1:15" ht="15" customHeight="1" x14ac:dyDescent="0.2">
      <c r="A32" s="120" t="s">
        <v>327</v>
      </c>
      <c r="B32" s="121">
        <v>691417.35857000004</v>
      </c>
      <c r="C32" s="121">
        <v>8624484.7386799995</v>
      </c>
      <c r="D32" s="121">
        <v>534247.84864999994</v>
      </c>
      <c r="E32" s="121">
        <v>736724.62397000007</v>
      </c>
      <c r="F32" s="121">
        <v>171993.36630000002</v>
      </c>
      <c r="G32" s="121">
        <v>611927.28174999997</v>
      </c>
      <c r="H32" s="121">
        <v>823153.47384999995</v>
      </c>
      <c r="I32" s="121">
        <v>5684314.3846999994</v>
      </c>
      <c r="J32" s="121">
        <v>0</v>
      </c>
      <c r="K32" s="121">
        <v>2601513.19123</v>
      </c>
      <c r="L32" s="121">
        <v>507848.26599999995</v>
      </c>
      <c r="M32" s="121">
        <v>5480674.8765800009</v>
      </c>
      <c r="N32" s="121">
        <v>26468299.410279997</v>
      </c>
      <c r="O32" s="122">
        <v>0.12017554868111943</v>
      </c>
    </row>
    <row r="33" spans="1:15" ht="15" customHeight="1" x14ac:dyDescent="0.2">
      <c r="A33" s="126" t="s">
        <v>328</v>
      </c>
      <c r="B33" s="121">
        <v>0</v>
      </c>
      <c r="C33" s="121">
        <v>242563.70356000002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0</v>
      </c>
      <c r="J33" s="121">
        <v>0</v>
      </c>
      <c r="K33" s="121">
        <v>1427428.45738</v>
      </c>
      <c r="L33" s="121">
        <v>1663.8998999999999</v>
      </c>
      <c r="M33" s="121">
        <v>0</v>
      </c>
      <c r="N33" s="121">
        <v>1671656.0608400002</v>
      </c>
      <c r="O33" s="122">
        <v>7.5899165716533136E-3</v>
      </c>
    </row>
    <row r="34" spans="1:15" ht="15" customHeight="1" x14ac:dyDescent="0.2">
      <c r="A34" s="120" t="s">
        <v>329</v>
      </c>
      <c r="B34" s="121">
        <v>0</v>
      </c>
      <c r="C34" s="121">
        <v>0</v>
      </c>
      <c r="D34" s="121">
        <v>0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2">
        <v>0</v>
      </c>
    </row>
    <row r="35" spans="1:15" ht="15" customHeight="1" x14ac:dyDescent="0.2">
      <c r="A35" s="120" t="s">
        <v>330</v>
      </c>
      <c r="B35" s="121">
        <v>0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2">
        <v>0</v>
      </c>
    </row>
    <row r="36" spans="1:15" ht="15" customHeight="1" x14ac:dyDescent="0.2">
      <c r="A36" s="120" t="s">
        <v>331</v>
      </c>
      <c r="B36" s="121">
        <v>0</v>
      </c>
      <c r="C36" s="121">
        <v>204124.68287000002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121">
        <v>1427428.45738</v>
      </c>
      <c r="L36" s="121">
        <v>1663.8998999999999</v>
      </c>
      <c r="M36" s="121">
        <v>0</v>
      </c>
      <c r="N36" s="121">
        <v>1633217.0401500002</v>
      </c>
      <c r="O36" s="122">
        <v>7.4153896656900427E-3</v>
      </c>
    </row>
    <row r="37" spans="1:15" ht="15" customHeight="1" x14ac:dyDescent="0.2">
      <c r="A37" s="120" t="s">
        <v>332</v>
      </c>
      <c r="B37" s="121">
        <v>0</v>
      </c>
      <c r="C37" s="121">
        <v>21491.573420000001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21491.573420000001</v>
      </c>
      <c r="O37" s="122">
        <v>9.7579432200541993E-5</v>
      </c>
    </row>
    <row r="38" spans="1:15" ht="15" customHeight="1" x14ac:dyDescent="0.2">
      <c r="A38" s="120" t="s">
        <v>333</v>
      </c>
      <c r="B38" s="121">
        <v>0</v>
      </c>
      <c r="C38" s="121">
        <v>0</v>
      </c>
      <c r="D38" s="121">
        <v>0</v>
      </c>
      <c r="E38" s="121">
        <v>0</v>
      </c>
      <c r="F38" s="121">
        <v>0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21">
        <v>0</v>
      </c>
      <c r="O38" s="122">
        <v>0</v>
      </c>
    </row>
    <row r="39" spans="1:15" ht="15" customHeight="1" x14ac:dyDescent="0.2">
      <c r="A39" s="120" t="s">
        <v>334</v>
      </c>
      <c r="B39" s="121">
        <v>0</v>
      </c>
      <c r="C39" s="121">
        <v>0</v>
      </c>
      <c r="D39" s="121">
        <v>0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21">
        <v>0</v>
      </c>
      <c r="O39" s="122">
        <v>0</v>
      </c>
    </row>
    <row r="40" spans="1:15" ht="15" customHeight="1" x14ac:dyDescent="0.2">
      <c r="A40" s="120" t="s">
        <v>335</v>
      </c>
      <c r="B40" s="121">
        <v>0</v>
      </c>
      <c r="C40" s="121">
        <v>0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121">
        <v>0</v>
      </c>
      <c r="O40" s="122">
        <v>0</v>
      </c>
    </row>
    <row r="41" spans="1:15" ht="15" customHeight="1" x14ac:dyDescent="0.2">
      <c r="A41" s="120" t="s">
        <v>336</v>
      </c>
      <c r="B41" s="121">
        <v>0</v>
      </c>
      <c r="C41" s="121">
        <v>16947.447270000001</v>
      </c>
      <c r="D41" s="121">
        <v>0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121">
        <v>0</v>
      </c>
      <c r="L41" s="121">
        <v>0</v>
      </c>
      <c r="M41" s="121">
        <v>0</v>
      </c>
      <c r="N41" s="121">
        <v>16947.447270000001</v>
      </c>
      <c r="O41" s="122">
        <v>7.6947473762729534E-5</v>
      </c>
    </row>
    <row r="42" spans="1:15" ht="15" customHeight="1" x14ac:dyDescent="0.2">
      <c r="A42" s="120" t="s">
        <v>337</v>
      </c>
      <c r="B42" s="121">
        <v>0</v>
      </c>
      <c r="C42" s="121">
        <v>0</v>
      </c>
      <c r="D42" s="121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2">
        <v>0</v>
      </c>
    </row>
    <row r="43" spans="1:15" ht="15" customHeight="1" x14ac:dyDescent="0.2">
      <c r="A43" s="126" t="s">
        <v>338</v>
      </c>
      <c r="B43" s="121">
        <v>22913753.176029999</v>
      </c>
      <c r="C43" s="121">
        <v>36627201.241120003</v>
      </c>
      <c r="D43" s="121">
        <v>26872004.373749997</v>
      </c>
      <c r="E43" s="121">
        <v>22189264.316399995</v>
      </c>
      <c r="F43" s="121">
        <v>16515441.801489998</v>
      </c>
      <c r="G43" s="121">
        <v>13685926.827820001</v>
      </c>
      <c r="H43" s="121">
        <v>10637487.286900001</v>
      </c>
      <c r="I43" s="121">
        <v>17644671.823080003</v>
      </c>
      <c r="J43" s="121">
        <v>35015.201829999998</v>
      </c>
      <c r="K43" s="121">
        <v>19197249.919499997</v>
      </c>
      <c r="L43" s="121">
        <v>4307166.9279800002</v>
      </c>
      <c r="M43" s="121">
        <v>8206276.5271700006</v>
      </c>
      <c r="N43" s="121">
        <v>198831459.42307001</v>
      </c>
      <c r="O43" s="122">
        <v>0.90276596017176458</v>
      </c>
    </row>
    <row r="44" spans="1:15" ht="15" customHeight="1" x14ac:dyDescent="0.2">
      <c r="A44" s="120" t="s">
        <v>339</v>
      </c>
      <c r="B44" s="121">
        <v>2794240.6852600002</v>
      </c>
      <c r="C44" s="121">
        <v>209030.90104999999</v>
      </c>
      <c r="D44" s="121">
        <v>2506674.6538800001</v>
      </c>
      <c r="E44" s="121">
        <v>3948833.4567600004</v>
      </c>
      <c r="F44" s="121">
        <v>3342968.3882100005</v>
      </c>
      <c r="G44" s="121">
        <v>1590624.9242700003</v>
      </c>
      <c r="H44" s="121">
        <v>2178454.3391399998</v>
      </c>
      <c r="I44" s="121">
        <v>1473331.0476900002</v>
      </c>
      <c r="J44" s="121">
        <v>67349.858919999999</v>
      </c>
      <c r="K44" s="121">
        <v>609605.43794999993</v>
      </c>
      <c r="L44" s="121">
        <v>0</v>
      </c>
      <c r="M44" s="121">
        <v>2694388.1064400002</v>
      </c>
      <c r="N44" s="121">
        <v>21415501.799570002</v>
      </c>
      <c r="O44" s="122">
        <v>9.7234039828235419E-2</v>
      </c>
    </row>
    <row r="45" spans="1:15" ht="15" customHeight="1" x14ac:dyDescent="0.2">
      <c r="A45" s="123" t="s">
        <v>252</v>
      </c>
      <c r="B45" s="124">
        <v>25707993.86129</v>
      </c>
      <c r="C45" s="124">
        <v>36836232.142170005</v>
      </c>
      <c r="D45" s="124">
        <v>29378679.027629998</v>
      </c>
      <c r="E45" s="124">
        <v>26138097.773159996</v>
      </c>
      <c r="F45" s="124">
        <v>19858410.1897</v>
      </c>
      <c r="G45" s="124">
        <v>15276551.752090001</v>
      </c>
      <c r="H45" s="124">
        <v>12815941.62604</v>
      </c>
      <c r="I45" s="124">
        <v>19118002.870770004</v>
      </c>
      <c r="J45" s="124">
        <v>102365.06075</v>
      </c>
      <c r="K45" s="124">
        <v>19806855.357449997</v>
      </c>
      <c r="L45" s="124">
        <v>4307166.9279800002</v>
      </c>
      <c r="M45" s="124">
        <v>10900664.633610001</v>
      </c>
      <c r="N45" s="124">
        <v>220246961.22264001</v>
      </c>
      <c r="O45" s="173">
        <v>1</v>
      </c>
    </row>
    <row r="46" spans="1:15" s="48" customFormat="1" ht="15" customHeight="1" x14ac:dyDescent="0.2">
      <c r="A46" s="126" t="s">
        <v>340</v>
      </c>
      <c r="B46" s="122">
        <v>0.11672348948007814</v>
      </c>
      <c r="C46" s="122">
        <v>0.16724967253888029</v>
      </c>
      <c r="D46" s="122">
        <v>0.1333897133678594</v>
      </c>
      <c r="E46" s="122">
        <v>0.11867631511491275</v>
      </c>
      <c r="F46" s="122">
        <v>9.0164286850822076E-2</v>
      </c>
      <c r="G46" s="122">
        <v>6.9361010328071973E-2</v>
      </c>
      <c r="H46" s="122">
        <v>5.8188960042380833E-2</v>
      </c>
      <c r="I46" s="122">
        <v>8.680257273308882E-2</v>
      </c>
      <c r="J46" s="122">
        <v>4.647739981598326E-4</v>
      </c>
      <c r="K46" s="122">
        <v>8.9930209468034095E-2</v>
      </c>
      <c r="L46" s="122">
        <v>1.9556078794776353E-2</v>
      </c>
      <c r="M46" s="122">
        <v>4.9492917282935395E-2</v>
      </c>
      <c r="N46" s="122">
        <v>1</v>
      </c>
      <c r="O46" s="122"/>
    </row>
    <row r="47" spans="1:15" ht="15" customHeight="1" thickBot="1" x14ac:dyDescent="0.25">
      <c r="A47" s="174"/>
      <c r="B47" s="128"/>
      <c r="C47" s="129"/>
      <c r="D47" s="129"/>
      <c r="E47" s="129"/>
      <c r="F47" s="129"/>
      <c r="G47" s="129"/>
      <c r="H47" s="128"/>
      <c r="I47" s="128"/>
      <c r="J47" s="128"/>
      <c r="K47" s="128"/>
      <c r="L47" s="128"/>
      <c r="M47" s="128"/>
      <c r="N47" s="128"/>
      <c r="O47" s="130"/>
    </row>
    <row r="48" spans="1:15" ht="15" customHeight="1" thickTop="1" x14ac:dyDescent="0.2">
      <c r="A48" s="175" t="s">
        <v>254</v>
      </c>
      <c r="B48" s="131"/>
      <c r="C48" s="176"/>
      <c r="D48" s="121"/>
      <c r="E48" s="121"/>
      <c r="F48" s="121"/>
      <c r="G48" s="121"/>
      <c r="H48" s="38"/>
      <c r="I48" s="38"/>
      <c r="J48" s="38"/>
      <c r="K48" s="38"/>
      <c r="L48" s="38"/>
      <c r="M48" s="38"/>
      <c r="N48" s="38"/>
      <c r="O48" s="47"/>
    </row>
    <row r="49" spans="1:15" ht="15" customHeight="1" x14ac:dyDescent="0.2">
      <c r="A49" s="175" t="s">
        <v>265</v>
      </c>
      <c r="B49" s="175"/>
      <c r="C49" s="175"/>
      <c r="D49" s="121"/>
      <c r="E49" s="121"/>
      <c r="F49" s="121"/>
      <c r="G49" s="121"/>
      <c r="H49" s="38"/>
      <c r="I49" s="38"/>
      <c r="J49" s="38"/>
      <c r="K49" s="38"/>
      <c r="L49" s="38"/>
      <c r="M49" s="38"/>
      <c r="N49" s="38"/>
      <c r="O49" s="47"/>
    </row>
    <row r="50" spans="1:15" ht="15" customHeight="1" x14ac:dyDescent="0.2">
      <c r="A50" s="175" t="s">
        <v>341</v>
      </c>
      <c r="B50" s="131"/>
      <c r="C50" s="176"/>
      <c r="D50" s="121"/>
      <c r="E50" s="121"/>
      <c r="F50" s="121"/>
      <c r="G50" s="121"/>
      <c r="H50" s="38"/>
      <c r="I50" s="38"/>
      <c r="J50" s="38"/>
      <c r="K50" s="38"/>
      <c r="L50" s="38"/>
      <c r="M50" s="38"/>
      <c r="N50" s="38"/>
      <c r="O50" s="47"/>
    </row>
    <row r="51" spans="1:15" ht="15" customHeight="1" x14ac:dyDescent="0.2">
      <c r="A51" s="175" t="s">
        <v>342</v>
      </c>
      <c r="B51" s="131"/>
      <c r="C51" s="176"/>
      <c r="D51" s="121"/>
      <c r="E51" s="121"/>
      <c r="F51" s="121"/>
      <c r="G51" s="121"/>
      <c r="H51" s="38"/>
      <c r="I51" s="38"/>
      <c r="J51" s="38"/>
      <c r="K51" s="38"/>
      <c r="L51" s="38"/>
      <c r="M51" s="38"/>
      <c r="N51" s="38"/>
      <c r="O51" s="47"/>
    </row>
    <row r="52" spans="1:15" ht="15" customHeight="1" x14ac:dyDescent="0.2">
      <c r="A52" s="177"/>
      <c r="B52" s="38"/>
      <c r="C52" s="121"/>
      <c r="D52" s="121"/>
      <c r="E52" s="121"/>
      <c r="F52" s="121"/>
      <c r="G52" s="121"/>
      <c r="H52" s="38"/>
      <c r="I52" s="38"/>
      <c r="J52" s="38"/>
      <c r="K52" s="38"/>
      <c r="L52" s="38"/>
      <c r="M52" s="38"/>
      <c r="N52" s="38"/>
      <c r="O52" s="47"/>
    </row>
  </sheetData>
  <mergeCells count="4">
    <mergeCell ref="A1:O1"/>
    <mergeCell ref="A2:O2"/>
    <mergeCell ref="A3:O3"/>
    <mergeCell ref="A4:O4"/>
  </mergeCells>
  <pageMargins left="1.18" right="0.66" top="0.73" bottom="0.6" header="0.5" footer="0.5"/>
  <pageSetup scale="58" orientation="landscape" horizont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86553-CF44-4620-869D-4BB9E0D60E07}">
  <sheetPr>
    <pageSetUpPr fitToPage="1"/>
  </sheetPr>
  <dimension ref="A1:N59"/>
  <sheetViews>
    <sheetView zoomScaleNormal="100" workbookViewId="0">
      <selection activeCell="F21" sqref="F21"/>
    </sheetView>
  </sheetViews>
  <sheetFormatPr defaultColWidth="11.42578125" defaultRowHeight="12.75" x14ac:dyDescent="0.2"/>
  <cols>
    <col min="1" max="1" width="61" style="133" customWidth="1"/>
    <col min="2" max="13" width="15.7109375" style="116" customWidth="1"/>
    <col min="14" max="14" width="15.140625" style="116" customWidth="1"/>
    <col min="15" max="256" width="11.42578125" style="116"/>
    <col min="257" max="257" width="61" style="116" customWidth="1"/>
    <col min="258" max="269" width="15.7109375" style="116" customWidth="1"/>
    <col min="270" max="270" width="15.140625" style="116" customWidth="1"/>
    <col min="271" max="512" width="11.42578125" style="116"/>
    <col min="513" max="513" width="61" style="116" customWidth="1"/>
    <col min="514" max="525" width="15.7109375" style="116" customWidth="1"/>
    <col min="526" max="526" width="15.140625" style="116" customWidth="1"/>
    <col min="527" max="768" width="11.42578125" style="116"/>
    <col min="769" max="769" width="61" style="116" customWidth="1"/>
    <col min="770" max="781" width="15.7109375" style="116" customWidth="1"/>
    <col min="782" max="782" width="15.140625" style="116" customWidth="1"/>
    <col min="783" max="1024" width="11.42578125" style="116"/>
    <col min="1025" max="1025" width="61" style="116" customWidth="1"/>
    <col min="1026" max="1037" width="15.7109375" style="116" customWidth="1"/>
    <col min="1038" max="1038" width="15.140625" style="116" customWidth="1"/>
    <col min="1039" max="1280" width="11.42578125" style="116"/>
    <col min="1281" max="1281" width="61" style="116" customWidth="1"/>
    <col min="1282" max="1293" width="15.7109375" style="116" customWidth="1"/>
    <col min="1294" max="1294" width="15.140625" style="116" customWidth="1"/>
    <col min="1295" max="1536" width="11.42578125" style="116"/>
    <col min="1537" max="1537" width="61" style="116" customWidth="1"/>
    <col min="1538" max="1549" width="15.7109375" style="116" customWidth="1"/>
    <col min="1550" max="1550" width="15.140625" style="116" customWidth="1"/>
    <col min="1551" max="1792" width="11.42578125" style="116"/>
    <col min="1793" max="1793" width="61" style="116" customWidth="1"/>
    <col min="1794" max="1805" width="15.7109375" style="116" customWidth="1"/>
    <col min="1806" max="1806" width="15.140625" style="116" customWidth="1"/>
    <col min="1807" max="2048" width="11.42578125" style="116"/>
    <col min="2049" max="2049" width="61" style="116" customWidth="1"/>
    <col min="2050" max="2061" width="15.7109375" style="116" customWidth="1"/>
    <col min="2062" max="2062" width="15.140625" style="116" customWidth="1"/>
    <col min="2063" max="2304" width="11.42578125" style="116"/>
    <col min="2305" max="2305" width="61" style="116" customWidth="1"/>
    <col min="2306" max="2317" width="15.7109375" style="116" customWidth="1"/>
    <col min="2318" max="2318" width="15.140625" style="116" customWidth="1"/>
    <col min="2319" max="2560" width="11.42578125" style="116"/>
    <col min="2561" max="2561" width="61" style="116" customWidth="1"/>
    <col min="2562" max="2573" width="15.7109375" style="116" customWidth="1"/>
    <col min="2574" max="2574" width="15.140625" style="116" customWidth="1"/>
    <col min="2575" max="2816" width="11.42578125" style="116"/>
    <col min="2817" max="2817" width="61" style="116" customWidth="1"/>
    <col min="2818" max="2829" width="15.7109375" style="116" customWidth="1"/>
    <col min="2830" max="2830" width="15.140625" style="116" customWidth="1"/>
    <col min="2831" max="3072" width="11.42578125" style="116"/>
    <col min="3073" max="3073" width="61" style="116" customWidth="1"/>
    <col min="3074" max="3085" width="15.7109375" style="116" customWidth="1"/>
    <col min="3086" max="3086" width="15.140625" style="116" customWidth="1"/>
    <col min="3087" max="3328" width="11.42578125" style="116"/>
    <col min="3329" max="3329" width="61" style="116" customWidth="1"/>
    <col min="3330" max="3341" width="15.7109375" style="116" customWidth="1"/>
    <col min="3342" max="3342" width="15.140625" style="116" customWidth="1"/>
    <col min="3343" max="3584" width="11.42578125" style="116"/>
    <col min="3585" max="3585" width="61" style="116" customWidth="1"/>
    <col min="3586" max="3597" width="15.7109375" style="116" customWidth="1"/>
    <col min="3598" max="3598" width="15.140625" style="116" customWidth="1"/>
    <col min="3599" max="3840" width="11.42578125" style="116"/>
    <col min="3841" max="3841" width="61" style="116" customWidth="1"/>
    <col min="3842" max="3853" width="15.7109375" style="116" customWidth="1"/>
    <col min="3854" max="3854" width="15.140625" style="116" customWidth="1"/>
    <col min="3855" max="4096" width="11.42578125" style="116"/>
    <col min="4097" max="4097" width="61" style="116" customWidth="1"/>
    <col min="4098" max="4109" width="15.7109375" style="116" customWidth="1"/>
    <col min="4110" max="4110" width="15.140625" style="116" customWidth="1"/>
    <col min="4111" max="4352" width="11.42578125" style="116"/>
    <col min="4353" max="4353" width="61" style="116" customWidth="1"/>
    <col min="4354" max="4365" width="15.7109375" style="116" customWidth="1"/>
    <col min="4366" max="4366" width="15.140625" style="116" customWidth="1"/>
    <col min="4367" max="4608" width="11.42578125" style="116"/>
    <col min="4609" max="4609" width="61" style="116" customWidth="1"/>
    <col min="4610" max="4621" width="15.7109375" style="116" customWidth="1"/>
    <col min="4622" max="4622" width="15.140625" style="116" customWidth="1"/>
    <col min="4623" max="4864" width="11.42578125" style="116"/>
    <col min="4865" max="4865" width="61" style="116" customWidth="1"/>
    <col min="4866" max="4877" width="15.7109375" style="116" customWidth="1"/>
    <col min="4878" max="4878" width="15.140625" style="116" customWidth="1"/>
    <col min="4879" max="5120" width="11.42578125" style="116"/>
    <col min="5121" max="5121" width="61" style="116" customWidth="1"/>
    <col min="5122" max="5133" width="15.7109375" style="116" customWidth="1"/>
    <col min="5134" max="5134" width="15.140625" style="116" customWidth="1"/>
    <col min="5135" max="5376" width="11.42578125" style="116"/>
    <col min="5377" max="5377" width="61" style="116" customWidth="1"/>
    <col min="5378" max="5389" width="15.7109375" style="116" customWidth="1"/>
    <col min="5390" max="5390" width="15.140625" style="116" customWidth="1"/>
    <col min="5391" max="5632" width="11.42578125" style="116"/>
    <col min="5633" max="5633" width="61" style="116" customWidth="1"/>
    <col min="5634" max="5645" width="15.7109375" style="116" customWidth="1"/>
    <col min="5646" max="5646" width="15.140625" style="116" customWidth="1"/>
    <col min="5647" max="5888" width="11.42578125" style="116"/>
    <col min="5889" max="5889" width="61" style="116" customWidth="1"/>
    <col min="5890" max="5901" width="15.7109375" style="116" customWidth="1"/>
    <col min="5902" max="5902" width="15.140625" style="116" customWidth="1"/>
    <col min="5903" max="6144" width="11.42578125" style="116"/>
    <col min="6145" max="6145" width="61" style="116" customWidth="1"/>
    <col min="6146" max="6157" width="15.7109375" style="116" customWidth="1"/>
    <col min="6158" max="6158" width="15.140625" style="116" customWidth="1"/>
    <col min="6159" max="6400" width="11.42578125" style="116"/>
    <col min="6401" max="6401" width="61" style="116" customWidth="1"/>
    <col min="6402" max="6413" width="15.7109375" style="116" customWidth="1"/>
    <col min="6414" max="6414" width="15.140625" style="116" customWidth="1"/>
    <col min="6415" max="6656" width="11.42578125" style="116"/>
    <col min="6657" max="6657" width="61" style="116" customWidth="1"/>
    <col min="6658" max="6669" width="15.7109375" style="116" customWidth="1"/>
    <col min="6670" max="6670" width="15.140625" style="116" customWidth="1"/>
    <col min="6671" max="6912" width="11.42578125" style="116"/>
    <col min="6913" max="6913" width="61" style="116" customWidth="1"/>
    <col min="6914" max="6925" width="15.7109375" style="116" customWidth="1"/>
    <col min="6926" max="6926" width="15.140625" style="116" customWidth="1"/>
    <col min="6927" max="7168" width="11.42578125" style="116"/>
    <col min="7169" max="7169" width="61" style="116" customWidth="1"/>
    <col min="7170" max="7181" width="15.7109375" style="116" customWidth="1"/>
    <col min="7182" max="7182" width="15.140625" style="116" customWidth="1"/>
    <col min="7183" max="7424" width="11.42578125" style="116"/>
    <col min="7425" max="7425" width="61" style="116" customWidth="1"/>
    <col min="7426" max="7437" width="15.7109375" style="116" customWidth="1"/>
    <col min="7438" max="7438" width="15.140625" style="116" customWidth="1"/>
    <col min="7439" max="7680" width="11.42578125" style="116"/>
    <col min="7681" max="7681" width="61" style="116" customWidth="1"/>
    <col min="7682" max="7693" width="15.7109375" style="116" customWidth="1"/>
    <col min="7694" max="7694" width="15.140625" style="116" customWidth="1"/>
    <col min="7695" max="7936" width="11.42578125" style="116"/>
    <col min="7937" max="7937" width="61" style="116" customWidth="1"/>
    <col min="7938" max="7949" width="15.7109375" style="116" customWidth="1"/>
    <col min="7950" max="7950" width="15.140625" style="116" customWidth="1"/>
    <col min="7951" max="8192" width="11.42578125" style="116"/>
    <col min="8193" max="8193" width="61" style="116" customWidth="1"/>
    <col min="8194" max="8205" width="15.7109375" style="116" customWidth="1"/>
    <col min="8206" max="8206" width="15.140625" style="116" customWidth="1"/>
    <col min="8207" max="8448" width="11.42578125" style="116"/>
    <col min="8449" max="8449" width="61" style="116" customWidth="1"/>
    <col min="8450" max="8461" width="15.7109375" style="116" customWidth="1"/>
    <col min="8462" max="8462" width="15.140625" style="116" customWidth="1"/>
    <col min="8463" max="8704" width="11.42578125" style="116"/>
    <col min="8705" max="8705" width="61" style="116" customWidth="1"/>
    <col min="8706" max="8717" width="15.7109375" style="116" customWidth="1"/>
    <col min="8718" max="8718" width="15.140625" style="116" customWidth="1"/>
    <col min="8719" max="8960" width="11.42578125" style="116"/>
    <col min="8961" max="8961" width="61" style="116" customWidth="1"/>
    <col min="8962" max="8973" width="15.7109375" style="116" customWidth="1"/>
    <col min="8974" max="8974" width="15.140625" style="116" customWidth="1"/>
    <col min="8975" max="9216" width="11.42578125" style="116"/>
    <col min="9217" max="9217" width="61" style="116" customWidth="1"/>
    <col min="9218" max="9229" width="15.7109375" style="116" customWidth="1"/>
    <col min="9230" max="9230" width="15.140625" style="116" customWidth="1"/>
    <col min="9231" max="9472" width="11.42578125" style="116"/>
    <col min="9473" max="9473" width="61" style="116" customWidth="1"/>
    <col min="9474" max="9485" width="15.7109375" style="116" customWidth="1"/>
    <col min="9486" max="9486" width="15.140625" style="116" customWidth="1"/>
    <col min="9487" max="9728" width="11.42578125" style="116"/>
    <col min="9729" max="9729" width="61" style="116" customWidth="1"/>
    <col min="9730" max="9741" width="15.7109375" style="116" customWidth="1"/>
    <col min="9742" max="9742" width="15.140625" style="116" customWidth="1"/>
    <col min="9743" max="9984" width="11.42578125" style="116"/>
    <col min="9985" max="9985" width="61" style="116" customWidth="1"/>
    <col min="9986" max="9997" width="15.7109375" style="116" customWidth="1"/>
    <col min="9998" max="9998" width="15.140625" style="116" customWidth="1"/>
    <col min="9999" max="10240" width="11.42578125" style="116"/>
    <col min="10241" max="10241" width="61" style="116" customWidth="1"/>
    <col min="10242" max="10253" width="15.7109375" style="116" customWidth="1"/>
    <col min="10254" max="10254" width="15.140625" style="116" customWidth="1"/>
    <col min="10255" max="10496" width="11.42578125" style="116"/>
    <col min="10497" max="10497" width="61" style="116" customWidth="1"/>
    <col min="10498" max="10509" width="15.7109375" style="116" customWidth="1"/>
    <col min="10510" max="10510" width="15.140625" style="116" customWidth="1"/>
    <col min="10511" max="10752" width="11.42578125" style="116"/>
    <col min="10753" max="10753" width="61" style="116" customWidth="1"/>
    <col min="10754" max="10765" width="15.7109375" style="116" customWidth="1"/>
    <col min="10766" max="10766" width="15.140625" style="116" customWidth="1"/>
    <col min="10767" max="11008" width="11.42578125" style="116"/>
    <col min="11009" max="11009" width="61" style="116" customWidth="1"/>
    <col min="11010" max="11021" width="15.7109375" style="116" customWidth="1"/>
    <col min="11022" max="11022" width="15.140625" style="116" customWidth="1"/>
    <col min="11023" max="11264" width="11.42578125" style="116"/>
    <col min="11265" max="11265" width="61" style="116" customWidth="1"/>
    <col min="11266" max="11277" width="15.7109375" style="116" customWidth="1"/>
    <col min="11278" max="11278" width="15.140625" style="116" customWidth="1"/>
    <col min="11279" max="11520" width="11.42578125" style="116"/>
    <col min="11521" max="11521" width="61" style="116" customWidth="1"/>
    <col min="11522" max="11533" width="15.7109375" style="116" customWidth="1"/>
    <col min="11534" max="11534" width="15.140625" style="116" customWidth="1"/>
    <col min="11535" max="11776" width="11.42578125" style="116"/>
    <col min="11777" max="11777" width="61" style="116" customWidth="1"/>
    <col min="11778" max="11789" width="15.7109375" style="116" customWidth="1"/>
    <col min="11790" max="11790" width="15.140625" style="116" customWidth="1"/>
    <col min="11791" max="12032" width="11.42578125" style="116"/>
    <col min="12033" max="12033" width="61" style="116" customWidth="1"/>
    <col min="12034" max="12045" width="15.7109375" style="116" customWidth="1"/>
    <col min="12046" max="12046" width="15.140625" style="116" customWidth="1"/>
    <col min="12047" max="12288" width="11.42578125" style="116"/>
    <col min="12289" max="12289" width="61" style="116" customWidth="1"/>
    <col min="12290" max="12301" width="15.7109375" style="116" customWidth="1"/>
    <col min="12302" max="12302" width="15.140625" style="116" customWidth="1"/>
    <col min="12303" max="12544" width="11.42578125" style="116"/>
    <col min="12545" max="12545" width="61" style="116" customWidth="1"/>
    <col min="12546" max="12557" width="15.7109375" style="116" customWidth="1"/>
    <col min="12558" max="12558" width="15.140625" style="116" customWidth="1"/>
    <col min="12559" max="12800" width="11.42578125" style="116"/>
    <col min="12801" max="12801" width="61" style="116" customWidth="1"/>
    <col min="12802" max="12813" width="15.7109375" style="116" customWidth="1"/>
    <col min="12814" max="12814" width="15.140625" style="116" customWidth="1"/>
    <col min="12815" max="13056" width="11.42578125" style="116"/>
    <col min="13057" max="13057" width="61" style="116" customWidth="1"/>
    <col min="13058" max="13069" width="15.7109375" style="116" customWidth="1"/>
    <col min="13070" max="13070" width="15.140625" style="116" customWidth="1"/>
    <col min="13071" max="13312" width="11.42578125" style="116"/>
    <col min="13313" max="13313" width="61" style="116" customWidth="1"/>
    <col min="13314" max="13325" width="15.7109375" style="116" customWidth="1"/>
    <col min="13326" max="13326" width="15.140625" style="116" customWidth="1"/>
    <col min="13327" max="13568" width="11.42578125" style="116"/>
    <col min="13569" max="13569" width="61" style="116" customWidth="1"/>
    <col min="13570" max="13581" width="15.7109375" style="116" customWidth="1"/>
    <col min="13582" max="13582" width="15.140625" style="116" customWidth="1"/>
    <col min="13583" max="13824" width="11.42578125" style="116"/>
    <col min="13825" max="13825" width="61" style="116" customWidth="1"/>
    <col min="13826" max="13837" width="15.7109375" style="116" customWidth="1"/>
    <col min="13838" max="13838" width="15.140625" style="116" customWidth="1"/>
    <col min="13839" max="14080" width="11.42578125" style="116"/>
    <col min="14081" max="14081" width="61" style="116" customWidth="1"/>
    <col min="14082" max="14093" width="15.7109375" style="116" customWidth="1"/>
    <col min="14094" max="14094" width="15.140625" style="116" customWidth="1"/>
    <col min="14095" max="14336" width="11.42578125" style="116"/>
    <col min="14337" max="14337" width="61" style="116" customWidth="1"/>
    <col min="14338" max="14349" width="15.7109375" style="116" customWidth="1"/>
    <col min="14350" max="14350" width="15.140625" style="116" customWidth="1"/>
    <col min="14351" max="14592" width="11.42578125" style="116"/>
    <col min="14593" max="14593" width="61" style="116" customWidth="1"/>
    <col min="14594" max="14605" width="15.7109375" style="116" customWidth="1"/>
    <col min="14606" max="14606" width="15.140625" style="116" customWidth="1"/>
    <col min="14607" max="14848" width="11.42578125" style="116"/>
    <col min="14849" max="14849" width="61" style="116" customWidth="1"/>
    <col min="14850" max="14861" width="15.7109375" style="116" customWidth="1"/>
    <col min="14862" max="14862" width="15.140625" style="116" customWidth="1"/>
    <col min="14863" max="15104" width="11.42578125" style="116"/>
    <col min="15105" max="15105" width="61" style="116" customWidth="1"/>
    <col min="15106" max="15117" width="15.7109375" style="116" customWidth="1"/>
    <col min="15118" max="15118" width="15.140625" style="116" customWidth="1"/>
    <col min="15119" max="15360" width="11.42578125" style="116"/>
    <col min="15361" max="15361" width="61" style="116" customWidth="1"/>
    <col min="15362" max="15373" width="15.7109375" style="116" customWidth="1"/>
    <col min="15374" max="15374" width="15.140625" style="116" customWidth="1"/>
    <col min="15375" max="15616" width="11.42578125" style="116"/>
    <col min="15617" max="15617" width="61" style="116" customWidth="1"/>
    <col min="15618" max="15629" width="15.7109375" style="116" customWidth="1"/>
    <col min="15630" max="15630" width="15.140625" style="116" customWidth="1"/>
    <col min="15631" max="15872" width="11.42578125" style="116"/>
    <col min="15873" max="15873" width="61" style="116" customWidth="1"/>
    <col min="15874" max="15885" width="15.7109375" style="116" customWidth="1"/>
    <col min="15886" max="15886" width="15.140625" style="116" customWidth="1"/>
    <col min="15887" max="16128" width="11.42578125" style="116"/>
    <col min="16129" max="16129" width="61" style="116" customWidth="1"/>
    <col min="16130" max="16141" width="15.7109375" style="116" customWidth="1"/>
    <col min="16142" max="16142" width="15.140625" style="116" customWidth="1"/>
    <col min="16143" max="16384" width="11.42578125" style="116"/>
  </cols>
  <sheetData>
    <row r="1" spans="1:14" s="18" customFormat="1" ht="30" customHeight="1" x14ac:dyDescent="0.25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</row>
    <row r="2" spans="1:14" s="18" customFormat="1" ht="15" customHeight="1" x14ac:dyDescent="0.25">
      <c r="A2" s="381" t="s">
        <v>343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</row>
    <row r="3" spans="1:14" s="18" customFormat="1" ht="15" customHeight="1" x14ac:dyDescent="0.25">
      <c r="A3" s="381" t="str">
        <f>'[3]174'!A3</f>
        <v>AL 31 DE MARZO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</row>
    <row r="4" spans="1:14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</row>
    <row r="5" spans="1:14" ht="15" customHeight="1" x14ac:dyDescent="0.2">
      <c r="A5" s="11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4" ht="30" customHeight="1" x14ac:dyDescent="0.2">
      <c r="A6" s="178" t="s">
        <v>283</v>
      </c>
      <c r="B6" s="39" t="s">
        <v>70</v>
      </c>
      <c r="C6" s="39" t="s">
        <v>134</v>
      </c>
      <c r="D6" s="39" t="s">
        <v>68</v>
      </c>
      <c r="E6" s="39" t="s">
        <v>67</v>
      </c>
      <c r="F6" s="39" t="s">
        <v>61</v>
      </c>
      <c r="G6" s="39" t="s">
        <v>65</v>
      </c>
      <c r="H6" s="39" t="s">
        <v>62</v>
      </c>
      <c r="I6" s="39" t="s">
        <v>72</v>
      </c>
      <c r="J6" s="39" t="s">
        <v>69</v>
      </c>
      <c r="K6" s="39" t="s">
        <v>66</v>
      </c>
      <c r="L6" s="39" t="s">
        <v>63</v>
      </c>
      <c r="M6" s="39" t="s">
        <v>71</v>
      </c>
      <c r="N6" s="118" t="s">
        <v>234</v>
      </c>
    </row>
    <row r="7" spans="1:14" ht="15" customHeight="1" x14ac:dyDescent="0.2">
      <c r="A7" s="179" t="s">
        <v>344</v>
      </c>
      <c r="B7" s="180">
        <f>+B8+B11</f>
        <v>9176956.4322935976</v>
      </c>
      <c r="C7" s="180">
        <f t="shared" ref="C7:M7" si="0">+C8+C11</f>
        <v>11773099.997170202</v>
      </c>
      <c r="D7" s="180">
        <f t="shared" si="0"/>
        <v>5339977.0671099992</v>
      </c>
      <c r="E7" s="180">
        <f t="shared" si="0"/>
        <v>18278355.710653998</v>
      </c>
      <c r="F7" s="180">
        <f t="shared" si="0"/>
        <v>9799980.0054706</v>
      </c>
      <c r="G7" s="180">
        <f t="shared" si="0"/>
        <v>5821587.1159514003</v>
      </c>
      <c r="H7" s="180">
        <f t="shared" si="0"/>
        <v>4567999.8396066008</v>
      </c>
      <c r="I7" s="180">
        <f t="shared" si="0"/>
        <v>0</v>
      </c>
      <c r="J7" s="180">
        <f t="shared" si="0"/>
        <v>83791.334119599996</v>
      </c>
      <c r="K7" s="180">
        <f t="shared" si="0"/>
        <v>3502487.3495437996</v>
      </c>
      <c r="L7" s="180">
        <f t="shared" si="0"/>
        <v>741712.03189000022</v>
      </c>
      <c r="M7" s="180">
        <f t="shared" si="0"/>
        <v>48067.726009999998</v>
      </c>
      <c r="N7" s="180">
        <f t="shared" ref="N7:N27" si="1">SUM(B7:M7)</f>
        <v>69134014.6098198</v>
      </c>
    </row>
    <row r="8" spans="1:14" ht="15" customHeight="1" x14ac:dyDescent="0.2">
      <c r="A8" s="120" t="s">
        <v>345</v>
      </c>
      <c r="B8" s="121">
        <f>+B9+B10</f>
        <v>6733244.6494135987</v>
      </c>
      <c r="C8" s="121">
        <f t="shared" ref="C8:M8" si="2">+C9+C10</f>
        <v>10155311.487967802</v>
      </c>
      <c r="D8" s="121">
        <f t="shared" si="2"/>
        <v>3359051.1942547988</v>
      </c>
      <c r="E8" s="121">
        <f t="shared" si="2"/>
        <v>12018611.784744199</v>
      </c>
      <c r="F8" s="121">
        <f t="shared" si="2"/>
        <v>7205452.0426980015</v>
      </c>
      <c r="G8" s="121">
        <f t="shared" si="2"/>
        <v>3935586.9480500007</v>
      </c>
      <c r="H8" s="121">
        <f t="shared" si="2"/>
        <v>3656394.6130748009</v>
      </c>
      <c r="I8" s="121">
        <f t="shared" si="2"/>
        <v>0</v>
      </c>
      <c r="J8" s="121">
        <f t="shared" si="2"/>
        <v>44368.50793</v>
      </c>
      <c r="K8" s="121">
        <f t="shared" si="2"/>
        <v>2781660.4126499994</v>
      </c>
      <c r="L8" s="121">
        <f t="shared" si="2"/>
        <v>581155.73692000017</v>
      </c>
      <c r="M8" s="121">
        <f t="shared" si="2"/>
        <v>28214.67771</v>
      </c>
      <c r="N8" s="121">
        <f t="shared" si="1"/>
        <v>50499052.055413194</v>
      </c>
    </row>
    <row r="9" spans="1:14" ht="15" customHeight="1" x14ac:dyDescent="0.2">
      <c r="A9" s="120" t="s">
        <v>346</v>
      </c>
      <c r="B9" s="121">
        <f>IFERROR(HLOOKUP(B$6,[3]porobjeto!$E$13:$CL$25,[3]porobjeto!$A14,FALSE)/1000,0)</f>
        <v>3948926.6238199994</v>
      </c>
      <c r="C9" s="121">
        <f>IFERROR(HLOOKUP(C$6,[3]porobjeto!$E$13:$CL$25,[3]porobjeto!$A14,FALSE)/1000,0)</f>
        <v>5205008.9299186002</v>
      </c>
      <c r="D9" s="121">
        <f>IFERROR(HLOOKUP(D$6,[3]porobjeto!$E$13:$CL$25,[3]porobjeto!$A14,FALSE)/1000,0)</f>
        <v>1676324.4750400002</v>
      </c>
      <c r="E9" s="121">
        <f>IFERROR(HLOOKUP(E$6,[3]porobjeto!$E$13:$CL$25,[3]porobjeto!$A14,FALSE)/1000,0)</f>
        <v>4065576.0734199984</v>
      </c>
      <c r="F9" s="121">
        <f>IFERROR(HLOOKUP(F$6,[3]porobjeto!$E$13:$CL$25,[3]porobjeto!$A14,FALSE)/1000,0)</f>
        <v>4209464.0758100022</v>
      </c>
      <c r="G9" s="121">
        <f>IFERROR(HLOOKUP(G$6,[3]porobjeto!$E$13:$CL$25,[3]porobjeto!$A14,FALSE)/1000,0)</f>
        <v>1525662.4737900004</v>
      </c>
      <c r="H9" s="121">
        <f>IFERROR(HLOOKUP(H$6,[3]porobjeto!$E$13:$CL$25,[3]porobjeto!$A14,FALSE)/1000,0)</f>
        <v>1479673.8268000002</v>
      </c>
      <c r="I9" s="121">
        <f>IFERROR(HLOOKUP(I$6,[3]porobjeto!$E$13:$CL$25,[3]porobjeto!$A14,FALSE)/1000,0)</f>
        <v>0</v>
      </c>
      <c r="J9" s="121">
        <f>IFERROR(HLOOKUP(J$6,[3]porobjeto!$E$13:$CL$25,[3]porobjeto!$A14,FALSE)/1000,0)</f>
        <v>0</v>
      </c>
      <c r="K9" s="121">
        <f>IFERROR(HLOOKUP(K$6,[3]porobjeto!$E$13:$CL$25,[3]porobjeto!$A14,FALSE)/1000,0)</f>
        <v>1424894.7346600001</v>
      </c>
      <c r="L9" s="121">
        <f>IFERROR(HLOOKUP(L$6,[3]porobjeto!$E$13:$CL$25,[3]porobjeto!$A14,FALSE)/1000,0)</f>
        <v>28516.594300000004</v>
      </c>
      <c r="M9" s="121">
        <f>IFERROR(HLOOKUP(M$6,[3]porobjeto!$E$13:$CL$25,[3]porobjeto!$A14,FALSE)/1000,0)</f>
        <v>0</v>
      </c>
      <c r="N9" s="121">
        <f t="shared" si="1"/>
        <v>23564047.807558604</v>
      </c>
    </row>
    <row r="10" spans="1:14" ht="15" customHeight="1" x14ac:dyDescent="0.2">
      <c r="A10" s="120" t="s">
        <v>347</v>
      </c>
      <c r="B10" s="121">
        <f>IFERROR(HLOOKUP(B$6,[3]porobjeto!$E$13:$CL$25,[3]porobjeto!$A15,FALSE)/1000,0)</f>
        <v>2784318.0255935998</v>
      </c>
      <c r="C10" s="121">
        <f>IFERROR(HLOOKUP(C$6,[3]porobjeto!$E$13:$CL$25,[3]porobjeto!$A15,FALSE)/1000,0)</f>
        <v>4950302.558049202</v>
      </c>
      <c r="D10" s="121">
        <f>IFERROR(HLOOKUP(D$6,[3]porobjeto!$E$13:$CL$25,[3]porobjeto!$A15,FALSE)/1000,0)</f>
        <v>1682726.7192147989</v>
      </c>
      <c r="E10" s="121">
        <f>IFERROR(HLOOKUP(E$6,[3]porobjeto!$E$13:$CL$25,[3]porobjeto!$A15,FALSE)/1000,0)</f>
        <v>7953035.7113242</v>
      </c>
      <c r="F10" s="121">
        <f>IFERROR(HLOOKUP(F$6,[3]porobjeto!$E$13:$CL$25,[3]porobjeto!$A15,FALSE)/1000,0)</f>
        <v>2995987.9668879993</v>
      </c>
      <c r="G10" s="121">
        <f>IFERROR(HLOOKUP(G$6,[3]porobjeto!$E$13:$CL$25,[3]porobjeto!$A15,FALSE)/1000,0)</f>
        <v>2409924.47426</v>
      </c>
      <c r="H10" s="121">
        <f>IFERROR(HLOOKUP(H$6,[3]porobjeto!$E$13:$CL$25,[3]porobjeto!$A15,FALSE)/1000,0)</f>
        <v>2176720.786274801</v>
      </c>
      <c r="I10" s="121">
        <f>IFERROR(HLOOKUP(I$6,[3]porobjeto!$E$13:$CL$25,[3]porobjeto!$A15,FALSE)/1000,0)</f>
        <v>0</v>
      </c>
      <c r="J10" s="121">
        <f>IFERROR(HLOOKUP(J$6,[3]porobjeto!$E$13:$CL$25,[3]porobjeto!$A15,FALSE)/1000,0)</f>
        <v>44368.50793</v>
      </c>
      <c r="K10" s="121">
        <f>IFERROR(HLOOKUP(K$6,[3]porobjeto!$E$13:$CL$25,[3]porobjeto!$A15,FALSE)/1000,0)</f>
        <v>1356765.6779899995</v>
      </c>
      <c r="L10" s="121">
        <f>IFERROR(HLOOKUP(L$6,[3]porobjeto!$E$13:$CL$25,[3]porobjeto!$A15,FALSE)/1000,0)</f>
        <v>552639.14262000017</v>
      </c>
      <c r="M10" s="121">
        <f>IFERROR(HLOOKUP(M$6,[3]porobjeto!$E$13:$CL$25,[3]porobjeto!$A15,FALSE)/1000,0)</f>
        <v>28214.67771</v>
      </c>
      <c r="N10" s="121">
        <f t="shared" si="1"/>
        <v>26935004.247854602</v>
      </c>
    </row>
    <row r="11" spans="1:14" ht="15" customHeight="1" x14ac:dyDescent="0.2">
      <c r="A11" s="120" t="s">
        <v>348</v>
      </c>
      <c r="B11" s="121">
        <f>SUM(B12:B13)</f>
        <v>2443711.7828799998</v>
      </c>
      <c r="C11" s="121">
        <f t="shared" ref="C11:M11" si="3">SUM(C12:C13)</f>
        <v>1617788.5092024002</v>
      </c>
      <c r="D11" s="121">
        <f t="shared" si="3"/>
        <v>1980925.8728552002</v>
      </c>
      <c r="E11" s="121">
        <f t="shared" si="3"/>
        <v>6259743.9259097995</v>
      </c>
      <c r="F11" s="121">
        <f t="shared" si="3"/>
        <v>2594527.962772599</v>
      </c>
      <c r="G11" s="121">
        <f t="shared" si="3"/>
        <v>1886000.1679014</v>
      </c>
      <c r="H11" s="121">
        <f t="shared" si="3"/>
        <v>911605.2265318</v>
      </c>
      <c r="I11" s="121">
        <f t="shared" si="3"/>
        <v>0</v>
      </c>
      <c r="J11" s="121">
        <f t="shared" si="3"/>
        <v>39422.826189599997</v>
      </c>
      <c r="K11" s="121">
        <f t="shared" si="3"/>
        <v>720826.93689380004</v>
      </c>
      <c r="L11" s="121">
        <f t="shared" si="3"/>
        <v>160556.29496999999</v>
      </c>
      <c r="M11" s="121">
        <f t="shared" si="3"/>
        <v>19853.048300000002</v>
      </c>
      <c r="N11" s="121">
        <f t="shared" si="1"/>
        <v>18634962.554406594</v>
      </c>
    </row>
    <row r="12" spans="1:14" ht="15" customHeight="1" x14ac:dyDescent="0.2">
      <c r="A12" s="120" t="s">
        <v>346</v>
      </c>
      <c r="B12" s="121">
        <f>IFERROR(HLOOKUP(B$6,[3]porobjeto!$E$13:$CL$25,[3]porobjeto!$A16,FALSE)/1000,0)</f>
        <v>1232943.1381670001</v>
      </c>
      <c r="C12" s="121">
        <f>IFERROR(HLOOKUP(C$6,[3]porobjeto!$E$13:$CL$25,[3]porobjeto!$A16,FALSE)/1000,0)</f>
        <v>731757.87417239987</v>
      </c>
      <c r="D12" s="121">
        <f>IFERROR(HLOOKUP(D$6,[3]porobjeto!$E$13:$CL$25,[3]porobjeto!$A16,FALSE)/1000,0)</f>
        <v>464151.84639999992</v>
      </c>
      <c r="E12" s="121">
        <f>IFERROR(HLOOKUP(E$6,[3]porobjeto!$E$13:$CL$25,[3]porobjeto!$A16,FALSE)/1000,0)</f>
        <v>1119050.8788799997</v>
      </c>
      <c r="F12" s="121">
        <f>IFERROR(HLOOKUP(F$6,[3]porobjeto!$E$13:$CL$25,[3]porobjeto!$A16,FALSE)/1000,0)</f>
        <v>466497.27916000003</v>
      </c>
      <c r="G12" s="121">
        <f>IFERROR(HLOOKUP(G$6,[3]porobjeto!$E$13:$CL$25,[3]porobjeto!$A16,FALSE)/1000,0)</f>
        <v>449846.85368000006</v>
      </c>
      <c r="H12" s="121">
        <f>IFERROR(HLOOKUP(H$6,[3]porobjeto!$E$13:$CL$25,[3]porobjeto!$A16,FALSE)/1000,0)</f>
        <v>158936.67123000001</v>
      </c>
      <c r="I12" s="121">
        <f>IFERROR(HLOOKUP(I$6,[3]porobjeto!$E$13:$CL$25,[3]porobjeto!$A16,FALSE)/1000,0)</f>
        <v>0</v>
      </c>
      <c r="J12" s="121">
        <f>IFERROR(HLOOKUP(J$6,[3]porobjeto!$E$13:$CL$25,[3]porobjeto!$A16,FALSE)/1000,0)</f>
        <v>0</v>
      </c>
      <c r="K12" s="121">
        <f>IFERROR(HLOOKUP(K$6,[3]porobjeto!$E$13:$CL$25,[3]porobjeto!$A16,FALSE)/1000,0)</f>
        <v>151011.30497999999</v>
      </c>
      <c r="L12" s="121">
        <f>IFERROR(HLOOKUP(L$6,[3]porobjeto!$E$13:$CL$25,[3]porobjeto!$A16,FALSE)/1000,0)</f>
        <v>54888.855910000006</v>
      </c>
      <c r="M12" s="121">
        <f>IFERROR(HLOOKUP(M$6,[3]porobjeto!$E$13:$CL$25,[3]porobjeto!$A16,FALSE)/1000,0)</f>
        <v>8451.2725200000004</v>
      </c>
      <c r="N12" s="121">
        <f t="shared" si="1"/>
        <v>4837535.9750994006</v>
      </c>
    </row>
    <row r="13" spans="1:14" ht="15" customHeight="1" x14ac:dyDescent="0.2">
      <c r="A13" s="120" t="s">
        <v>347</v>
      </c>
      <c r="B13" s="121">
        <f>IFERROR(HLOOKUP(B$6,[3]porobjeto!$E$13:$CL$25,[3]porobjeto!$A17,FALSE)/1000,0)</f>
        <v>1210768.6447129999</v>
      </c>
      <c r="C13" s="121">
        <f>IFERROR(HLOOKUP(C$6,[3]porobjeto!$E$13:$CL$25,[3]porobjeto!$A17,FALSE)/1000,0)</f>
        <v>886030.63503000024</v>
      </c>
      <c r="D13" s="121">
        <f>IFERROR(HLOOKUP(D$6,[3]porobjeto!$E$13:$CL$25,[3]porobjeto!$A17,FALSE)/1000,0)</f>
        <v>1516774.0264552003</v>
      </c>
      <c r="E13" s="121">
        <f>IFERROR(HLOOKUP(E$6,[3]porobjeto!$E$13:$CL$25,[3]porobjeto!$A17,FALSE)/1000,0)</f>
        <v>5140693.0470297998</v>
      </c>
      <c r="F13" s="121">
        <f>IFERROR(HLOOKUP(F$6,[3]porobjeto!$E$13:$CL$25,[3]porobjeto!$A17,FALSE)/1000,0)</f>
        <v>2128030.683612599</v>
      </c>
      <c r="G13" s="121">
        <f>IFERROR(HLOOKUP(G$6,[3]porobjeto!$E$13:$CL$25,[3]porobjeto!$A17,FALSE)/1000,0)</f>
        <v>1436153.3142214001</v>
      </c>
      <c r="H13" s="121">
        <f>IFERROR(HLOOKUP(H$6,[3]porobjeto!$E$13:$CL$25,[3]porobjeto!$A17,FALSE)/1000,0)</f>
        <v>752668.55530180002</v>
      </c>
      <c r="I13" s="121">
        <f>IFERROR(HLOOKUP(I$6,[3]porobjeto!$E$13:$CL$25,[3]porobjeto!$A17,FALSE)/1000,0)</f>
        <v>0</v>
      </c>
      <c r="J13" s="121">
        <f>IFERROR(HLOOKUP(J$6,[3]porobjeto!$E$13:$CL$25,[3]porobjeto!$A17,FALSE)/1000,0)</f>
        <v>39422.826189599997</v>
      </c>
      <c r="K13" s="121">
        <f>IFERROR(HLOOKUP(K$6,[3]porobjeto!$E$13:$CL$25,[3]porobjeto!$A17,FALSE)/1000,0)</f>
        <v>569815.63191380003</v>
      </c>
      <c r="L13" s="121">
        <f>IFERROR(HLOOKUP(L$6,[3]porobjeto!$E$13:$CL$25,[3]porobjeto!$A17,FALSE)/1000,0)</f>
        <v>105667.43905999999</v>
      </c>
      <c r="M13" s="121">
        <f>IFERROR(HLOOKUP(M$6,[3]porobjeto!$E$13:$CL$25,[3]porobjeto!$A17,FALSE)/1000,0)</f>
        <v>11401.775780000002</v>
      </c>
      <c r="N13" s="121">
        <f t="shared" si="1"/>
        <v>13797426.5793072</v>
      </c>
    </row>
    <row r="14" spans="1:14" ht="15" customHeight="1" x14ac:dyDescent="0.2">
      <c r="A14" s="179" t="s">
        <v>349</v>
      </c>
      <c r="B14" s="180">
        <f>+B15+B18</f>
        <v>3585401.6870331997</v>
      </c>
      <c r="C14" s="180">
        <f t="shared" ref="C14:M14" si="4">+C15+C18</f>
        <v>3473983.9991173996</v>
      </c>
      <c r="D14" s="180">
        <f t="shared" si="4"/>
        <v>3371615.9897374003</v>
      </c>
      <c r="E14" s="180">
        <f t="shared" si="4"/>
        <v>3240142.3376870006</v>
      </c>
      <c r="F14" s="180">
        <f t="shared" si="4"/>
        <v>2296381.2919578003</v>
      </c>
      <c r="G14" s="180">
        <f t="shared" si="4"/>
        <v>3870158.2604092001</v>
      </c>
      <c r="H14" s="180">
        <f t="shared" si="4"/>
        <v>1973913.9959849999</v>
      </c>
      <c r="I14" s="180">
        <f t="shared" si="4"/>
        <v>12710.377850000001</v>
      </c>
      <c r="J14" s="180">
        <f t="shared" si="4"/>
        <v>18099.893522400002</v>
      </c>
      <c r="K14" s="180">
        <f t="shared" si="4"/>
        <v>1429086.2372375994</v>
      </c>
      <c r="L14" s="180">
        <f t="shared" si="4"/>
        <v>763112.37552980008</v>
      </c>
      <c r="M14" s="180">
        <f t="shared" si="4"/>
        <v>520764.56537520001</v>
      </c>
      <c r="N14" s="180">
        <f t="shared" si="1"/>
        <v>24555371.011442002</v>
      </c>
    </row>
    <row r="15" spans="1:14" ht="15" customHeight="1" x14ac:dyDescent="0.2">
      <c r="A15" s="120" t="s">
        <v>345</v>
      </c>
      <c r="B15" s="121">
        <f>+B16+B17</f>
        <v>2516837.3814048003</v>
      </c>
      <c r="C15" s="121">
        <f t="shared" ref="C15:M15" si="5">+C16+C17</f>
        <v>2957423.0171397999</v>
      </c>
      <c r="D15" s="121">
        <f t="shared" si="5"/>
        <v>2383283.9211592004</v>
      </c>
      <c r="E15" s="121">
        <f t="shared" si="5"/>
        <v>1918907.2132508</v>
      </c>
      <c r="F15" s="121">
        <f t="shared" si="5"/>
        <v>1695585.6420732001</v>
      </c>
      <c r="G15" s="121">
        <f t="shared" si="5"/>
        <v>3220171.2074856004</v>
      </c>
      <c r="H15" s="121">
        <f t="shared" si="5"/>
        <v>1310271.3713365998</v>
      </c>
      <c r="I15" s="121">
        <f t="shared" si="5"/>
        <v>806.70807000000002</v>
      </c>
      <c r="J15" s="121">
        <f t="shared" si="5"/>
        <v>11187.237722400003</v>
      </c>
      <c r="K15" s="121">
        <f t="shared" si="5"/>
        <v>1098812.2879467995</v>
      </c>
      <c r="L15" s="121">
        <f t="shared" si="5"/>
        <v>491911.76948960009</v>
      </c>
      <c r="M15" s="121">
        <f t="shared" si="5"/>
        <v>223688.3975552</v>
      </c>
      <c r="N15" s="121">
        <f t="shared" si="1"/>
        <v>17828886.154633999</v>
      </c>
    </row>
    <row r="16" spans="1:14" ht="15" customHeight="1" x14ac:dyDescent="0.2">
      <c r="A16" s="120" t="s">
        <v>346</v>
      </c>
      <c r="B16" s="121">
        <f>IFERROR(HLOOKUP(B$6,[3]porobjeto!$E$13:$CL$25,[3]porobjeto!$A18,FALSE)/1000,0)</f>
        <v>1982499.76633</v>
      </c>
      <c r="C16" s="121">
        <f>IFERROR(HLOOKUP(C$6,[3]porobjeto!$E$13:$CL$25,[3]porobjeto!$A18,FALSE)/1000,0)</f>
        <v>2053471.4850337994</v>
      </c>
      <c r="D16" s="121">
        <f>IFERROR(HLOOKUP(D$6,[3]porobjeto!$E$13:$CL$25,[3]porobjeto!$A18,FALSE)/1000,0)</f>
        <v>1673760.2561074004</v>
      </c>
      <c r="E16" s="121">
        <f>IFERROR(HLOOKUP(E$6,[3]porobjeto!$E$13:$CL$25,[3]porobjeto!$A18,FALSE)/1000,0)</f>
        <v>669226.66772000014</v>
      </c>
      <c r="F16" s="121">
        <f>IFERROR(HLOOKUP(F$6,[3]porobjeto!$E$13:$CL$25,[3]porobjeto!$A18,FALSE)/1000,0)</f>
        <v>1244011.9490832002</v>
      </c>
      <c r="G16" s="121">
        <f>IFERROR(HLOOKUP(G$6,[3]porobjeto!$E$13:$CL$25,[3]porobjeto!$A18,FALSE)/1000,0)</f>
        <v>1847751.8880640005</v>
      </c>
      <c r="H16" s="121">
        <f>IFERROR(HLOOKUP(H$6,[3]porobjeto!$E$13:$CL$25,[3]porobjeto!$A18,FALSE)/1000,0)</f>
        <v>926819.38434339967</v>
      </c>
      <c r="I16" s="121">
        <f>IFERROR(HLOOKUP(I$6,[3]porobjeto!$E$13:$CL$25,[3]porobjeto!$A18,FALSE)/1000,0)</f>
        <v>781.16254000000004</v>
      </c>
      <c r="J16" s="121">
        <f>IFERROR(HLOOKUP(J$6,[3]porobjeto!$E$13:$CL$25,[3]porobjeto!$A18,FALSE)/1000,0)</f>
        <v>10893.825722400003</v>
      </c>
      <c r="K16" s="121">
        <f>IFERROR(HLOOKUP(K$6,[3]porobjeto!$E$13:$CL$25,[3]porobjeto!$A18,FALSE)/1000,0)</f>
        <v>820893.76095679961</v>
      </c>
      <c r="L16" s="121">
        <f>IFERROR(HLOOKUP(L$6,[3]porobjeto!$E$13:$CL$25,[3]porobjeto!$A18,FALSE)/1000,0)</f>
        <v>201870.60927999998</v>
      </c>
      <c r="M16" s="121">
        <f>IFERROR(HLOOKUP(M$6,[3]porobjeto!$E$13:$CL$25,[3]porobjeto!$A18,FALSE)/1000,0)</f>
        <v>52023.866825199999</v>
      </c>
      <c r="N16" s="121">
        <f t="shared" si="1"/>
        <v>11484004.6220062</v>
      </c>
    </row>
    <row r="17" spans="1:14" ht="15" customHeight="1" x14ac:dyDescent="0.2">
      <c r="A17" s="120" t="s">
        <v>347</v>
      </c>
      <c r="B17" s="121">
        <f>IFERROR(HLOOKUP(B$6,[3]porobjeto!$E$13:$CL$25,[3]porobjeto!$A19,FALSE)/1000,0)</f>
        <v>534337.61507480009</v>
      </c>
      <c r="C17" s="121">
        <f>IFERROR(HLOOKUP(C$6,[3]porobjeto!$E$13:$CL$25,[3]porobjeto!$A19,FALSE)/1000,0)</f>
        <v>903951.53210600046</v>
      </c>
      <c r="D17" s="121">
        <f>IFERROR(HLOOKUP(D$6,[3]porobjeto!$E$13:$CL$25,[3]porobjeto!$A19,FALSE)/1000,0)</f>
        <v>709523.66505179997</v>
      </c>
      <c r="E17" s="121">
        <f>IFERROR(HLOOKUP(E$6,[3]porobjeto!$E$13:$CL$25,[3]porobjeto!$A19,FALSE)/1000,0)</f>
        <v>1249680.5455308</v>
      </c>
      <c r="F17" s="121">
        <f>IFERROR(HLOOKUP(F$6,[3]porobjeto!$E$13:$CL$25,[3]porobjeto!$A19,FALSE)/1000,0)</f>
        <v>451573.69298999995</v>
      </c>
      <c r="G17" s="121">
        <f>IFERROR(HLOOKUP(G$6,[3]porobjeto!$E$13:$CL$25,[3]porobjeto!$A19,FALSE)/1000,0)</f>
        <v>1372419.3194215996</v>
      </c>
      <c r="H17" s="121">
        <f>IFERROR(HLOOKUP(H$6,[3]porobjeto!$E$13:$CL$25,[3]porobjeto!$A19,FALSE)/1000,0)</f>
        <v>383451.98699320003</v>
      </c>
      <c r="I17" s="121">
        <f>IFERROR(HLOOKUP(I$6,[3]porobjeto!$E$13:$CL$25,[3]porobjeto!$A19,FALSE)/1000,0)</f>
        <v>25.545529999999999</v>
      </c>
      <c r="J17" s="121">
        <f>IFERROR(HLOOKUP(J$6,[3]porobjeto!$E$13:$CL$25,[3]porobjeto!$A19,FALSE)/1000,0)</f>
        <v>293.41199999999998</v>
      </c>
      <c r="K17" s="121">
        <f>IFERROR(HLOOKUP(K$6,[3]porobjeto!$E$13:$CL$25,[3]porobjeto!$A19,FALSE)/1000,0)</f>
        <v>277918.52698999998</v>
      </c>
      <c r="L17" s="121">
        <f>IFERROR(HLOOKUP(L$6,[3]porobjeto!$E$13:$CL$25,[3]porobjeto!$A19,FALSE)/1000,0)</f>
        <v>290041.16020960012</v>
      </c>
      <c r="M17" s="121">
        <f>IFERROR(HLOOKUP(M$6,[3]porobjeto!$E$13:$CL$25,[3]porobjeto!$A19,FALSE)/1000,0)</f>
        <v>171664.53073</v>
      </c>
      <c r="N17" s="121">
        <f t="shared" si="1"/>
        <v>6344881.5326277995</v>
      </c>
    </row>
    <row r="18" spans="1:14" ht="15" customHeight="1" x14ac:dyDescent="0.2">
      <c r="A18" s="120" t="s">
        <v>348</v>
      </c>
      <c r="B18" s="121">
        <f>SUM(B19:B20)</f>
        <v>1068564.3056283996</v>
      </c>
      <c r="C18" s="121">
        <f t="shared" ref="C18:M18" si="6">SUM(C19:C20)</f>
        <v>516560.98197759991</v>
      </c>
      <c r="D18" s="121">
        <f t="shared" si="6"/>
        <v>988332.06857820007</v>
      </c>
      <c r="E18" s="121">
        <f t="shared" si="6"/>
        <v>1321235.1244362006</v>
      </c>
      <c r="F18" s="121">
        <f t="shared" si="6"/>
        <v>600795.64988460019</v>
      </c>
      <c r="G18" s="121">
        <f t="shared" si="6"/>
        <v>649987.05292359972</v>
      </c>
      <c r="H18" s="121">
        <f t="shared" si="6"/>
        <v>663642.62464840023</v>
      </c>
      <c r="I18" s="121">
        <f t="shared" si="6"/>
        <v>11903.66978</v>
      </c>
      <c r="J18" s="121">
        <f t="shared" si="6"/>
        <v>6912.6558000000005</v>
      </c>
      <c r="K18" s="121">
        <f t="shared" si="6"/>
        <v>330273.94929079997</v>
      </c>
      <c r="L18" s="121">
        <f t="shared" si="6"/>
        <v>271200.60604019999</v>
      </c>
      <c r="M18" s="121">
        <f t="shared" si="6"/>
        <v>297076.16782000003</v>
      </c>
      <c r="N18" s="121">
        <f t="shared" si="1"/>
        <v>6726484.8568080012</v>
      </c>
    </row>
    <row r="19" spans="1:14" ht="15" customHeight="1" x14ac:dyDescent="0.2">
      <c r="A19" s="120" t="s">
        <v>346</v>
      </c>
      <c r="B19" s="121">
        <f>IFERROR(HLOOKUP(B$6,[3]porobjeto!$E$13:$CL$25,[3]porobjeto!$A20,FALSE)/1000,0)</f>
        <v>660611.14178539941</v>
      </c>
      <c r="C19" s="121">
        <f>IFERROR(HLOOKUP(C$6,[3]porobjeto!$E$13:$CL$25,[3]porobjeto!$A20,FALSE)/1000,0)</f>
        <v>310273.47858479997</v>
      </c>
      <c r="D19" s="121">
        <f>IFERROR(HLOOKUP(D$6,[3]porobjeto!$E$13:$CL$25,[3]porobjeto!$A20,FALSE)/1000,0)</f>
        <v>585207.45954539999</v>
      </c>
      <c r="E19" s="121">
        <f>IFERROR(HLOOKUP(E$6,[3]porobjeto!$E$13:$CL$25,[3]porobjeto!$A20,FALSE)/1000,0)</f>
        <v>494407.53937000013</v>
      </c>
      <c r="F19" s="121">
        <f>IFERROR(HLOOKUP(F$6,[3]porobjeto!$E$13:$CL$25,[3]porobjeto!$A20,FALSE)/1000,0)</f>
        <v>279626.09972460003</v>
      </c>
      <c r="G19" s="121">
        <f>IFERROR(HLOOKUP(G$6,[3]porobjeto!$E$13:$CL$25,[3]porobjeto!$A20,FALSE)/1000,0)</f>
        <v>241440.26209999988</v>
      </c>
      <c r="H19" s="121">
        <f>IFERROR(HLOOKUP(H$6,[3]porobjeto!$E$13:$CL$25,[3]porobjeto!$A20,FALSE)/1000,0)</f>
        <v>441093.85174340004</v>
      </c>
      <c r="I19" s="121">
        <f>IFERROR(HLOOKUP(I$6,[3]porobjeto!$E$13:$CL$25,[3]porobjeto!$A20,FALSE)/1000,0)</f>
        <v>10970.617250000001</v>
      </c>
      <c r="J19" s="121">
        <f>IFERROR(HLOOKUP(J$6,[3]porobjeto!$E$13:$CL$25,[3]porobjeto!$A20,FALSE)/1000,0)</f>
        <v>1172.528</v>
      </c>
      <c r="K19" s="121">
        <f>IFERROR(HLOOKUP(K$6,[3]porobjeto!$E$13:$CL$25,[3]porobjeto!$A20,FALSE)/1000,0)</f>
        <v>194329.76760379996</v>
      </c>
      <c r="L19" s="121">
        <f>IFERROR(HLOOKUP(L$6,[3]porobjeto!$E$13:$CL$25,[3]porobjeto!$A20,FALSE)/1000,0)</f>
        <v>175563.32224000001</v>
      </c>
      <c r="M19" s="121">
        <f>IFERROR(HLOOKUP(M$6,[3]porobjeto!$E$13:$CL$25,[3]porobjeto!$A20,FALSE)/1000,0)</f>
        <v>76643.062980000032</v>
      </c>
      <c r="N19" s="121">
        <f t="shared" si="1"/>
        <v>3471339.1309273997</v>
      </c>
    </row>
    <row r="20" spans="1:14" ht="15" customHeight="1" x14ac:dyDescent="0.2">
      <c r="A20" s="120" t="s">
        <v>347</v>
      </c>
      <c r="B20" s="121">
        <f>IFERROR(HLOOKUP(B$6,[3]porobjeto!$E$13:$CL$25,[3]porobjeto!$A21,FALSE)/1000,0)</f>
        <v>407953.16384300019</v>
      </c>
      <c r="C20" s="121">
        <f>IFERROR(HLOOKUP(C$6,[3]porobjeto!$E$13:$CL$25,[3]porobjeto!$A21,FALSE)/1000,0)</f>
        <v>206287.5033927999</v>
      </c>
      <c r="D20" s="121">
        <f>IFERROR(HLOOKUP(D$6,[3]porobjeto!$E$13:$CL$25,[3]porobjeto!$A21,FALSE)/1000,0)</f>
        <v>403124.60903280007</v>
      </c>
      <c r="E20" s="121">
        <f>IFERROR(HLOOKUP(E$6,[3]porobjeto!$E$13:$CL$25,[3]porobjeto!$A21,FALSE)/1000,0)</f>
        <v>826827.58506620047</v>
      </c>
      <c r="F20" s="121">
        <f>IFERROR(HLOOKUP(F$6,[3]porobjeto!$E$13:$CL$25,[3]porobjeto!$A21,FALSE)/1000,0)</f>
        <v>321169.5501600001</v>
      </c>
      <c r="G20" s="121">
        <f>IFERROR(HLOOKUP(G$6,[3]porobjeto!$E$13:$CL$25,[3]porobjeto!$A21,FALSE)/1000,0)</f>
        <v>408546.79082359991</v>
      </c>
      <c r="H20" s="121">
        <f>IFERROR(HLOOKUP(H$6,[3]porobjeto!$E$13:$CL$25,[3]porobjeto!$A21,FALSE)/1000,0)</f>
        <v>222548.77290500019</v>
      </c>
      <c r="I20" s="121">
        <f>IFERROR(HLOOKUP(I$6,[3]porobjeto!$E$13:$CL$25,[3]porobjeto!$A21,FALSE)/1000,0)</f>
        <v>933.05252999999993</v>
      </c>
      <c r="J20" s="121">
        <f>IFERROR(HLOOKUP(J$6,[3]porobjeto!$E$13:$CL$25,[3]porobjeto!$A21,FALSE)/1000,0)</f>
        <v>5740.1278000000002</v>
      </c>
      <c r="K20" s="121">
        <f>IFERROR(HLOOKUP(K$6,[3]porobjeto!$E$13:$CL$25,[3]porobjeto!$A21,FALSE)/1000,0)</f>
        <v>135944.181687</v>
      </c>
      <c r="L20" s="121">
        <f>IFERROR(HLOOKUP(L$6,[3]porobjeto!$E$13:$CL$25,[3]porobjeto!$A21,FALSE)/1000,0)</f>
        <v>95637.283800199992</v>
      </c>
      <c r="M20" s="121">
        <f>IFERROR(HLOOKUP(M$6,[3]porobjeto!$E$13:$CL$25,[3]porobjeto!$A21,FALSE)/1000,0)</f>
        <v>220433.10484000001</v>
      </c>
      <c r="N20" s="121">
        <f t="shared" si="1"/>
        <v>3255145.725880601</v>
      </c>
    </row>
    <row r="21" spans="1:14" ht="15" customHeight="1" x14ac:dyDescent="0.2">
      <c r="A21" s="179" t="s">
        <v>350</v>
      </c>
      <c r="B21" s="180">
        <f>+B22+B25</f>
        <v>1716820.4652768001</v>
      </c>
      <c r="C21" s="180">
        <f t="shared" ref="C21:M21" si="7">+C22+C25</f>
        <v>8370248.5586211998</v>
      </c>
      <c r="D21" s="180">
        <f t="shared" si="7"/>
        <v>3697140.6601266004</v>
      </c>
      <c r="E21" s="180">
        <f t="shared" si="7"/>
        <v>1574469.5137199997</v>
      </c>
      <c r="F21" s="180">
        <f t="shared" si="7"/>
        <v>1206837.6466803998</v>
      </c>
      <c r="G21" s="180">
        <f t="shared" si="7"/>
        <v>1520853.0353573998</v>
      </c>
      <c r="H21" s="180">
        <f t="shared" si="7"/>
        <v>2494555.4493923988</v>
      </c>
      <c r="I21" s="180">
        <f t="shared" si="7"/>
        <v>15564442.869876798</v>
      </c>
      <c r="J21" s="180">
        <f t="shared" si="7"/>
        <v>316.09527999999995</v>
      </c>
      <c r="K21" s="180">
        <f t="shared" si="7"/>
        <v>10531876.185997199</v>
      </c>
      <c r="L21" s="180">
        <f t="shared" si="7"/>
        <v>1475007.1909054001</v>
      </c>
      <c r="M21" s="180">
        <f t="shared" si="7"/>
        <v>8633500.6071910001</v>
      </c>
      <c r="N21" s="180">
        <f t="shared" si="1"/>
        <v>56786068.278425202</v>
      </c>
    </row>
    <row r="22" spans="1:14" ht="15" customHeight="1" x14ac:dyDescent="0.2">
      <c r="A22" s="120" t="s">
        <v>345</v>
      </c>
      <c r="B22" s="121">
        <f>+B23+B24</f>
        <v>593698.71129020012</v>
      </c>
      <c r="C22" s="121">
        <f t="shared" ref="C22:M22" si="8">+C23+C24</f>
        <v>5170733.9410342006</v>
      </c>
      <c r="D22" s="121">
        <f t="shared" si="8"/>
        <v>2141544.8164182007</v>
      </c>
      <c r="E22" s="121">
        <f t="shared" si="8"/>
        <v>963444.88464999991</v>
      </c>
      <c r="F22" s="121">
        <f t="shared" si="8"/>
        <v>349725.47291999997</v>
      </c>
      <c r="G22" s="121">
        <f t="shared" si="8"/>
        <v>549290.20863360004</v>
      </c>
      <c r="H22" s="121">
        <f t="shared" si="8"/>
        <v>1163587.1457893995</v>
      </c>
      <c r="I22" s="121">
        <f t="shared" si="8"/>
        <v>10105598.183676198</v>
      </c>
      <c r="J22" s="121">
        <f t="shared" si="8"/>
        <v>0</v>
      </c>
      <c r="K22" s="121">
        <f t="shared" si="8"/>
        <v>6826761.0895988001</v>
      </c>
      <c r="L22" s="121">
        <f t="shared" si="8"/>
        <v>748976.6826099999</v>
      </c>
      <c r="M22" s="121">
        <f t="shared" si="8"/>
        <v>5289755.8745299997</v>
      </c>
      <c r="N22" s="121">
        <f t="shared" si="1"/>
        <v>33903117.011150606</v>
      </c>
    </row>
    <row r="23" spans="1:14" ht="15" customHeight="1" x14ac:dyDescent="0.2">
      <c r="A23" s="120" t="s">
        <v>346</v>
      </c>
      <c r="B23" s="121">
        <f>IFERROR(HLOOKUP(B$6,[3]porobjeto!$E$13:$CL$25,[3]porobjeto!$A22,FALSE)/1000,0)</f>
        <v>536959.91567020013</v>
      </c>
      <c r="C23" s="121">
        <f>IFERROR(HLOOKUP(C$6,[3]porobjeto!$E$13:$CL$25,[3]porobjeto!$A22,FALSE)/1000,0)</f>
        <v>4673758.5831714012</v>
      </c>
      <c r="D23" s="121">
        <f>IFERROR(HLOOKUP(D$6,[3]porobjeto!$E$13:$CL$25,[3]porobjeto!$A22,FALSE)/1000,0)</f>
        <v>2086320.0762382005</v>
      </c>
      <c r="E23" s="121">
        <f>IFERROR(HLOOKUP(E$6,[3]porobjeto!$E$13:$CL$25,[3]porobjeto!$A22,FALSE)/1000,0)</f>
        <v>875708.14082999993</v>
      </c>
      <c r="F23" s="121">
        <f>IFERROR(HLOOKUP(F$6,[3]porobjeto!$E$13:$CL$25,[3]porobjeto!$A22,FALSE)/1000,0)</f>
        <v>238934.06740999999</v>
      </c>
      <c r="G23" s="121">
        <f>IFERROR(HLOOKUP(G$6,[3]porobjeto!$E$13:$CL$25,[3]porobjeto!$A22,FALSE)/1000,0)</f>
        <v>316345.29040300008</v>
      </c>
      <c r="H23" s="121">
        <f>IFERROR(HLOOKUP(H$6,[3]porobjeto!$E$13:$CL$25,[3]porobjeto!$A22,FALSE)/1000,0)</f>
        <v>1040001.9174593996</v>
      </c>
      <c r="I23" s="121">
        <f>IFERROR(HLOOKUP(I$6,[3]porobjeto!$E$13:$CL$25,[3]porobjeto!$A22,FALSE)/1000,0)</f>
        <v>9476620.788356198</v>
      </c>
      <c r="J23" s="121">
        <f>IFERROR(HLOOKUP(J$6,[3]porobjeto!$E$13:$CL$25,[3]porobjeto!$A22,FALSE)/1000,0)</f>
        <v>0</v>
      </c>
      <c r="K23" s="121">
        <f>IFERROR(HLOOKUP(K$6,[3]porobjeto!$E$13:$CL$25,[3]porobjeto!$A22,FALSE)/1000,0)</f>
        <v>6252014.6416188003</v>
      </c>
      <c r="L23" s="121">
        <f>IFERROR(HLOOKUP(L$6,[3]porobjeto!$E$13:$CL$25,[3]porobjeto!$A22,FALSE)/1000,0)</f>
        <v>696990.04068999994</v>
      </c>
      <c r="M23" s="121">
        <f>IFERROR(HLOOKUP(M$6,[3]porobjeto!$E$13:$CL$25,[3]porobjeto!$A22,FALSE)/1000,0)</f>
        <v>4739563.8158200001</v>
      </c>
      <c r="N23" s="121">
        <f t="shared" si="1"/>
        <v>30933217.277667202</v>
      </c>
    </row>
    <row r="24" spans="1:14" ht="15" customHeight="1" x14ac:dyDescent="0.2">
      <c r="A24" s="120" t="s">
        <v>347</v>
      </c>
      <c r="B24" s="121">
        <f>IFERROR(HLOOKUP(B$6,[3]porobjeto!$E$13:$CL$25,[3]porobjeto!$A23,FALSE)/1000,0)</f>
        <v>56738.795620000041</v>
      </c>
      <c r="C24" s="121">
        <f>IFERROR(HLOOKUP(C$6,[3]porobjeto!$E$13:$CL$25,[3]porobjeto!$A23,FALSE)/1000,0)</f>
        <v>496975.35786279984</v>
      </c>
      <c r="D24" s="121">
        <f>IFERROR(HLOOKUP(D$6,[3]porobjeto!$E$13:$CL$25,[3]porobjeto!$A23,FALSE)/1000,0)</f>
        <v>55224.740179999986</v>
      </c>
      <c r="E24" s="121">
        <f>IFERROR(HLOOKUP(E$6,[3]porobjeto!$E$13:$CL$25,[3]porobjeto!$A23,FALSE)/1000,0)</f>
        <v>87736.743820000018</v>
      </c>
      <c r="F24" s="121">
        <f>IFERROR(HLOOKUP(F$6,[3]porobjeto!$E$13:$CL$25,[3]porobjeto!$A23,FALSE)/1000,0)</f>
        <v>110791.40550999998</v>
      </c>
      <c r="G24" s="121">
        <f>IFERROR(HLOOKUP(G$6,[3]porobjeto!$E$13:$CL$25,[3]porobjeto!$A23,FALSE)/1000,0)</f>
        <v>232944.91823060001</v>
      </c>
      <c r="H24" s="121">
        <f>IFERROR(HLOOKUP(H$6,[3]porobjeto!$E$13:$CL$25,[3]porobjeto!$A23,FALSE)/1000,0)</f>
        <v>123585.22833000003</v>
      </c>
      <c r="I24" s="121">
        <f>IFERROR(HLOOKUP(I$6,[3]porobjeto!$E$13:$CL$25,[3]porobjeto!$A23,FALSE)/1000,0)</f>
        <v>628977.39532000001</v>
      </c>
      <c r="J24" s="121">
        <f>IFERROR(HLOOKUP(J$6,[3]porobjeto!$E$13:$CL$25,[3]porobjeto!$A23,FALSE)/1000,0)</f>
        <v>0</v>
      </c>
      <c r="K24" s="121">
        <f>IFERROR(HLOOKUP(K$6,[3]porobjeto!$E$13:$CL$25,[3]porobjeto!$A23,FALSE)/1000,0)</f>
        <v>574746.44797999994</v>
      </c>
      <c r="L24" s="121">
        <f>IFERROR(HLOOKUP(L$6,[3]porobjeto!$E$13:$CL$25,[3]porobjeto!$A23,FALSE)/1000,0)</f>
        <v>51986.641919999987</v>
      </c>
      <c r="M24" s="121">
        <f>IFERROR(HLOOKUP(M$6,[3]porobjeto!$E$13:$CL$25,[3]porobjeto!$A23,FALSE)/1000,0)</f>
        <v>550192.05870999978</v>
      </c>
      <c r="N24" s="121">
        <f t="shared" si="1"/>
        <v>2969899.7334833993</v>
      </c>
    </row>
    <row r="25" spans="1:14" ht="15" customHeight="1" x14ac:dyDescent="0.2">
      <c r="A25" s="120" t="s">
        <v>348</v>
      </c>
      <c r="B25" s="121">
        <f>+B26+B27</f>
        <v>1123121.7539865999</v>
      </c>
      <c r="C25" s="121">
        <f t="shared" ref="C25:M25" si="9">+C26+C27</f>
        <v>3199514.6175869987</v>
      </c>
      <c r="D25" s="121">
        <f t="shared" si="9"/>
        <v>1555595.8437083997</v>
      </c>
      <c r="E25" s="121">
        <f t="shared" si="9"/>
        <v>611024.62906999979</v>
      </c>
      <c r="F25" s="121">
        <f t="shared" si="9"/>
        <v>857112.17376039992</v>
      </c>
      <c r="G25" s="121">
        <f t="shared" si="9"/>
        <v>971562.82672379992</v>
      </c>
      <c r="H25" s="121">
        <f t="shared" si="9"/>
        <v>1330968.3036029995</v>
      </c>
      <c r="I25" s="121">
        <f t="shared" si="9"/>
        <v>5458844.6862005992</v>
      </c>
      <c r="J25" s="121">
        <f t="shared" si="9"/>
        <v>316.09527999999995</v>
      </c>
      <c r="K25" s="121">
        <f t="shared" si="9"/>
        <v>3705115.0963984001</v>
      </c>
      <c r="L25" s="121">
        <f t="shared" si="9"/>
        <v>726030.50829540018</v>
      </c>
      <c r="M25" s="121">
        <f t="shared" si="9"/>
        <v>3343744.732661</v>
      </c>
      <c r="N25" s="121">
        <f t="shared" si="1"/>
        <v>22882951.267274603</v>
      </c>
    </row>
    <row r="26" spans="1:14" ht="15" customHeight="1" x14ac:dyDescent="0.2">
      <c r="A26" s="120" t="s">
        <v>346</v>
      </c>
      <c r="B26" s="121">
        <f>IFERROR(HLOOKUP(B$6,[3]porobjeto!$E$13:$CL$25,[3]porobjeto!$A24,FALSE)/1000,0)</f>
        <v>949320.57493039977</v>
      </c>
      <c r="C26" s="121">
        <f>IFERROR(HLOOKUP(C$6,[3]porobjeto!$E$13:$CL$25,[3]porobjeto!$A24,FALSE)/1000,0)</f>
        <v>2371136.7201049984</v>
      </c>
      <c r="D26" s="121">
        <f>IFERROR(HLOOKUP(D$6,[3]porobjeto!$E$13:$CL$25,[3]porobjeto!$A24,FALSE)/1000,0)</f>
        <v>1442553.3777423997</v>
      </c>
      <c r="E26" s="121">
        <f>IFERROR(HLOOKUP(E$6,[3]porobjeto!$E$13:$CL$25,[3]porobjeto!$A24,FALSE)/1000,0)</f>
        <v>394254.9360599998</v>
      </c>
      <c r="F26" s="121">
        <f>IFERROR(HLOOKUP(F$6,[3]porobjeto!$E$13:$CL$25,[3]porobjeto!$A24,FALSE)/1000,0)</f>
        <v>559470.88848739979</v>
      </c>
      <c r="G26" s="121">
        <f>IFERROR(HLOOKUP(G$6,[3]porobjeto!$E$13:$CL$25,[3]porobjeto!$A24,FALSE)/1000,0)</f>
        <v>778553.12113999994</v>
      </c>
      <c r="H26" s="121">
        <f>IFERROR(HLOOKUP(H$6,[3]porobjeto!$E$13:$CL$25,[3]porobjeto!$A24,FALSE)/1000,0)</f>
        <v>1096634.9819345996</v>
      </c>
      <c r="I26" s="121">
        <f>IFERROR(HLOOKUP(I$6,[3]porobjeto!$E$13:$CL$25,[3]porobjeto!$A24,FALSE)/1000,0)</f>
        <v>4714656.5695853997</v>
      </c>
      <c r="J26" s="121">
        <f>IFERROR(HLOOKUP(J$6,[3]porobjeto!$E$13:$CL$25,[3]porobjeto!$A24,FALSE)/1000,0)</f>
        <v>0</v>
      </c>
      <c r="K26" s="121">
        <f>IFERROR(HLOOKUP(K$6,[3]porobjeto!$E$13:$CL$25,[3]porobjeto!$A24,FALSE)/1000,0)</f>
        <v>3095989.5996502005</v>
      </c>
      <c r="L26" s="121">
        <f>IFERROR(HLOOKUP(L$6,[3]porobjeto!$E$13:$CL$25,[3]porobjeto!$A24,FALSE)/1000,0)</f>
        <v>644323.69130660011</v>
      </c>
      <c r="M26" s="121">
        <f>IFERROR(HLOOKUP(M$6,[3]porobjeto!$E$13:$CL$25,[3]porobjeto!$A24,FALSE)/1000,0)</f>
        <v>2496171.5942299995</v>
      </c>
      <c r="N26" s="121">
        <f t="shared" si="1"/>
        <v>18543066.055171996</v>
      </c>
    </row>
    <row r="27" spans="1:14" ht="15" customHeight="1" x14ac:dyDescent="0.2">
      <c r="A27" s="120" t="s">
        <v>347</v>
      </c>
      <c r="B27" s="121">
        <f>IFERROR(HLOOKUP(B$6,[3]porobjeto!$E$13:$CL$25,[3]porobjeto!$A25,FALSE)/1000,0)</f>
        <v>173801.17905620005</v>
      </c>
      <c r="C27" s="121">
        <f>IFERROR(HLOOKUP(C$6,[3]porobjeto!$E$13:$CL$25,[3]porobjeto!$A25,FALSE)/1000,0)</f>
        <v>828377.89748200041</v>
      </c>
      <c r="D27" s="121">
        <f>IFERROR(HLOOKUP(D$6,[3]porobjeto!$E$13:$CL$25,[3]porobjeto!$A25,FALSE)/1000,0)</f>
        <v>113042.46596600003</v>
      </c>
      <c r="E27" s="121">
        <f>IFERROR(HLOOKUP(E$6,[3]porobjeto!$E$13:$CL$25,[3]porobjeto!$A25,FALSE)/1000,0)</f>
        <v>216769.69300999993</v>
      </c>
      <c r="F27" s="121">
        <f>IFERROR(HLOOKUP(F$6,[3]porobjeto!$E$13:$CL$25,[3]porobjeto!$A25,FALSE)/1000,0)</f>
        <v>297641.28527300007</v>
      </c>
      <c r="G27" s="121">
        <f>IFERROR(HLOOKUP(G$6,[3]porobjeto!$E$13:$CL$25,[3]porobjeto!$A25,FALSE)/1000,0)</f>
        <v>193009.70558380001</v>
      </c>
      <c r="H27" s="121">
        <f>IFERROR(HLOOKUP(H$6,[3]porobjeto!$E$13:$CL$25,[3]porobjeto!$A25,FALSE)/1000,0)</f>
        <v>234333.32166839993</v>
      </c>
      <c r="I27" s="121">
        <f>IFERROR(HLOOKUP(I$6,[3]porobjeto!$E$13:$CL$25,[3]porobjeto!$A25,FALSE)/1000,0)</f>
        <v>744188.11661519972</v>
      </c>
      <c r="J27" s="121">
        <f>IFERROR(HLOOKUP(J$6,[3]porobjeto!$E$13:$CL$25,[3]porobjeto!$A25,FALSE)/1000,0)</f>
        <v>316.09527999999995</v>
      </c>
      <c r="K27" s="121">
        <f>IFERROR(HLOOKUP(K$6,[3]porobjeto!$E$13:$CL$25,[3]porobjeto!$A25,FALSE)/1000,0)</f>
        <v>609125.49674819992</v>
      </c>
      <c r="L27" s="121">
        <f>IFERROR(HLOOKUP(L$6,[3]porobjeto!$E$13:$CL$25,[3]porobjeto!$A25,FALSE)/1000,0)</f>
        <v>81706.816988800041</v>
      </c>
      <c r="M27" s="121">
        <f>IFERROR(HLOOKUP(M$6,[3]porobjeto!$E$13:$CL$25,[3]porobjeto!$A25,FALSE)/1000,0)</f>
        <v>847573.13843100041</v>
      </c>
      <c r="N27" s="121">
        <f t="shared" si="1"/>
        <v>4339885.2121026004</v>
      </c>
    </row>
    <row r="28" spans="1:14" ht="15" customHeight="1" x14ac:dyDescent="0.2">
      <c r="A28" s="179" t="s">
        <v>351</v>
      </c>
      <c r="B28" s="180">
        <f>+B29+B34+B38+B41+B46</f>
        <v>8913900.1564567983</v>
      </c>
      <c r="C28" s="180">
        <f t="shared" ref="C28:N28" si="10">+C29+C34+C38+C41+C46</f>
        <v>9808291.090094801</v>
      </c>
      <c r="D28" s="180">
        <f t="shared" si="10"/>
        <v>15175798.523658801</v>
      </c>
      <c r="E28" s="180">
        <f t="shared" si="10"/>
        <v>1843489.7380676002</v>
      </c>
      <c r="F28" s="180">
        <f t="shared" si="10"/>
        <v>4764688.0432820003</v>
      </c>
      <c r="G28" s="180">
        <f t="shared" si="10"/>
        <v>2697892.3005224001</v>
      </c>
      <c r="H28" s="180">
        <f t="shared" si="10"/>
        <v>2201027.0026640003</v>
      </c>
      <c r="I28" s="180">
        <f t="shared" si="10"/>
        <v>1399119.2413537996</v>
      </c>
      <c r="J28" s="180">
        <f t="shared" si="10"/>
        <v>0</v>
      </c>
      <c r="K28" s="180">
        <f t="shared" si="10"/>
        <v>1991005.2200149999</v>
      </c>
      <c r="L28" s="180">
        <f t="shared" si="10"/>
        <v>1015402.6926150001</v>
      </c>
      <c r="M28" s="180">
        <f t="shared" si="10"/>
        <v>226644.67043380003</v>
      </c>
      <c r="N28" s="180">
        <f t="shared" si="10"/>
        <v>50037258.679164</v>
      </c>
    </row>
    <row r="29" spans="1:14" ht="15" customHeight="1" x14ac:dyDescent="0.2">
      <c r="A29" s="120" t="s">
        <v>352</v>
      </c>
      <c r="B29" s="121">
        <f>SUM(B30:B33)</f>
        <v>3360229.9996973989</v>
      </c>
      <c r="C29" s="121">
        <f t="shared" ref="C29:M29" si="11">SUM(C30:C33)</f>
        <v>2349774.4429242001</v>
      </c>
      <c r="D29" s="121">
        <f t="shared" si="11"/>
        <v>5866337.9336526012</v>
      </c>
      <c r="E29" s="121">
        <f t="shared" si="11"/>
        <v>1371856.9511250001</v>
      </c>
      <c r="F29" s="121">
        <f t="shared" si="11"/>
        <v>2778989.8480620007</v>
      </c>
      <c r="G29" s="121">
        <f t="shared" si="11"/>
        <v>878636.31194240006</v>
      </c>
      <c r="H29" s="121">
        <f t="shared" si="11"/>
        <v>1428086.5471182005</v>
      </c>
      <c r="I29" s="121">
        <f t="shared" si="11"/>
        <v>161306.84537840003</v>
      </c>
      <c r="J29" s="121">
        <f t="shared" si="11"/>
        <v>0</v>
      </c>
      <c r="K29" s="121">
        <f t="shared" si="11"/>
        <v>958372.92392499989</v>
      </c>
      <c r="L29" s="121">
        <f t="shared" si="11"/>
        <v>775030.610415</v>
      </c>
      <c r="M29" s="121">
        <f t="shared" si="11"/>
        <v>92147.941573800024</v>
      </c>
      <c r="N29" s="121">
        <f>SUM(B29:M29)</f>
        <v>20020770.355814002</v>
      </c>
    </row>
    <row r="30" spans="1:14" ht="15" customHeight="1" x14ac:dyDescent="0.2">
      <c r="A30" s="120" t="s">
        <v>353</v>
      </c>
      <c r="B30" s="121">
        <f>IFERROR(HLOOKUP(B$6,[3]porobjeto!$D$37:$BW$53,[3]porobjeto!$A38,FALSE)/1000,0)</f>
        <v>139643.72849000001</v>
      </c>
      <c r="C30" s="121">
        <f>IFERROR(HLOOKUP(C$6,[3]porobjeto!$D$37:$BW$53,[3]porobjeto!$A38,FALSE)/1000,0)</f>
        <v>63146.345115199969</v>
      </c>
      <c r="D30" s="121">
        <f>IFERROR(HLOOKUP(D$6,[3]porobjeto!$D$37:$BW$53,[3]porobjeto!$A38,FALSE)/1000,0)</f>
        <v>124401.69350360004</v>
      </c>
      <c r="E30" s="121">
        <f>IFERROR(HLOOKUP(E$6,[3]porobjeto!$D$37:$BW$53,[3]porobjeto!$A38,FALSE)/1000,0)</f>
        <v>46790.843349999996</v>
      </c>
      <c r="F30" s="121">
        <f>IFERROR(HLOOKUP(F$6,[3]porobjeto!$D$37:$BW$53,[3]porobjeto!$A38,FALSE)/1000,0)</f>
        <v>293728.25363520003</v>
      </c>
      <c r="G30" s="121">
        <f>IFERROR(HLOOKUP(G$6,[3]porobjeto!$D$37:$BW$53,[3]porobjeto!$A38,FALSE)/1000,0)</f>
        <v>27458.523883200007</v>
      </c>
      <c r="H30" s="121">
        <f>IFERROR(HLOOKUP(H$6,[3]porobjeto!$D$37:$BW$53,[3]porobjeto!$A38,FALSE)/1000,0)</f>
        <v>97882.359303800025</v>
      </c>
      <c r="I30" s="121">
        <f>IFERROR(HLOOKUP(I$6,[3]porobjeto!$D$37:$BW$53,[3]porobjeto!$A38,FALSE)/1000,0)</f>
        <v>4060.2979800000007</v>
      </c>
      <c r="J30" s="121">
        <f>IFERROR(HLOOKUP(J$6,[3]porobjeto!$D$37:$BW$53,[3]porobjeto!$A38,FALSE)/1000,0)</f>
        <v>0</v>
      </c>
      <c r="K30" s="121">
        <f>IFERROR(HLOOKUP(K$6,[3]porobjeto!$D$37:$BW$53,[3]porobjeto!$A38,FALSE)/1000,0)</f>
        <v>31611.686039999993</v>
      </c>
      <c r="L30" s="121">
        <f>IFERROR(HLOOKUP(L$6,[3]porobjeto!$D$37:$BW$53,[3]porobjeto!$A38,FALSE)/1000,0)</f>
        <v>25606.730009999996</v>
      </c>
      <c r="M30" s="121">
        <f>IFERROR(HLOOKUP(M$6,[3]porobjeto!$D$37:$BW$53,[3]porobjeto!$A38,FALSE)/1000,0)</f>
        <v>3300.2385700000004</v>
      </c>
      <c r="N30" s="121">
        <f t="shared" ref="N30:N49" si="12">SUM(B30:M30)</f>
        <v>857630.6998810001</v>
      </c>
    </row>
    <row r="31" spans="1:14" ht="15" customHeight="1" x14ac:dyDescent="0.2">
      <c r="A31" s="120" t="s">
        <v>354</v>
      </c>
      <c r="B31" s="121">
        <f>IFERROR(HLOOKUP(B$6,[3]porobjeto!$D$37:$BW$53,[3]porobjeto!$A39,FALSE)/1000,0)</f>
        <v>682179.78869839991</v>
      </c>
      <c r="C31" s="121">
        <f>IFERROR(HLOOKUP(C$6,[3]porobjeto!$D$37:$BW$53,[3]porobjeto!$A39,FALSE)/1000,0)</f>
        <v>642549.50221340009</v>
      </c>
      <c r="D31" s="121">
        <f>IFERROR(HLOOKUP(D$6,[3]porobjeto!$D$37:$BW$53,[3]porobjeto!$A39,FALSE)/1000,0)</f>
        <v>1041184.2604804001</v>
      </c>
      <c r="E31" s="121">
        <f>IFERROR(HLOOKUP(E$6,[3]porobjeto!$D$37:$BW$53,[3]porobjeto!$A39,FALSE)/1000,0)</f>
        <v>215839.94880400007</v>
      </c>
      <c r="F31" s="121">
        <f>IFERROR(HLOOKUP(F$6,[3]porobjeto!$D$37:$BW$53,[3]porobjeto!$A39,FALSE)/1000,0)</f>
        <v>122152.35381280004</v>
      </c>
      <c r="G31" s="121">
        <f>IFERROR(HLOOKUP(G$6,[3]porobjeto!$D$37:$BW$53,[3]porobjeto!$A39,FALSE)/1000,0)</f>
        <v>145892.23783580004</v>
      </c>
      <c r="H31" s="121">
        <f>IFERROR(HLOOKUP(H$6,[3]porobjeto!$D$37:$BW$53,[3]porobjeto!$A39,FALSE)/1000,0)</f>
        <v>426480.91369339998</v>
      </c>
      <c r="I31" s="121">
        <f>IFERROR(HLOOKUP(I$6,[3]porobjeto!$D$37:$BW$53,[3]porobjeto!$A39,FALSE)/1000,0)</f>
        <v>82677.883059600019</v>
      </c>
      <c r="J31" s="121">
        <f>IFERROR(HLOOKUP(J$6,[3]porobjeto!$D$37:$BW$53,[3]porobjeto!$A39,FALSE)/1000,0)</f>
        <v>0</v>
      </c>
      <c r="K31" s="121">
        <f>IFERROR(HLOOKUP(K$6,[3]porobjeto!$D$37:$BW$53,[3]porobjeto!$A39,FALSE)/1000,0)</f>
        <v>379738.64521279983</v>
      </c>
      <c r="L31" s="121">
        <f>IFERROR(HLOOKUP(L$6,[3]porobjeto!$D$37:$BW$53,[3]porobjeto!$A39,FALSE)/1000,0)</f>
        <v>249377.171925</v>
      </c>
      <c r="M31" s="121">
        <f>IFERROR(HLOOKUP(M$6,[3]porobjeto!$D$37:$BW$53,[3]porobjeto!$A39,FALSE)/1000,0)</f>
        <v>45167.914400000023</v>
      </c>
      <c r="N31" s="121">
        <f t="shared" si="12"/>
        <v>4033240.6201355997</v>
      </c>
    </row>
    <row r="32" spans="1:14" ht="15" customHeight="1" x14ac:dyDescent="0.2">
      <c r="A32" s="120" t="s">
        <v>355</v>
      </c>
      <c r="B32" s="121">
        <f>IFERROR(HLOOKUP(B$6,[3]porobjeto!$D$37:$BW$53,[3]porobjeto!$A40,FALSE)/1000,0)</f>
        <v>2260155.1781849987</v>
      </c>
      <c r="C32" s="121">
        <f>IFERROR(HLOOKUP(C$6,[3]porobjeto!$D$37:$BW$53,[3]porobjeto!$A40,FALSE)/1000,0)</f>
        <v>1455141.7433222001</v>
      </c>
      <c r="D32" s="121">
        <f>IFERROR(HLOOKUP(D$6,[3]porobjeto!$D$37:$BW$53,[3]porobjeto!$A40,FALSE)/1000,0)</f>
        <v>4399658.5629440015</v>
      </c>
      <c r="E32" s="121">
        <f>IFERROR(HLOOKUP(E$6,[3]porobjeto!$D$37:$BW$53,[3]porobjeto!$A40,FALSE)/1000,0)</f>
        <v>820370.52220600005</v>
      </c>
      <c r="F32" s="121">
        <f>IFERROR(HLOOKUP(F$6,[3]porobjeto!$D$37:$BW$53,[3]porobjeto!$A40,FALSE)/1000,0)</f>
        <v>1913850.7389926005</v>
      </c>
      <c r="G32" s="121">
        <f>IFERROR(HLOOKUP(G$6,[3]porobjeto!$D$37:$BW$53,[3]porobjeto!$A40,FALSE)/1000,0)</f>
        <v>639701.47218599997</v>
      </c>
      <c r="H32" s="121">
        <f>IFERROR(HLOOKUP(H$6,[3]porobjeto!$D$37:$BW$53,[3]porobjeto!$A40,FALSE)/1000,0)</f>
        <v>796160.23630940029</v>
      </c>
      <c r="I32" s="121">
        <f>IFERROR(HLOOKUP(I$6,[3]porobjeto!$D$37:$BW$53,[3]porobjeto!$A40,FALSE)/1000,0)</f>
        <v>33079.020730200005</v>
      </c>
      <c r="J32" s="121">
        <f>IFERROR(HLOOKUP(J$6,[3]porobjeto!$D$37:$BW$53,[3]porobjeto!$A40,FALSE)/1000,0)</f>
        <v>0</v>
      </c>
      <c r="K32" s="121">
        <f>IFERROR(HLOOKUP(K$6,[3]porobjeto!$D$37:$BW$53,[3]porobjeto!$A40,FALSE)/1000,0)</f>
        <v>249114.29258220003</v>
      </c>
      <c r="L32" s="121">
        <f>IFERROR(HLOOKUP(L$6,[3]porobjeto!$D$37:$BW$53,[3]porobjeto!$A40,FALSE)/1000,0)</f>
        <v>435701.8426798</v>
      </c>
      <c r="M32" s="121">
        <f>IFERROR(HLOOKUP(M$6,[3]porobjeto!$D$37:$BW$53,[3]porobjeto!$A40,FALSE)/1000,0)</f>
        <v>25197.757043799993</v>
      </c>
      <c r="N32" s="121">
        <f t="shared" si="12"/>
        <v>13028131.367181201</v>
      </c>
    </row>
    <row r="33" spans="1:14" ht="15" customHeight="1" x14ac:dyDescent="0.2">
      <c r="A33" s="120" t="s">
        <v>356</v>
      </c>
      <c r="B33" s="121">
        <f>IFERROR(HLOOKUP(B$6,[3]porobjeto!$D$37:$BW$53,[3]porobjeto!$A41,FALSE)/1000,0)</f>
        <v>278251.30432399997</v>
      </c>
      <c r="C33" s="121">
        <f>IFERROR(HLOOKUP(C$6,[3]porobjeto!$D$37:$BW$53,[3]porobjeto!$A41,FALSE)/1000,0)</f>
        <v>188936.85227339997</v>
      </c>
      <c r="D33" s="121">
        <f>IFERROR(HLOOKUP(D$6,[3]porobjeto!$D$37:$BW$53,[3]porobjeto!$A41,FALSE)/1000,0)</f>
        <v>301093.41672460025</v>
      </c>
      <c r="E33" s="121">
        <f>IFERROR(HLOOKUP(E$6,[3]porobjeto!$D$37:$BW$53,[3]porobjeto!$A41,FALSE)/1000,0)</f>
        <v>288855.636765</v>
      </c>
      <c r="F33" s="121">
        <f>IFERROR(HLOOKUP(F$6,[3]porobjeto!$D$37:$BW$53,[3]porobjeto!$A41,FALSE)/1000,0)</f>
        <v>449258.50162140006</v>
      </c>
      <c r="G33" s="121">
        <f>IFERROR(HLOOKUP(G$6,[3]porobjeto!$D$37:$BW$53,[3]porobjeto!$A41,FALSE)/1000,0)</f>
        <v>65584.078037399988</v>
      </c>
      <c r="H33" s="121">
        <f>IFERROR(HLOOKUP(H$6,[3]porobjeto!$D$37:$BW$53,[3]porobjeto!$A41,FALSE)/1000,0)</f>
        <v>107563.03781160004</v>
      </c>
      <c r="I33" s="121">
        <f>IFERROR(HLOOKUP(I$6,[3]porobjeto!$D$37:$BW$53,[3]porobjeto!$A41,FALSE)/1000,0)</f>
        <v>41489.643608599996</v>
      </c>
      <c r="J33" s="121">
        <f>IFERROR(HLOOKUP(J$6,[3]porobjeto!$D$37:$BW$53,[3]porobjeto!$A41,FALSE)/1000,0)</f>
        <v>0</v>
      </c>
      <c r="K33" s="121">
        <f>IFERROR(HLOOKUP(K$6,[3]porobjeto!$D$37:$BW$53,[3]porobjeto!$A41,FALSE)/1000,0)</f>
        <v>297908.30009000003</v>
      </c>
      <c r="L33" s="121">
        <f>IFERROR(HLOOKUP(L$6,[3]porobjeto!$D$37:$BW$53,[3]porobjeto!$A41,FALSE)/1000,0)</f>
        <v>64344.865800199994</v>
      </c>
      <c r="M33" s="121">
        <f>IFERROR(HLOOKUP(M$6,[3]porobjeto!$D$37:$BW$53,[3]porobjeto!$A41,FALSE)/1000,0)</f>
        <v>18482.031560000003</v>
      </c>
      <c r="N33" s="121">
        <f t="shared" si="12"/>
        <v>2101767.6686162003</v>
      </c>
    </row>
    <row r="34" spans="1:14" ht="15" customHeight="1" x14ac:dyDescent="0.2">
      <c r="A34" s="120" t="s">
        <v>293</v>
      </c>
      <c r="B34" s="121">
        <f>SUM(B35:B37)</f>
        <v>474090.00191940001</v>
      </c>
      <c r="C34" s="121">
        <f t="shared" ref="C34:M34" si="13">SUM(C35:C37)</f>
        <v>69866.434690000009</v>
      </c>
      <c r="D34" s="121">
        <f t="shared" si="13"/>
        <v>3.3907500000000002</v>
      </c>
      <c r="E34" s="121">
        <f t="shared" si="13"/>
        <v>57942.644312600001</v>
      </c>
      <c r="F34" s="121">
        <f t="shared" si="13"/>
        <v>87948.586779999998</v>
      </c>
      <c r="G34" s="121">
        <f t="shared" si="13"/>
        <v>0</v>
      </c>
      <c r="H34" s="121">
        <f t="shared" si="13"/>
        <v>4636.1444200000005</v>
      </c>
      <c r="I34" s="121">
        <f t="shared" si="13"/>
        <v>1042400.0877753996</v>
      </c>
      <c r="J34" s="121">
        <f t="shared" si="13"/>
        <v>0</v>
      </c>
      <c r="K34" s="121">
        <f t="shared" si="13"/>
        <v>74777.130250000002</v>
      </c>
      <c r="L34" s="121">
        <f t="shared" si="13"/>
        <v>11.018460000000001</v>
      </c>
      <c r="M34" s="121">
        <f t="shared" si="13"/>
        <v>17507.673130000003</v>
      </c>
      <c r="N34" s="121">
        <f t="shared" si="12"/>
        <v>1829183.1124873995</v>
      </c>
    </row>
    <row r="35" spans="1:14" ht="15" customHeight="1" x14ac:dyDescent="0.2">
      <c r="A35" s="120" t="s">
        <v>354</v>
      </c>
      <c r="B35" s="121">
        <f>IFERROR(HLOOKUP(B$6,[3]porobjeto!$D$37:$BW$53,[3]porobjeto!$A42,FALSE)/1000,0)</f>
        <v>78545.60464379999</v>
      </c>
      <c r="C35" s="121">
        <f>IFERROR(HLOOKUP(C$6,[3]porobjeto!$D$37:$BW$53,[3]porobjeto!$A42,FALSE)/1000,0)</f>
        <v>50934.883980000013</v>
      </c>
      <c r="D35" s="121">
        <f>IFERROR(HLOOKUP(D$6,[3]porobjeto!$D$37:$BW$53,[3]porobjeto!$A42,FALSE)/1000,0)</f>
        <v>3.3907500000000002</v>
      </c>
      <c r="E35" s="121">
        <f>IFERROR(HLOOKUP(E$6,[3]porobjeto!$D$37:$BW$53,[3]porobjeto!$A42,FALSE)/1000,0)</f>
        <v>11032.33034</v>
      </c>
      <c r="F35" s="121">
        <f>IFERROR(HLOOKUP(F$6,[3]porobjeto!$D$37:$BW$53,[3]porobjeto!$A42,FALSE)/1000,0)</f>
        <v>0</v>
      </c>
      <c r="G35" s="121">
        <f>IFERROR(HLOOKUP(G$6,[3]porobjeto!$D$37:$BW$53,[3]porobjeto!$A42,FALSE)/1000,0)</f>
        <v>0</v>
      </c>
      <c r="H35" s="121">
        <f>IFERROR(HLOOKUP(H$6,[3]porobjeto!$D$37:$BW$53,[3]porobjeto!$A42,FALSE)/1000,0)</f>
        <v>926.81038000000001</v>
      </c>
      <c r="I35" s="121">
        <f>IFERROR(HLOOKUP(I$6,[3]porobjeto!$D$37:$BW$53,[3]porobjeto!$A42,FALSE)/1000,0)</f>
        <v>591961.61210539972</v>
      </c>
      <c r="J35" s="121">
        <f>IFERROR(HLOOKUP(J$6,[3]porobjeto!$D$37:$BW$53,[3]porobjeto!$A42,FALSE)/1000,0)</f>
        <v>0</v>
      </c>
      <c r="K35" s="121">
        <f>IFERROR(HLOOKUP(K$6,[3]porobjeto!$D$37:$BW$53,[3]porobjeto!$A42,FALSE)/1000,0)</f>
        <v>29119.221999999994</v>
      </c>
      <c r="L35" s="121">
        <f>IFERROR(HLOOKUP(L$6,[3]porobjeto!$D$37:$BW$53,[3]porobjeto!$A42,FALSE)/1000,0)</f>
        <v>3.0943800000000001</v>
      </c>
      <c r="M35" s="121">
        <f>IFERROR(HLOOKUP(M$6,[3]porobjeto!$D$37:$BW$53,[3]porobjeto!$A42,FALSE)/1000,0)</f>
        <v>5609.7826799999984</v>
      </c>
      <c r="N35" s="121">
        <f t="shared" si="12"/>
        <v>768136.73125919967</v>
      </c>
    </row>
    <row r="36" spans="1:14" ht="15" customHeight="1" x14ac:dyDescent="0.2">
      <c r="A36" s="120" t="s">
        <v>356</v>
      </c>
      <c r="B36" s="121">
        <f>IFERROR(HLOOKUP(B$6,[3]porobjeto!$D$37:$BW$53,[3]porobjeto!$A43,FALSE)/1000,0)</f>
        <v>395178.56509559997</v>
      </c>
      <c r="C36" s="121">
        <f>IFERROR(HLOOKUP(C$6,[3]porobjeto!$D$37:$BW$53,[3]porobjeto!$A43,FALSE)/1000,0)</f>
        <v>13470.45852</v>
      </c>
      <c r="D36" s="121">
        <f>IFERROR(HLOOKUP(D$6,[3]porobjeto!$D$37:$BW$53,[3]porobjeto!$A43,FALSE)/1000,0)</f>
        <v>0</v>
      </c>
      <c r="E36" s="121">
        <f>IFERROR(HLOOKUP(E$6,[3]porobjeto!$D$37:$BW$53,[3]porobjeto!$A43,FALSE)/1000,0)</f>
        <v>46910.313972600001</v>
      </c>
      <c r="F36" s="121">
        <f>IFERROR(HLOOKUP(F$6,[3]porobjeto!$D$37:$BW$53,[3]porobjeto!$A43,FALSE)/1000,0)</f>
        <v>87948.586779999998</v>
      </c>
      <c r="G36" s="121">
        <f>IFERROR(HLOOKUP(G$6,[3]porobjeto!$D$37:$BW$53,[3]porobjeto!$A43,FALSE)/1000,0)</f>
        <v>0</v>
      </c>
      <c r="H36" s="121">
        <f>IFERROR(HLOOKUP(H$6,[3]porobjeto!$D$37:$BW$53,[3]porobjeto!$A43,FALSE)/1000,0)</f>
        <v>3462.7719300000003</v>
      </c>
      <c r="I36" s="121">
        <f>IFERROR(HLOOKUP(I$6,[3]porobjeto!$D$37:$BW$53,[3]porobjeto!$A43,FALSE)/1000,0)</f>
        <v>358359.69658999983</v>
      </c>
      <c r="J36" s="121">
        <f>IFERROR(HLOOKUP(J$6,[3]porobjeto!$D$37:$BW$53,[3]porobjeto!$A43,FALSE)/1000,0)</f>
        <v>0</v>
      </c>
      <c r="K36" s="121">
        <f>IFERROR(HLOOKUP(K$6,[3]porobjeto!$D$37:$BW$53,[3]porobjeto!$A43,FALSE)/1000,0)</f>
        <v>38963.867270000002</v>
      </c>
      <c r="L36" s="121">
        <f>IFERROR(HLOOKUP(L$6,[3]porobjeto!$D$37:$BW$53,[3]porobjeto!$A43,FALSE)/1000,0)</f>
        <v>7.92408</v>
      </c>
      <c r="M36" s="121">
        <f>IFERROR(HLOOKUP(M$6,[3]porobjeto!$D$37:$BW$53,[3]porobjeto!$A43,FALSE)/1000,0)</f>
        <v>11897.890450000006</v>
      </c>
      <c r="N36" s="121">
        <f t="shared" si="12"/>
        <v>956200.07468819991</v>
      </c>
    </row>
    <row r="37" spans="1:14" ht="15" customHeight="1" x14ac:dyDescent="0.2">
      <c r="A37" s="120" t="s">
        <v>357</v>
      </c>
      <c r="B37" s="121">
        <f>IFERROR(HLOOKUP(B$6,[3]porobjeto!$D$37:$BW$53,[3]porobjeto!$A44,FALSE)/1000,0)</f>
        <v>365.83218000000005</v>
      </c>
      <c r="C37" s="121">
        <f>IFERROR(HLOOKUP(C$6,[3]porobjeto!$D$37:$BW$53,[3]porobjeto!$A44,FALSE)/1000,0)</f>
        <v>5461.0921900000003</v>
      </c>
      <c r="D37" s="121">
        <f>IFERROR(HLOOKUP(D$6,[3]porobjeto!$D$37:$BW$53,[3]porobjeto!$A44,FALSE)/1000,0)</f>
        <v>0</v>
      </c>
      <c r="E37" s="121">
        <f>IFERROR(HLOOKUP(E$6,[3]porobjeto!$D$37:$BW$53,[3]porobjeto!$A44,FALSE)/1000,0)</f>
        <v>0</v>
      </c>
      <c r="F37" s="121">
        <f>IFERROR(HLOOKUP(F$6,[3]porobjeto!$D$37:$BW$53,[3]porobjeto!$A44,FALSE)/1000,0)</f>
        <v>0</v>
      </c>
      <c r="G37" s="121">
        <f>IFERROR(HLOOKUP(G$6,[3]porobjeto!$D$37:$BW$53,[3]porobjeto!$A44,FALSE)/1000,0)</f>
        <v>0</v>
      </c>
      <c r="H37" s="121">
        <f>IFERROR(HLOOKUP(H$6,[3]porobjeto!$D$37:$BW$53,[3]porobjeto!$A44,FALSE)/1000,0)</f>
        <v>246.56210999999999</v>
      </c>
      <c r="I37" s="121">
        <f>IFERROR(HLOOKUP(I$6,[3]porobjeto!$D$37:$BW$53,[3]porobjeto!$A44,FALSE)/1000,0)</f>
        <v>92078.779079999993</v>
      </c>
      <c r="J37" s="121">
        <f>IFERROR(HLOOKUP(J$6,[3]porobjeto!$D$37:$BW$53,[3]porobjeto!$A44,FALSE)/1000,0)</f>
        <v>0</v>
      </c>
      <c r="K37" s="121">
        <f>IFERROR(HLOOKUP(K$6,[3]porobjeto!$D$37:$BW$53,[3]porobjeto!$A44,FALSE)/1000,0)</f>
        <v>6694.0409800000016</v>
      </c>
      <c r="L37" s="121">
        <f>IFERROR(HLOOKUP(L$6,[3]porobjeto!$D$37:$BW$53,[3]porobjeto!$A44,FALSE)/1000,0)</f>
        <v>0</v>
      </c>
      <c r="M37" s="121">
        <f>IFERROR(HLOOKUP(M$6,[3]porobjeto!$D$37:$BW$53,[3]porobjeto!$A44,FALSE)/1000,0)</f>
        <v>0</v>
      </c>
      <c r="N37" s="121">
        <f t="shared" si="12"/>
        <v>104846.30654000001</v>
      </c>
    </row>
    <row r="38" spans="1:14" ht="15" customHeight="1" x14ac:dyDescent="0.2">
      <c r="A38" s="168" t="s">
        <v>358</v>
      </c>
      <c r="B38" s="121">
        <f>SUM(B39:B40)</f>
        <v>0</v>
      </c>
      <c r="C38" s="121">
        <f t="shared" ref="C38:M38" si="14">SUM(C39:C40)</f>
        <v>989.79103999999984</v>
      </c>
      <c r="D38" s="121">
        <f t="shared" si="14"/>
        <v>0</v>
      </c>
      <c r="E38" s="121">
        <f t="shared" si="14"/>
        <v>0</v>
      </c>
      <c r="F38" s="121">
        <f t="shared" si="14"/>
        <v>0</v>
      </c>
      <c r="G38" s="121">
        <f t="shared" si="14"/>
        <v>0</v>
      </c>
      <c r="H38" s="121">
        <f t="shared" si="14"/>
        <v>0</v>
      </c>
      <c r="I38" s="121">
        <f t="shared" si="14"/>
        <v>102.43460999999999</v>
      </c>
      <c r="J38" s="121">
        <f t="shared" si="14"/>
        <v>0</v>
      </c>
      <c r="K38" s="121">
        <f t="shared" si="14"/>
        <v>57.951169999999998</v>
      </c>
      <c r="L38" s="121">
        <f t="shared" si="14"/>
        <v>0</v>
      </c>
      <c r="M38" s="121">
        <f t="shared" si="14"/>
        <v>0</v>
      </c>
      <c r="N38" s="121">
        <f t="shared" si="12"/>
        <v>1150.1768199999999</v>
      </c>
    </row>
    <row r="39" spans="1:14" ht="15" customHeight="1" x14ac:dyDescent="0.2">
      <c r="A39" s="120" t="s">
        <v>354</v>
      </c>
      <c r="B39" s="121">
        <f>IFERROR(HLOOKUP(B$6,[3]porobjeto!$D$37:$BW$53,[3]porobjeto!$A45,FALSE)/1000,0)</f>
        <v>0</v>
      </c>
      <c r="C39" s="121">
        <f>IFERROR(HLOOKUP(C$6,[3]porobjeto!$D$37:$BW$53,[3]porobjeto!$A45,FALSE)/1000,0)</f>
        <v>699.99759999999992</v>
      </c>
      <c r="D39" s="121">
        <f>IFERROR(HLOOKUP(D$6,[3]porobjeto!$D$37:$BW$53,[3]porobjeto!$A45,FALSE)/1000,0)</f>
        <v>0</v>
      </c>
      <c r="E39" s="121">
        <f>IFERROR(HLOOKUP(E$6,[3]porobjeto!$D$37:$BW$53,[3]porobjeto!$A45,FALSE)/1000,0)</f>
        <v>0</v>
      </c>
      <c r="F39" s="121">
        <f>IFERROR(HLOOKUP(F$6,[3]porobjeto!$D$37:$BW$53,[3]porobjeto!$A45,FALSE)/1000,0)</f>
        <v>0</v>
      </c>
      <c r="G39" s="121">
        <f>IFERROR(HLOOKUP(G$6,[3]porobjeto!$D$37:$BW$53,[3]porobjeto!$A45,FALSE)/1000,0)</f>
        <v>0</v>
      </c>
      <c r="H39" s="121">
        <f>IFERROR(HLOOKUP(H$6,[3]porobjeto!$D$37:$BW$53,[3]porobjeto!$A45,FALSE)/1000,0)</f>
        <v>0</v>
      </c>
      <c r="I39" s="121">
        <f>IFERROR(HLOOKUP(I$6,[3]porobjeto!$D$37:$BW$53,[3]porobjeto!$A45,FALSE)/1000,0)</f>
        <v>74.987499999999983</v>
      </c>
      <c r="J39" s="121">
        <f>IFERROR(HLOOKUP(J$6,[3]porobjeto!$D$37:$BW$53,[3]porobjeto!$A45,FALSE)/1000,0)</f>
        <v>0</v>
      </c>
      <c r="K39" s="121">
        <f>IFERROR(HLOOKUP(K$6,[3]porobjeto!$D$37:$BW$53,[3]porobjeto!$A45,FALSE)/1000,0)</f>
        <v>34.191809999999997</v>
      </c>
      <c r="L39" s="121">
        <f>IFERROR(HLOOKUP(L$6,[3]porobjeto!$D$37:$BW$53,[3]porobjeto!$A45,FALSE)/1000,0)</f>
        <v>0</v>
      </c>
      <c r="M39" s="121">
        <f>IFERROR(HLOOKUP(M$6,[3]porobjeto!$D$37:$BW$53,[3]porobjeto!$A45,FALSE)/1000,0)</f>
        <v>0</v>
      </c>
      <c r="N39" s="121">
        <f t="shared" si="12"/>
        <v>809.17690999999991</v>
      </c>
    </row>
    <row r="40" spans="1:14" ht="15" customHeight="1" x14ac:dyDescent="0.2">
      <c r="A40" s="120" t="s">
        <v>356</v>
      </c>
      <c r="B40" s="121">
        <f>IFERROR(HLOOKUP(B$6,[3]porobjeto!$D$37:$BW$53,[3]porobjeto!$A46,FALSE)/1000,0)</f>
        <v>0</v>
      </c>
      <c r="C40" s="121">
        <f>IFERROR(HLOOKUP(C$6,[3]porobjeto!$D$37:$BW$53,[3]porobjeto!$A46,FALSE)/1000,0)</f>
        <v>289.79343999999998</v>
      </c>
      <c r="D40" s="121">
        <f>IFERROR(HLOOKUP(D$6,[3]porobjeto!$D$37:$BW$53,[3]porobjeto!$A46,FALSE)/1000,0)</f>
        <v>0</v>
      </c>
      <c r="E40" s="121">
        <f>IFERROR(HLOOKUP(E$6,[3]porobjeto!$D$37:$BW$53,[3]porobjeto!$A46,FALSE)/1000,0)</f>
        <v>0</v>
      </c>
      <c r="F40" s="121">
        <f>IFERROR(HLOOKUP(F$6,[3]porobjeto!$D$37:$BW$53,[3]porobjeto!$A46,FALSE)/1000,0)</f>
        <v>0</v>
      </c>
      <c r="G40" s="121">
        <f>IFERROR(HLOOKUP(G$6,[3]porobjeto!$D$37:$BW$53,[3]porobjeto!$A46,FALSE)/1000,0)</f>
        <v>0</v>
      </c>
      <c r="H40" s="121">
        <f>IFERROR(HLOOKUP(H$6,[3]porobjeto!$D$37:$BW$53,[3]porobjeto!$A46,FALSE)/1000,0)</f>
        <v>0</v>
      </c>
      <c r="I40" s="121">
        <f>IFERROR(HLOOKUP(I$6,[3]porobjeto!$D$37:$BW$53,[3]porobjeto!$A46,FALSE)/1000,0)</f>
        <v>27.447110000000002</v>
      </c>
      <c r="J40" s="121">
        <f>IFERROR(HLOOKUP(J$6,[3]porobjeto!$D$37:$BW$53,[3]porobjeto!$A46,FALSE)/1000,0)</f>
        <v>0</v>
      </c>
      <c r="K40" s="121">
        <f>IFERROR(HLOOKUP(K$6,[3]porobjeto!$D$37:$BW$53,[3]porobjeto!$A46,FALSE)/1000,0)</f>
        <v>23.759360000000001</v>
      </c>
      <c r="L40" s="121">
        <f>IFERROR(HLOOKUP(L$6,[3]porobjeto!$D$37:$BW$53,[3]porobjeto!$A46,FALSE)/1000,0)</f>
        <v>0</v>
      </c>
      <c r="M40" s="121">
        <f>IFERROR(HLOOKUP(M$6,[3]porobjeto!$D$37:$BW$53,[3]porobjeto!$A46,FALSE)/1000,0)</f>
        <v>0</v>
      </c>
      <c r="N40" s="121">
        <f t="shared" si="12"/>
        <v>340.99991</v>
      </c>
    </row>
    <row r="41" spans="1:14" ht="15" customHeight="1" x14ac:dyDescent="0.2">
      <c r="A41" s="120" t="s">
        <v>295</v>
      </c>
      <c r="B41" s="121">
        <f>SUM(B42:B45)</f>
        <v>5079580.154839999</v>
      </c>
      <c r="C41" s="121">
        <f t="shared" ref="C41:M41" si="15">SUM(C42:C45)</f>
        <v>7387393.0046906006</v>
      </c>
      <c r="D41" s="121">
        <f t="shared" si="15"/>
        <v>9309362.1166161988</v>
      </c>
      <c r="E41" s="121">
        <f t="shared" si="15"/>
        <v>413690.14263000007</v>
      </c>
      <c r="F41" s="121">
        <f t="shared" si="15"/>
        <v>1897749.6084400001</v>
      </c>
      <c r="G41" s="121">
        <f t="shared" si="15"/>
        <v>1819255.9885799999</v>
      </c>
      <c r="H41" s="121">
        <f t="shared" si="15"/>
        <v>768304.3111257999</v>
      </c>
      <c r="I41" s="121">
        <f t="shared" si="15"/>
        <v>187650.96527000004</v>
      </c>
      <c r="J41" s="121">
        <f t="shared" si="15"/>
        <v>0</v>
      </c>
      <c r="K41" s="121">
        <f t="shared" si="15"/>
        <v>956641.50069999998</v>
      </c>
      <c r="L41" s="121">
        <f t="shared" si="15"/>
        <v>240361.06374000004</v>
      </c>
      <c r="M41" s="121">
        <f t="shared" si="15"/>
        <v>116892.11348</v>
      </c>
      <c r="N41" s="121">
        <f t="shared" si="12"/>
        <v>28176880.970112603</v>
      </c>
    </row>
    <row r="42" spans="1:14" ht="15" customHeight="1" x14ac:dyDescent="0.2">
      <c r="A42" s="120" t="s">
        <v>353</v>
      </c>
      <c r="B42" s="121">
        <f>IFERROR(HLOOKUP(B$6,[3]porobjeto!$D$37:$BW$53,[3]porobjeto!$A47,FALSE)/1000,0)</f>
        <v>107139.50912</v>
      </c>
      <c r="C42" s="121">
        <f>IFERROR(HLOOKUP(C$6,[3]porobjeto!$D$37:$BW$53,[3]porobjeto!$A47,FALSE)/1000,0)</f>
        <v>447102.24680999998</v>
      </c>
      <c r="D42" s="121">
        <f>IFERROR(HLOOKUP(D$6,[3]porobjeto!$D$37:$BW$53,[3]porobjeto!$A47,FALSE)/1000,0)</f>
        <v>134640.09598000001</v>
      </c>
      <c r="E42" s="121">
        <f>IFERROR(HLOOKUP(E$6,[3]porobjeto!$D$37:$BW$53,[3]porobjeto!$A47,FALSE)/1000,0)</f>
        <v>18305.470330000007</v>
      </c>
      <c r="F42" s="121">
        <f>IFERROR(HLOOKUP(F$6,[3]porobjeto!$D$37:$BW$53,[3]porobjeto!$A47,FALSE)/1000,0)</f>
        <v>0</v>
      </c>
      <c r="G42" s="121">
        <f>IFERROR(HLOOKUP(G$6,[3]porobjeto!$D$37:$BW$53,[3]porobjeto!$A47,FALSE)/1000,0)</f>
        <v>125968.76090999995</v>
      </c>
      <c r="H42" s="121">
        <f>IFERROR(HLOOKUP(H$6,[3]porobjeto!$D$37:$BW$53,[3]porobjeto!$A47,FALSE)/1000,0)</f>
        <v>74613.538419999983</v>
      </c>
      <c r="I42" s="121">
        <f>IFERROR(HLOOKUP(I$6,[3]porobjeto!$D$37:$BW$53,[3]porobjeto!$A47,FALSE)/1000,0)</f>
        <v>7622.9536799999978</v>
      </c>
      <c r="J42" s="121">
        <f>IFERROR(HLOOKUP(J$6,[3]porobjeto!$D$37:$BW$53,[3]porobjeto!$A47,FALSE)/1000,0)</f>
        <v>0</v>
      </c>
      <c r="K42" s="121">
        <f>IFERROR(HLOOKUP(K$6,[3]porobjeto!$D$37:$BW$53,[3]porobjeto!$A47,FALSE)/1000,0)</f>
        <v>65980.589929999987</v>
      </c>
      <c r="L42" s="121">
        <f>IFERROR(HLOOKUP(L$6,[3]porobjeto!$D$37:$BW$53,[3]porobjeto!$A47,FALSE)/1000,0)</f>
        <v>8879.9496099999997</v>
      </c>
      <c r="M42" s="121">
        <f>IFERROR(HLOOKUP(M$6,[3]porobjeto!$D$37:$BW$53,[3]porobjeto!$A47,FALSE)/1000,0)</f>
        <v>4310.9347800000005</v>
      </c>
      <c r="N42" s="121">
        <f t="shared" si="12"/>
        <v>994564.04957000003</v>
      </c>
    </row>
    <row r="43" spans="1:14" ht="15" customHeight="1" x14ac:dyDescent="0.2">
      <c r="A43" s="120" t="s">
        <v>354</v>
      </c>
      <c r="B43" s="121">
        <f>IFERROR(HLOOKUP(B$6,[3]porobjeto!$D$37:$BW$53,[3]porobjeto!$A48,FALSE)/1000,0)</f>
        <v>727935.42488999991</v>
      </c>
      <c r="C43" s="121">
        <f>IFERROR(HLOOKUP(C$6,[3]porobjeto!$D$37:$BW$53,[3]porobjeto!$A48,FALSE)/1000,0)</f>
        <v>1421860.58054</v>
      </c>
      <c r="D43" s="121">
        <f>IFERROR(HLOOKUP(D$6,[3]porobjeto!$D$37:$BW$53,[3]porobjeto!$A48,FALSE)/1000,0)</f>
        <v>1653421.9952216002</v>
      </c>
      <c r="E43" s="121">
        <f>IFERROR(HLOOKUP(E$6,[3]porobjeto!$D$37:$BW$53,[3]porobjeto!$A48,FALSE)/1000,0)</f>
        <v>47103.082899999994</v>
      </c>
      <c r="F43" s="121">
        <f>IFERROR(HLOOKUP(F$6,[3]porobjeto!$D$37:$BW$53,[3]porobjeto!$A48,FALSE)/1000,0)</f>
        <v>82961.274469999989</v>
      </c>
      <c r="G43" s="121">
        <f>IFERROR(HLOOKUP(G$6,[3]porobjeto!$D$37:$BW$53,[3]porobjeto!$A48,FALSE)/1000,0)</f>
        <v>184160.71080999993</v>
      </c>
      <c r="H43" s="121">
        <f>IFERROR(HLOOKUP(H$6,[3]porobjeto!$D$37:$BW$53,[3]porobjeto!$A48,FALSE)/1000,0)</f>
        <v>139508.82946580002</v>
      </c>
      <c r="I43" s="121">
        <f>IFERROR(HLOOKUP(I$6,[3]porobjeto!$D$37:$BW$53,[3]porobjeto!$A48,FALSE)/1000,0)</f>
        <v>57471.839610000003</v>
      </c>
      <c r="J43" s="121">
        <f>IFERROR(HLOOKUP(J$6,[3]porobjeto!$D$37:$BW$53,[3]porobjeto!$A48,FALSE)/1000,0)</f>
        <v>0</v>
      </c>
      <c r="K43" s="121">
        <f>IFERROR(HLOOKUP(K$6,[3]porobjeto!$D$37:$BW$53,[3]porobjeto!$A48,FALSE)/1000,0)</f>
        <v>273079.21120000002</v>
      </c>
      <c r="L43" s="121">
        <f>IFERROR(HLOOKUP(L$6,[3]porobjeto!$D$37:$BW$53,[3]porobjeto!$A48,FALSE)/1000,0)</f>
        <v>61959.83802000001</v>
      </c>
      <c r="M43" s="121">
        <f>IFERROR(HLOOKUP(M$6,[3]porobjeto!$D$37:$BW$53,[3]porobjeto!$A48,FALSE)/1000,0)</f>
        <v>43900.978009999984</v>
      </c>
      <c r="N43" s="121">
        <f t="shared" si="12"/>
        <v>4693363.7651373995</v>
      </c>
    </row>
    <row r="44" spans="1:14" ht="15" customHeight="1" x14ac:dyDescent="0.2">
      <c r="A44" s="120" t="s">
        <v>355</v>
      </c>
      <c r="B44" s="121">
        <f>IFERROR(HLOOKUP(B$6,[3]porobjeto!$D$37:$BW$53,[3]porobjeto!$A49,FALSE)/1000,0)</f>
        <v>3985159.5776999998</v>
      </c>
      <c r="C44" s="121">
        <f>IFERROR(HLOOKUP(C$6,[3]porobjeto!$D$37:$BW$53,[3]porobjeto!$A49,FALSE)/1000,0)</f>
        <v>5253926.3224000009</v>
      </c>
      <c r="D44" s="121">
        <f>IFERROR(HLOOKUP(D$6,[3]porobjeto!$D$37:$BW$53,[3]porobjeto!$A49,FALSE)/1000,0)</f>
        <v>7208469.2294245996</v>
      </c>
      <c r="E44" s="121">
        <f>IFERROR(HLOOKUP(E$6,[3]porobjeto!$D$37:$BW$53,[3]porobjeto!$A49,FALSE)/1000,0)</f>
        <v>282741.43157000007</v>
      </c>
      <c r="F44" s="121">
        <f>IFERROR(HLOOKUP(F$6,[3]porobjeto!$D$37:$BW$53,[3]porobjeto!$A49,FALSE)/1000,0)</f>
        <v>1581603.68949</v>
      </c>
      <c r="G44" s="121">
        <f>IFERROR(HLOOKUP(G$6,[3]porobjeto!$D$37:$BW$53,[3]porobjeto!$A49,FALSE)/1000,0)</f>
        <v>1424531.5415899998</v>
      </c>
      <c r="H44" s="121">
        <f>IFERROR(HLOOKUP(H$6,[3]porobjeto!$D$37:$BW$53,[3]porobjeto!$A49,FALSE)/1000,0)</f>
        <v>516760.87071999989</v>
      </c>
      <c r="I44" s="121">
        <f>IFERROR(HLOOKUP(I$6,[3]porobjeto!$D$37:$BW$53,[3]porobjeto!$A49,FALSE)/1000,0)</f>
        <v>82454.848920000004</v>
      </c>
      <c r="J44" s="121">
        <f>IFERROR(HLOOKUP(J$6,[3]porobjeto!$D$37:$BW$53,[3]porobjeto!$A49,FALSE)/1000,0)</f>
        <v>0</v>
      </c>
      <c r="K44" s="121">
        <f>IFERROR(HLOOKUP(K$6,[3]porobjeto!$D$37:$BW$53,[3]porobjeto!$A49,FALSE)/1000,0)</f>
        <v>468554.52321999997</v>
      </c>
      <c r="L44" s="121">
        <f>IFERROR(HLOOKUP(L$6,[3]porobjeto!$D$37:$BW$53,[3]porobjeto!$A49,FALSE)/1000,0)</f>
        <v>139920.24606000003</v>
      </c>
      <c r="M44" s="121">
        <f>IFERROR(HLOOKUP(M$6,[3]porobjeto!$D$37:$BW$53,[3]porobjeto!$A49,FALSE)/1000,0)</f>
        <v>53660.762870000013</v>
      </c>
      <c r="N44" s="121">
        <f t="shared" si="12"/>
        <v>20997783.043964598</v>
      </c>
    </row>
    <row r="45" spans="1:14" ht="15" customHeight="1" x14ac:dyDescent="0.2">
      <c r="A45" s="120" t="s">
        <v>356</v>
      </c>
      <c r="B45" s="121">
        <f>IFERROR(HLOOKUP(B$6,[3]porobjeto!$D$37:$BW$53,[3]porobjeto!$A50,FALSE)/1000,0)</f>
        <v>259345.64312999989</v>
      </c>
      <c r="C45" s="121">
        <f>IFERROR(HLOOKUP(C$6,[3]porobjeto!$D$37:$BW$53,[3]porobjeto!$A50,FALSE)/1000,0)</f>
        <v>264503.85494059999</v>
      </c>
      <c r="D45" s="121">
        <f>IFERROR(HLOOKUP(D$6,[3]porobjeto!$D$37:$BW$53,[3]porobjeto!$A50,FALSE)/1000,0)</f>
        <v>312830.79599000001</v>
      </c>
      <c r="E45" s="121">
        <f>IFERROR(HLOOKUP(E$6,[3]porobjeto!$D$37:$BW$53,[3]porobjeto!$A50,FALSE)/1000,0)</f>
        <v>65540.157829999982</v>
      </c>
      <c r="F45" s="121">
        <f>IFERROR(HLOOKUP(F$6,[3]porobjeto!$D$37:$BW$53,[3]porobjeto!$A50,FALSE)/1000,0)</f>
        <v>233184.64448000002</v>
      </c>
      <c r="G45" s="121">
        <f>IFERROR(HLOOKUP(G$6,[3]porobjeto!$D$37:$BW$53,[3]porobjeto!$A50,FALSE)/1000,0)</f>
        <v>84594.975269999981</v>
      </c>
      <c r="H45" s="121">
        <f>IFERROR(HLOOKUP(H$6,[3]porobjeto!$D$37:$BW$53,[3]porobjeto!$A50,FALSE)/1000,0)</f>
        <v>37421.072520000002</v>
      </c>
      <c r="I45" s="121">
        <f>IFERROR(HLOOKUP(I$6,[3]porobjeto!$D$37:$BW$53,[3]porobjeto!$A50,FALSE)/1000,0)</f>
        <v>40101.32306000001</v>
      </c>
      <c r="J45" s="121">
        <f>IFERROR(HLOOKUP(J$6,[3]porobjeto!$D$37:$BW$53,[3]porobjeto!$A50,FALSE)/1000,0)</f>
        <v>0</v>
      </c>
      <c r="K45" s="121">
        <f>IFERROR(HLOOKUP(K$6,[3]porobjeto!$D$37:$BW$53,[3]porobjeto!$A50,FALSE)/1000,0)</f>
        <v>149027.17634999999</v>
      </c>
      <c r="L45" s="121">
        <f>IFERROR(HLOOKUP(L$6,[3]porobjeto!$D$37:$BW$53,[3]porobjeto!$A50,FALSE)/1000,0)</f>
        <v>29601.030049999998</v>
      </c>
      <c r="M45" s="121">
        <f>IFERROR(HLOOKUP(M$6,[3]porobjeto!$D$37:$BW$53,[3]porobjeto!$A50,FALSE)/1000,0)</f>
        <v>15019.437819999994</v>
      </c>
      <c r="N45" s="121">
        <f t="shared" si="12"/>
        <v>1491170.1114406001</v>
      </c>
    </row>
    <row r="46" spans="1:14" ht="15" customHeight="1" x14ac:dyDescent="0.2">
      <c r="A46" s="120" t="s">
        <v>41</v>
      </c>
      <c r="B46" s="121">
        <f>SUM(B47:B49)</f>
        <v>0</v>
      </c>
      <c r="C46" s="121">
        <f t="shared" ref="C46:M46" si="16">SUM(C47:C49)</f>
        <v>267.41674999999998</v>
      </c>
      <c r="D46" s="121">
        <f t="shared" si="16"/>
        <v>95.082639999999998</v>
      </c>
      <c r="E46" s="121">
        <f t="shared" si="16"/>
        <v>0</v>
      </c>
      <c r="F46" s="121">
        <f t="shared" si="16"/>
        <v>0</v>
      </c>
      <c r="G46" s="121">
        <f t="shared" si="16"/>
        <v>0</v>
      </c>
      <c r="H46" s="121">
        <f t="shared" si="16"/>
        <v>0</v>
      </c>
      <c r="I46" s="121">
        <f t="shared" si="16"/>
        <v>7658.9083200000014</v>
      </c>
      <c r="J46" s="121">
        <f t="shared" si="16"/>
        <v>0</v>
      </c>
      <c r="K46" s="121">
        <f t="shared" si="16"/>
        <v>1155.71397</v>
      </c>
      <c r="L46" s="121">
        <f t="shared" si="16"/>
        <v>0</v>
      </c>
      <c r="M46" s="121">
        <f t="shared" si="16"/>
        <v>96.942250000000001</v>
      </c>
      <c r="N46" s="121">
        <f t="shared" si="12"/>
        <v>9274.0639300000021</v>
      </c>
    </row>
    <row r="47" spans="1:14" ht="15" customHeight="1" x14ac:dyDescent="0.2">
      <c r="A47" s="120" t="s">
        <v>354</v>
      </c>
      <c r="B47" s="121">
        <f>IFERROR(HLOOKUP(B$6,[3]porobjeto!$D$37:$BW$53,[3]porobjeto!$A51,FALSE)/1000,0)</f>
        <v>0</v>
      </c>
      <c r="C47" s="121">
        <f>IFERROR(HLOOKUP(C$6,[3]porobjeto!$D$37:$BW$53,[3]porobjeto!$A51,FALSE)/1000,0)</f>
        <v>0</v>
      </c>
      <c r="D47" s="121">
        <f>IFERROR(HLOOKUP(D$6,[3]porobjeto!$D$37:$BW$53,[3]porobjeto!$A51,FALSE)/1000,0)</f>
        <v>0</v>
      </c>
      <c r="E47" s="121">
        <f>IFERROR(HLOOKUP(E$6,[3]porobjeto!$D$37:$BW$53,[3]porobjeto!$A51,FALSE)/1000,0)</f>
        <v>0</v>
      </c>
      <c r="F47" s="121">
        <f>IFERROR(HLOOKUP(F$6,[3]porobjeto!$D$37:$BW$53,[3]porobjeto!$A51,FALSE)/1000,0)</f>
        <v>0</v>
      </c>
      <c r="G47" s="121">
        <f>IFERROR(HLOOKUP(G$6,[3]porobjeto!$D$37:$BW$53,[3]porobjeto!$A51,FALSE)/1000,0)</f>
        <v>0</v>
      </c>
      <c r="H47" s="121">
        <f>IFERROR(HLOOKUP(H$6,[3]porobjeto!$D$37:$BW$53,[3]porobjeto!$A51,FALSE)/1000,0)</f>
        <v>0</v>
      </c>
      <c r="I47" s="121">
        <f>IFERROR(HLOOKUP(I$6,[3]porobjeto!$D$37:$BW$53,[3]porobjeto!$A51,FALSE)/1000,0)</f>
        <v>4846.1902399999999</v>
      </c>
      <c r="J47" s="121">
        <f>IFERROR(HLOOKUP(J$6,[3]porobjeto!$D$37:$BW$53,[3]porobjeto!$A51,FALSE)/1000,0)</f>
        <v>0</v>
      </c>
      <c r="K47" s="121">
        <f>IFERROR(HLOOKUP(K$6,[3]porobjeto!$D$37:$BW$53,[3]porobjeto!$A51,FALSE)/1000,0)</f>
        <v>689.24230999999997</v>
      </c>
      <c r="L47" s="121">
        <f>IFERROR(HLOOKUP(L$6,[3]porobjeto!$D$37:$BW$53,[3]porobjeto!$A51,FALSE)/1000,0)</f>
        <v>0</v>
      </c>
      <c r="M47" s="121">
        <f>IFERROR(HLOOKUP(M$6,[3]porobjeto!$D$37:$BW$53,[3]porobjeto!$A51,FALSE)/1000,0)</f>
        <v>0</v>
      </c>
      <c r="N47" s="121">
        <f t="shared" si="12"/>
        <v>5535.4325499999995</v>
      </c>
    </row>
    <row r="48" spans="1:14" ht="15" customHeight="1" x14ac:dyDescent="0.2">
      <c r="A48" s="120" t="s">
        <v>356</v>
      </c>
      <c r="B48" s="121">
        <f>IFERROR(HLOOKUP(B$6,[3]porobjeto!$D$37:$BW$53,[3]porobjeto!$A52,FALSE)/1000,0)</f>
        <v>0</v>
      </c>
      <c r="C48" s="121">
        <f>IFERROR(HLOOKUP(C$6,[3]porobjeto!$D$37:$BW$53,[3]porobjeto!$A52,FALSE)/1000,0)</f>
        <v>0</v>
      </c>
      <c r="D48" s="121">
        <f>IFERROR(HLOOKUP(D$6,[3]porobjeto!$D$37:$BW$53,[3]porobjeto!$A52,FALSE)/1000,0)</f>
        <v>6.5799200000000004</v>
      </c>
      <c r="E48" s="121">
        <f>IFERROR(HLOOKUP(E$6,[3]porobjeto!$D$37:$BW$53,[3]porobjeto!$A52,FALSE)/1000,0)</f>
        <v>0</v>
      </c>
      <c r="F48" s="121">
        <f>IFERROR(HLOOKUP(F$6,[3]porobjeto!$D$37:$BW$53,[3]porobjeto!$A52,FALSE)/1000,0)</f>
        <v>0</v>
      </c>
      <c r="G48" s="121">
        <f>IFERROR(HLOOKUP(G$6,[3]porobjeto!$D$37:$BW$53,[3]porobjeto!$A52,FALSE)/1000,0)</f>
        <v>0</v>
      </c>
      <c r="H48" s="121">
        <f>IFERROR(HLOOKUP(H$6,[3]porobjeto!$D$37:$BW$53,[3]porobjeto!$A52,FALSE)/1000,0)</f>
        <v>0</v>
      </c>
      <c r="I48" s="121">
        <f>IFERROR(HLOOKUP(I$6,[3]porobjeto!$D$37:$BW$53,[3]porobjeto!$A52,FALSE)/1000,0)</f>
        <v>2539.4892900000009</v>
      </c>
      <c r="J48" s="121">
        <f>IFERROR(HLOOKUP(J$6,[3]porobjeto!$D$37:$BW$53,[3]porobjeto!$A52,FALSE)/1000,0)</f>
        <v>0</v>
      </c>
      <c r="K48" s="121">
        <f>IFERROR(HLOOKUP(K$6,[3]porobjeto!$D$37:$BW$53,[3]porobjeto!$A52,FALSE)/1000,0)</f>
        <v>455.35442999999998</v>
      </c>
      <c r="L48" s="121">
        <f>IFERROR(HLOOKUP(L$6,[3]porobjeto!$D$37:$BW$53,[3]porobjeto!$A52,FALSE)/1000,0)</f>
        <v>0</v>
      </c>
      <c r="M48" s="121">
        <f>IFERROR(HLOOKUP(M$6,[3]porobjeto!$D$37:$BW$53,[3]porobjeto!$A52,FALSE)/1000,0)</f>
        <v>96.942250000000001</v>
      </c>
      <c r="N48" s="121">
        <f t="shared" si="12"/>
        <v>3098.3658900000009</v>
      </c>
    </row>
    <row r="49" spans="1:14" ht="15" customHeight="1" x14ac:dyDescent="0.2">
      <c r="A49" s="120" t="s">
        <v>357</v>
      </c>
      <c r="B49" s="121">
        <f>IFERROR(HLOOKUP(B$6,[3]porobjeto!$D$37:$BW$53,[3]porobjeto!$A53,FALSE)/1000,0)</f>
        <v>0</v>
      </c>
      <c r="C49" s="121">
        <f>IFERROR(HLOOKUP(C$6,[3]porobjeto!$D$37:$BW$53,[3]porobjeto!$A53,FALSE)/1000,0)</f>
        <v>267.41674999999998</v>
      </c>
      <c r="D49" s="121">
        <f>IFERROR(HLOOKUP(D$6,[3]porobjeto!$D$37:$BW$53,[3]porobjeto!$A53,FALSE)/1000,0)</f>
        <v>88.502719999999997</v>
      </c>
      <c r="E49" s="121">
        <f>IFERROR(HLOOKUP(E$6,[3]porobjeto!$D$37:$BW$53,[3]porobjeto!$A53,FALSE)/1000,0)</f>
        <v>0</v>
      </c>
      <c r="F49" s="121">
        <f>IFERROR(HLOOKUP(F$6,[3]porobjeto!$D$37:$BW$53,[3]porobjeto!$A53,FALSE)/1000,0)</f>
        <v>0</v>
      </c>
      <c r="G49" s="121">
        <f>IFERROR(HLOOKUP(G$6,[3]porobjeto!$D$37:$BW$53,[3]porobjeto!$A53,FALSE)/1000,0)</f>
        <v>0</v>
      </c>
      <c r="H49" s="121">
        <f>IFERROR(HLOOKUP(H$6,[3]porobjeto!$D$37:$BW$53,[3]porobjeto!$A53,FALSE)/1000,0)</f>
        <v>0</v>
      </c>
      <c r="I49" s="121">
        <f>IFERROR(HLOOKUP(I$6,[3]porobjeto!$D$37:$BW$53,[3]porobjeto!$A53,FALSE)/1000,0)</f>
        <v>273.22879000000006</v>
      </c>
      <c r="J49" s="121">
        <f>IFERROR(HLOOKUP(J$6,[3]porobjeto!$D$37:$BW$53,[3]porobjeto!$A53,FALSE)/1000,0)</f>
        <v>0</v>
      </c>
      <c r="K49" s="121">
        <f>IFERROR(HLOOKUP(K$6,[3]porobjeto!$D$37:$BW$53,[3]porobjeto!$A53,FALSE)/1000,0)</f>
        <v>11.117229999999999</v>
      </c>
      <c r="L49" s="121">
        <f>IFERROR(HLOOKUP(L$6,[3]porobjeto!$D$37:$BW$53,[3]porobjeto!$A53,FALSE)/1000,0)</f>
        <v>0</v>
      </c>
      <c r="M49" s="121">
        <f>IFERROR(HLOOKUP(M$6,[3]porobjeto!$D$37:$BW$53,[3]porobjeto!$A53,FALSE)/1000,0)</f>
        <v>0</v>
      </c>
      <c r="N49" s="121">
        <f t="shared" si="12"/>
        <v>640.26549</v>
      </c>
    </row>
    <row r="50" spans="1:14" ht="15" customHeight="1" x14ac:dyDescent="0.2">
      <c r="A50" s="179" t="s">
        <v>359</v>
      </c>
      <c r="B50" s="180">
        <f>SUM(B51:B54)</f>
        <v>2314915.1201403998</v>
      </c>
      <c r="C50" s="180">
        <f t="shared" ref="C50:M50" si="17">SUM(C51:C54)</f>
        <v>3410608.4925853978</v>
      </c>
      <c r="D50" s="180">
        <f t="shared" si="17"/>
        <v>1794146.7877265997</v>
      </c>
      <c r="E50" s="180">
        <f t="shared" si="17"/>
        <v>1201640.4731300001</v>
      </c>
      <c r="F50" s="180">
        <f t="shared" si="17"/>
        <v>1790523.2023281998</v>
      </c>
      <c r="G50" s="180">
        <f t="shared" si="17"/>
        <v>1366061.039837</v>
      </c>
      <c r="H50" s="180">
        <f t="shared" si="17"/>
        <v>1578445.3383970005</v>
      </c>
      <c r="I50" s="180">
        <f t="shared" si="17"/>
        <v>2141730.3816712005</v>
      </c>
      <c r="J50" s="180">
        <f t="shared" si="17"/>
        <v>157.73783</v>
      </c>
      <c r="K50" s="180">
        <f t="shared" si="17"/>
        <v>2352400.3646703996</v>
      </c>
      <c r="L50" s="180">
        <f t="shared" si="17"/>
        <v>311932.63688360003</v>
      </c>
      <c r="M50" s="180">
        <f t="shared" si="17"/>
        <v>1471687.0645999997</v>
      </c>
      <c r="N50" s="180">
        <f>SUM(B50:M50)</f>
        <v>19734248.639799796</v>
      </c>
    </row>
    <row r="51" spans="1:14" ht="15" customHeight="1" x14ac:dyDescent="0.2">
      <c r="A51" s="120" t="s">
        <v>360</v>
      </c>
      <c r="B51" s="121">
        <f>IFERROR(HLOOKUP(B$6,[3]porobjeto!$D$66:$CA$70,[3]porobjeto!$A67, FALSE)/1000,0)</f>
        <v>519243.25694999984</v>
      </c>
      <c r="C51" s="121">
        <f>IFERROR(HLOOKUP(C$6,[3]porobjeto!$D$66:$CA$70,[3]porobjeto!$A67, FALSE)/1000,0)</f>
        <v>101825.46382000002</v>
      </c>
      <c r="D51" s="121">
        <f>IFERROR(HLOOKUP(D$6,[3]porobjeto!$D$66:$CA$70,[3]porobjeto!$A67, FALSE)/1000,0)</f>
        <v>411855.91038999986</v>
      </c>
      <c r="E51" s="121">
        <f>IFERROR(HLOOKUP(E$6,[3]porobjeto!$D$66:$CA$70,[3]porobjeto!$A67, FALSE)/1000,0)</f>
        <v>365695.66744000005</v>
      </c>
      <c r="F51" s="121">
        <f>IFERROR(HLOOKUP(F$6,[3]porobjeto!$D$66:$CA$70,[3]porobjeto!$A67, FALSE)/1000,0)</f>
        <v>419996.63965539995</v>
      </c>
      <c r="G51" s="121">
        <f>IFERROR(HLOOKUP(G$6,[3]porobjeto!$D$66:$CA$70,[3]porobjeto!$A67, FALSE)/1000,0)</f>
        <v>464592.32212999993</v>
      </c>
      <c r="H51" s="121">
        <f>IFERROR(HLOOKUP(H$6,[3]porobjeto!$D$66:$CA$70,[3]porobjeto!$A67, FALSE)/1000,0)</f>
        <v>432938.24069060024</v>
      </c>
      <c r="I51" s="121">
        <f>IFERROR(HLOOKUP(I$6,[3]porobjeto!$D$66:$CA$70,[3]porobjeto!$A67, FALSE)/1000,0)</f>
        <v>0</v>
      </c>
      <c r="J51" s="121">
        <f>IFERROR(HLOOKUP(J$6,[3]porobjeto!$D$66:$CA$70,[3]porobjeto!$A67, FALSE)/1000,0)</f>
        <v>0</v>
      </c>
      <c r="K51" s="121">
        <f>IFERROR(HLOOKUP(K$6,[3]porobjeto!$D$66:$CA$70,[3]porobjeto!$A67, FALSE)/1000,0)</f>
        <v>4677.0191899999991</v>
      </c>
      <c r="L51" s="121">
        <f>IFERROR(HLOOKUP(L$6,[3]porobjeto!$D$66:$CA$70,[3]porobjeto!$A67, FALSE)/1000,0)</f>
        <v>73835.302650000012</v>
      </c>
      <c r="M51" s="121">
        <f>IFERROR(HLOOKUP(M$6,[3]porobjeto!$D$66:$CA$70,[3]porobjeto!$A67, FALSE)/1000,0)</f>
        <v>599.19352000000015</v>
      </c>
      <c r="N51" s="121">
        <f>SUM(B51:M51)</f>
        <v>2795259.0164359999</v>
      </c>
    </row>
    <row r="52" spans="1:14" ht="15" customHeight="1" x14ac:dyDescent="0.2">
      <c r="A52" s="120" t="s">
        <v>361</v>
      </c>
      <c r="B52" s="121">
        <f>IFERROR(HLOOKUP(B$6,[3]porobjeto!$D$66:$CA$70,[3]porobjeto!$A68, FALSE)/1000,0)</f>
        <v>3014.2829199999996</v>
      </c>
      <c r="C52" s="121">
        <f>IFERROR(HLOOKUP(C$6,[3]porobjeto!$D$66:$CA$70,[3]porobjeto!$A68, FALSE)/1000,0)</f>
        <v>152293.20841639998</v>
      </c>
      <c r="D52" s="121">
        <f>IFERROR(HLOOKUP(D$6,[3]porobjeto!$D$66:$CA$70,[3]porobjeto!$A68, FALSE)/1000,0)</f>
        <v>745839.25543180015</v>
      </c>
      <c r="E52" s="121">
        <f>IFERROR(HLOOKUP(E$6,[3]porobjeto!$D$66:$CA$70,[3]porobjeto!$A68, FALSE)/1000,0)</f>
        <v>258846.58129</v>
      </c>
      <c r="F52" s="121">
        <f>IFERROR(HLOOKUP(F$6,[3]porobjeto!$D$66:$CA$70,[3]porobjeto!$A68, FALSE)/1000,0)</f>
        <v>11692.133510000001</v>
      </c>
      <c r="G52" s="121">
        <f>IFERROR(HLOOKUP(G$6,[3]porobjeto!$D$66:$CA$70,[3]porobjeto!$A68, FALSE)/1000,0)</f>
        <v>210497.69054699995</v>
      </c>
      <c r="H52" s="121">
        <f>IFERROR(HLOOKUP(H$6,[3]porobjeto!$D$66:$CA$70,[3]porobjeto!$A68, FALSE)/1000,0)</f>
        <v>434319.24316500017</v>
      </c>
      <c r="I52" s="121">
        <f>IFERROR(HLOOKUP(I$6,[3]porobjeto!$D$66:$CA$70,[3]porobjeto!$A68, FALSE)/1000,0)</f>
        <v>296187.11887000001</v>
      </c>
      <c r="J52" s="121">
        <f>IFERROR(HLOOKUP(J$6,[3]porobjeto!$D$66:$CA$70,[3]porobjeto!$A68, FALSE)/1000,0)</f>
        <v>0</v>
      </c>
      <c r="K52" s="121">
        <f>IFERROR(HLOOKUP(K$6,[3]porobjeto!$D$66:$CA$70,[3]porobjeto!$A68, FALSE)/1000,0)</f>
        <v>6801.7975499999993</v>
      </c>
      <c r="L52" s="121">
        <f>IFERROR(HLOOKUP(L$6,[3]porobjeto!$D$66:$CA$70,[3]porobjeto!$A68, FALSE)/1000,0)</f>
        <v>83903.448428000032</v>
      </c>
      <c r="M52" s="121">
        <f>IFERROR(HLOOKUP(M$6,[3]porobjeto!$D$66:$CA$70,[3]porobjeto!$A68, FALSE)/1000,0)</f>
        <v>21549.25810000001</v>
      </c>
      <c r="N52" s="121">
        <f>SUM(B52:M52)</f>
        <v>2224944.0182281998</v>
      </c>
    </row>
    <row r="53" spans="1:14" ht="15" customHeight="1" x14ac:dyDescent="0.2">
      <c r="A53" s="120" t="s">
        <v>362</v>
      </c>
      <c r="B53" s="121">
        <f>IFERROR(HLOOKUP(B$6,[3]porobjeto!$D$66:$CA$70,[3]porobjeto!$A69, FALSE)/1000,0)</f>
        <v>1544368.4041604002</v>
      </c>
      <c r="C53" s="121">
        <f>IFERROR(HLOOKUP(C$6,[3]porobjeto!$D$66:$CA$70,[3]porobjeto!$A69, FALSE)/1000,0)</f>
        <v>3156489.8203489976</v>
      </c>
      <c r="D53" s="121">
        <f>IFERROR(HLOOKUP(D$6,[3]porobjeto!$D$66:$CA$70,[3]porobjeto!$A69, FALSE)/1000,0)</f>
        <v>636451.62190479971</v>
      </c>
      <c r="E53" s="121">
        <f>IFERROR(HLOOKUP(E$6,[3]porobjeto!$D$66:$CA$70,[3]porobjeto!$A69, FALSE)/1000,0)</f>
        <v>342600.50175999996</v>
      </c>
      <c r="F53" s="121">
        <f>IFERROR(HLOOKUP(F$6,[3]porobjeto!$D$66:$CA$70,[3]porobjeto!$A69, FALSE)/1000,0)</f>
        <v>1306234.0082828</v>
      </c>
      <c r="G53" s="121">
        <f>IFERROR(HLOOKUP(G$6,[3]porobjeto!$D$66:$CA$70,[3]porobjeto!$A69, FALSE)/1000,0)</f>
        <v>685008.51278999995</v>
      </c>
      <c r="H53" s="121">
        <f>IFERROR(HLOOKUP(H$6,[3]porobjeto!$D$66:$CA$70,[3]porobjeto!$A69, FALSE)/1000,0)</f>
        <v>710366.87955139985</v>
      </c>
      <c r="I53" s="121">
        <f>IFERROR(HLOOKUP(I$6,[3]porobjeto!$D$66:$CA$70,[3]porobjeto!$A69, FALSE)/1000,0)</f>
        <v>1845543.2628012004</v>
      </c>
      <c r="J53" s="121">
        <f>IFERROR(HLOOKUP(J$6,[3]porobjeto!$D$66:$CA$70,[3]porobjeto!$A69, FALSE)/1000,0)</f>
        <v>95.241249999999994</v>
      </c>
      <c r="K53" s="121">
        <f>IFERROR(HLOOKUP(K$6,[3]porobjeto!$D$66:$CA$70,[3]porobjeto!$A69, FALSE)/1000,0)</f>
        <v>2340921.5479303994</v>
      </c>
      <c r="L53" s="121">
        <f>IFERROR(HLOOKUP(L$6,[3]porobjeto!$D$66:$CA$70,[3]porobjeto!$A69, FALSE)/1000,0)</f>
        <v>145961.91462559995</v>
      </c>
      <c r="M53" s="121">
        <f>IFERROR(HLOOKUP(M$6,[3]porobjeto!$D$66:$CA$70,[3]porobjeto!$A69, FALSE)/1000,0)</f>
        <v>1449538.6129799997</v>
      </c>
      <c r="N53" s="121">
        <f>SUM(B53:M53)</f>
        <v>14163580.328385599</v>
      </c>
    </row>
    <row r="54" spans="1:14" ht="15" customHeight="1" x14ac:dyDescent="0.2">
      <c r="A54" s="120" t="s">
        <v>363</v>
      </c>
      <c r="B54" s="121">
        <f>IFERROR(HLOOKUP(B$6,[3]porobjeto!$D$66:$CA$70,[3]porobjeto!$A70, FALSE)/1000,0)</f>
        <v>248289.17611</v>
      </c>
      <c r="C54" s="121">
        <f>IFERROR(HLOOKUP(C$6,[3]porobjeto!$D$66:$CA$70,[3]porobjeto!$A70, FALSE)/1000,0)</f>
        <v>0</v>
      </c>
      <c r="D54" s="121">
        <f>IFERROR(HLOOKUP(D$6,[3]porobjeto!$D$66:$CA$70,[3]porobjeto!$A70, FALSE)/1000,0)</f>
        <v>0</v>
      </c>
      <c r="E54" s="121">
        <f>IFERROR(HLOOKUP(E$6,[3]porobjeto!$D$66:$CA$70,[3]porobjeto!$A70, FALSE)/1000,0)</f>
        <v>234497.72264000008</v>
      </c>
      <c r="F54" s="121">
        <f>IFERROR(HLOOKUP(F$6,[3]porobjeto!$D$66:$CA$70,[3]porobjeto!$A70, FALSE)/1000,0)</f>
        <v>52600.420879999983</v>
      </c>
      <c r="G54" s="121">
        <f>IFERROR(HLOOKUP(G$6,[3]porobjeto!$D$66:$CA$70,[3]porobjeto!$A70, FALSE)/1000,0)</f>
        <v>5962.514369999999</v>
      </c>
      <c r="H54" s="121">
        <f>IFERROR(HLOOKUP(H$6,[3]porobjeto!$D$66:$CA$70,[3]porobjeto!$A70, FALSE)/1000,0)</f>
        <v>820.97499000000028</v>
      </c>
      <c r="I54" s="121">
        <f>IFERROR(HLOOKUP(I$6,[3]porobjeto!$D$66:$CA$70,[3]porobjeto!$A70, FALSE)/1000,0)</f>
        <v>0</v>
      </c>
      <c r="J54" s="121">
        <f>IFERROR(HLOOKUP(J$6,[3]porobjeto!$D$66:$CA$70,[3]porobjeto!$A70, FALSE)/1000,0)</f>
        <v>62.496580000000002</v>
      </c>
      <c r="K54" s="121">
        <f>IFERROR(HLOOKUP(K$6,[3]porobjeto!$D$66:$CA$70,[3]porobjeto!$A70, FALSE)/1000,0)</f>
        <v>0</v>
      </c>
      <c r="L54" s="121">
        <f>IFERROR(HLOOKUP(L$6,[3]porobjeto!$D$66:$CA$70,[3]porobjeto!$A70, FALSE)/1000,0)</f>
        <v>8231.9711799999986</v>
      </c>
      <c r="M54" s="121">
        <f>IFERROR(HLOOKUP(M$6,[3]porobjeto!$D$66:$CA$70,[3]porobjeto!$A70, FALSE)/1000,0)</f>
        <v>0</v>
      </c>
      <c r="N54" s="121">
        <f>SUM(B54:M54)</f>
        <v>550465.27675000008</v>
      </c>
    </row>
    <row r="55" spans="1:14" ht="15" customHeight="1" x14ac:dyDescent="0.2">
      <c r="A55" s="123" t="s">
        <v>264</v>
      </c>
      <c r="B55" s="124">
        <f>+B7+B14+B21+B28+B50</f>
        <v>25707993.861200795</v>
      </c>
      <c r="C55" s="124">
        <f t="shared" ref="C55:N55" si="18">+C7+C14+C21+C28+C50</f>
        <v>36836232.137589</v>
      </c>
      <c r="D55" s="124">
        <f t="shared" si="18"/>
        <v>29378679.028359402</v>
      </c>
      <c r="E55" s="124">
        <f t="shared" si="18"/>
        <v>26138097.773258597</v>
      </c>
      <c r="F55" s="124">
        <f t="shared" si="18"/>
        <v>19858410.189719003</v>
      </c>
      <c r="G55" s="124">
        <f t="shared" si="18"/>
        <v>15276551.752077401</v>
      </c>
      <c r="H55" s="124">
        <f t="shared" si="18"/>
        <v>12815941.626045</v>
      </c>
      <c r="I55" s="124">
        <f t="shared" si="18"/>
        <v>19118002.870751798</v>
      </c>
      <c r="J55" s="124">
        <f t="shared" si="18"/>
        <v>102365.06075199999</v>
      </c>
      <c r="K55" s="124">
        <f t="shared" si="18"/>
        <v>19806855.357463997</v>
      </c>
      <c r="L55" s="124">
        <f t="shared" si="18"/>
        <v>4307166.9278238006</v>
      </c>
      <c r="M55" s="124">
        <f t="shared" si="18"/>
        <v>10900664.633610001</v>
      </c>
      <c r="N55" s="124">
        <f t="shared" si="18"/>
        <v>220246961.21865079</v>
      </c>
    </row>
    <row r="56" spans="1:14" ht="15" customHeight="1" thickBot="1" x14ac:dyDescent="0.25">
      <c r="A56" s="127"/>
      <c r="B56" s="128"/>
      <c r="C56" s="129"/>
      <c r="D56" s="129"/>
      <c r="E56" s="129"/>
      <c r="F56" s="129"/>
      <c r="G56" s="129"/>
      <c r="H56" s="128"/>
      <c r="I56" s="128"/>
      <c r="J56" s="128"/>
      <c r="K56" s="128"/>
      <c r="L56" s="128"/>
      <c r="M56" s="128"/>
      <c r="N56" s="128"/>
    </row>
    <row r="57" spans="1:14" ht="15" customHeight="1" thickTop="1" x14ac:dyDescent="0.2">
      <c r="A57" s="131" t="s">
        <v>254</v>
      </c>
      <c r="B57" s="44"/>
      <c r="C57" s="146"/>
      <c r="D57" s="122"/>
      <c r="E57" s="122"/>
      <c r="F57" s="122"/>
      <c r="G57" s="122"/>
      <c r="H57" s="47"/>
      <c r="I57" s="47"/>
      <c r="J57" s="47"/>
      <c r="K57" s="47"/>
      <c r="L57" s="47"/>
      <c r="M57" s="47"/>
      <c r="N57" s="47"/>
    </row>
    <row r="58" spans="1:14" ht="15" customHeight="1" x14ac:dyDescent="0.2">
      <c r="A58" s="131" t="s">
        <v>364</v>
      </c>
      <c r="B58" s="131"/>
      <c r="C58" s="131"/>
      <c r="D58" s="121"/>
      <c r="E58" s="121"/>
      <c r="F58" s="121"/>
      <c r="G58" s="121"/>
      <c r="H58" s="38"/>
      <c r="I58" s="38"/>
      <c r="J58" s="38"/>
      <c r="K58" s="38"/>
      <c r="L58" s="38"/>
      <c r="M58" s="38"/>
      <c r="N58" s="38"/>
    </row>
    <row r="59" spans="1:14" ht="15" customHeight="1" x14ac:dyDescent="0.2">
      <c r="A59" s="181"/>
      <c r="B59" s="38"/>
      <c r="C59" s="121"/>
      <c r="D59" s="121"/>
      <c r="E59" s="121"/>
      <c r="F59" s="121"/>
      <c r="G59" s="121"/>
      <c r="H59" s="38"/>
      <c r="I59" s="38"/>
      <c r="J59" s="38"/>
      <c r="K59" s="38"/>
      <c r="L59" s="38"/>
      <c r="M59" s="38"/>
      <c r="N59" s="38"/>
    </row>
  </sheetData>
  <mergeCells count="4">
    <mergeCell ref="A1:N1"/>
    <mergeCell ref="A2:N2"/>
    <mergeCell ref="A3:N3"/>
    <mergeCell ref="A4:N4"/>
  </mergeCells>
  <pageMargins left="0.42" right="0.23622047244094491" top="0.74803149606299213" bottom="0.70866141732283472" header="0.51181102362204722" footer="0.51181102362204722"/>
  <pageSetup scale="55" orientation="portrait" horizont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190C1-1883-4DAE-BA27-4645E7F34EE1}">
  <sheetPr>
    <pageSetUpPr fitToPage="1"/>
  </sheetPr>
  <dimension ref="A1:O44"/>
  <sheetViews>
    <sheetView zoomScaleNormal="100" workbookViewId="0">
      <selection sqref="A1:O44"/>
    </sheetView>
  </sheetViews>
  <sheetFormatPr defaultColWidth="11.42578125" defaultRowHeight="12.75" x14ac:dyDescent="0.2"/>
  <cols>
    <col min="1" max="1" width="39.42578125" style="133" customWidth="1"/>
    <col min="2" max="13" width="15.7109375" style="116" customWidth="1"/>
    <col min="14" max="14" width="14.28515625" style="116" customWidth="1"/>
    <col min="15" max="15" width="15.7109375" style="116" customWidth="1"/>
    <col min="16" max="256" width="11.42578125" style="116"/>
    <col min="257" max="257" width="39.42578125" style="116" customWidth="1"/>
    <col min="258" max="269" width="15.7109375" style="116" customWidth="1"/>
    <col min="270" max="270" width="14.28515625" style="116" customWidth="1"/>
    <col min="271" max="271" width="15.7109375" style="116" customWidth="1"/>
    <col min="272" max="512" width="11.42578125" style="116"/>
    <col min="513" max="513" width="39.42578125" style="116" customWidth="1"/>
    <col min="514" max="525" width="15.7109375" style="116" customWidth="1"/>
    <col min="526" max="526" width="14.28515625" style="116" customWidth="1"/>
    <col min="527" max="527" width="15.7109375" style="116" customWidth="1"/>
    <col min="528" max="768" width="11.42578125" style="116"/>
    <col min="769" max="769" width="39.42578125" style="116" customWidth="1"/>
    <col min="770" max="781" width="15.7109375" style="116" customWidth="1"/>
    <col min="782" max="782" width="14.28515625" style="116" customWidth="1"/>
    <col min="783" max="783" width="15.7109375" style="116" customWidth="1"/>
    <col min="784" max="1024" width="11.42578125" style="116"/>
    <col min="1025" max="1025" width="39.42578125" style="116" customWidth="1"/>
    <col min="1026" max="1037" width="15.7109375" style="116" customWidth="1"/>
    <col min="1038" max="1038" width="14.28515625" style="116" customWidth="1"/>
    <col min="1039" max="1039" width="15.7109375" style="116" customWidth="1"/>
    <col min="1040" max="1280" width="11.42578125" style="116"/>
    <col min="1281" max="1281" width="39.42578125" style="116" customWidth="1"/>
    <col min="1282" max="1293" width="15.7109375" style="116" customWidth="1"/>
    <col min="1294" max="1294" width="14.28515625" style="116" customWidth="1"/>
    <col min="1295" max="1295" width="15.7109375" style="116" customWidth="1"/>
    <col min="1296" max="1536" width="11.42578125" style="116"/>
    <col min="1537" max="1537" width="39.42578125" style="116" customWidth="1"/>
    <col min="1538" max="1549" width="15.7109375" style="116" customWidth="1"/>
    <col min="1550" max="1550" width="14.28515625" style="116" customWidth="1"/>
    <col min="1551" max="1551" width="15.7109375" style="116" customWidth="1"/>
    <col min="1552" max="1792" width="11.42578125" style="116"/>
    <col min="1793" max="1793" width="39.42578125" style="116" customWidth="1"/>
    <col min="1794" max="1805" width="15.7109375" style="116" customWidth="1"/>
    <col min="1806" max="1806" width="14.28515625" style="116" customWidth="1"/>
    <col min="1807" max="1807" width="15.7109375" style="116" customWidth="1"/>
    <col min="1808" max="2048" width="11.42578125" style="116"/>
    <col min="2049" max="2049" width="39.42578125" style="116" customWidth="1"/>
    <col min="2050" max="2061" width="15.7109375" style="116" customWidth="1"/>
    <col min="2062" max="2062" width="14.28515625" style="116" customWidth="1"/>
    <col min="2063" max="2063" width="15.7109375" style="116" customWidth="1"/>
    <col min="2064" max="2304" width="11.42578125" style="116"/>
    <col min="2305" max="2305" width="39.42578125" style="116" customWidth="1"/>
    <col min="2306" max="2317" width="15.7109375" style="116" customWidth="1"/>
    <col min="2318" max="2318" width="14.28515625" style="116" customWidth="1"/>
    <col min="2319" max="2319" width="15.7109375" style="116" customWidth="1"/>
    <col min="2320" max="2560" width="11.42578125" style="116"/>
    <col min="2561" max="2561" width="39.42578125" style="116" customWidth="1"/>
    <col min="2562" max="2573" width="15.7109375" style="116" customWidth="1"/>
    <col min="2574" max="2574" width="14.28515625" style="116" customWidth="1"/>
    <col min="2575" max="2575" width="15.7109375" style="116" customWidth="1"/>
    <col min="2576" max="2816" width="11.42578125" style="116"/>
    <col min="2817" max="2817" width="39.42578125" style="116" customWidth="1"/>
    <col min="2818" max="2829" width="15.7109375" style="116" customWidth="1"/>
    <col min="2830" max="2830" width="14.28515625" style="116" customWidth="1"/>
    <col min="2831" max="2831" width="15.7109375" style="116" customWidth="1"/>
    <col min="2832" max="3072" width="11.42578125" style="116"/>
    <col min="3073" max="3073" width="39.42578125" style="116" customWidth="1"/>
    <col min="3074" max="3085" width="15.7109375" style="116" customWidth="1"/>
    <col min="3086" max="3086" width="14.28515625" style="116" customWidth="1"/>
    <col min="3087" max="3087" width="15.7109375" style="116" customWidth="1"/>
    <col min="3088" max="3328" width="11.42578125" style="116"/>
    <col min="3329" max="3329" width="39.42578125" style="116" customWidth="1"/>
    <col min="3330" max="3341" width="15.7109375" style="116" customWidth="1"/>
    <col min="3342" max="3342" width="14.28515625" style="116" customWidth="1"/>
    <col min="3343" max="3343" width="15.7109375" style="116" customWidth="1"/>
    <col min="3344" max="3584" width="11.42578125" style="116"/>
    <col min="3585" max="3585" width="39.42578125" style="116" customWidth="1"/>
    <col min="3586" max="3597" width="15.7109375" style="116" customWidth="1"/>
    <col min="3598" max="3598" width="14.28515625" style="116" customWidth="1"/>
    <col min="3599" max="3599" width="15.7109375" style="116" customWidth="1"/>
    <col min="3600" max="3840" width="11.42578125" style="116"/>
    <col min="3841" max="3841" width="39.42578125" style="116" customWidth="1"/>
    <col min="3842" max="3853" width="15.7109375" style="116" customWidth="1"/>
    <col min="3854" max="3854" width="14.28515625" style="116" customWidth="1"/>
    <col min="3855" max="3855" width="15.7109375" style="116" customWidth="1"/>
    <col min="3856" max="4096" width="11.42578125" style="116"/>
    <col min="4097" max="4097" width="39.42578125" style="116" customWidth="1"/>
    <col min="4098" max="4109" width="15.7109375" style="116" customWidth="1"/>
    <col min="4110" max="4110" width="14.28515625" style="116" customWidth="1"/>
    <col min="4111" max="4111" width="15.7109375" style="116" customWidth="1"/>
    <col min="4112" max="4352" width="11.42578125" style="116"/>
    <col min="4353" max="4353" width="39.42578125" style="116" customWidth="1"/>
    <col min="4354" max="4365" width="15.7109375" style="116" customWidth="1"/>
    <col min="4366" max="4366" width="14.28515625" style="116" customWidth="1"/>
    <col min="4367" max="4367" width="15.7109375" style="116" customWidth="1"/>
    <col min="4368" max="4608" width="11.42578125" style="116"/>
    <col min="4609" max="4609" width="39.42578125" style="116" customWidth="1"/>
    <col min="4610" max="4621" width="15.7109375" style="116" customWidth="1"/>
    <col min="4622" max="4622" width="14.28515625" style="116" customWidth="1"/>
    <col min="4623" max="4623" width="15.7109375" style="116" customWidth="1"/>
    <col min="4624" max="4864" width="11.42578125" style="116"/>
    <col min="4865" max="4865" width="39.42578125" style="116" customWidth="1"/>
    <col min="4866" max="4877" width="15.7109375" style="116" customWidth="1"/>
    <col min="4878" max="4878" width="14.28515625" style="116" customWidth="1"/>
    <col min="4879" max="4879" width="15.7109375" style="116" customWidth="1"/>
    <col min="4880" max="5120" width="11.42578125" style="116"/>
    <col min="5121" max="5121" width="39.42578125" style="116" customWidth="1"/>
    <col min="5122" max="5133" width="15.7109375" style="116" customWidth="1"/>
    <col min="5134" max="5134" width="14.28515625" style="116" customWidth="1"/>
    <col min="5135" max="5135" width="15.7109375" style="116" customWidth="1"/>
    <col min="5136" max="5376" width="11.42578125" style="116"/>
    <col min="5377" max="5377" width="39.42578125" style="116" customWidth="1"/>
    <col min="5378" max="5389" width="15.7109375" style="116" customWidth="1"/>
    <col min="5390" max="5390" width="14.28515625" style="116" customWidth="1"/>
    <col min="5391" max="5391" width="15.7109375" style="116" customWidth="1"/>
    <col min="5392" max="5632" width="11.42578125" style="116"/>
    <col min="5633" max="5633" width="39.42578125" style="116" customWidth="1"/>
    <col min="5634" max="5645" width="15.7109375" style="116" customWidth="1"/>
    <col min="5646" max="5646" width="14.28515625" style="116" customWidth="1"/>
    <col min="5647" max="5647" width="15.7109375" style="116" customWidth="1"/>
    <col min="5648" max="5888" width="11.42578125" style="116"/>
    <col min="5889" max="5889" width="39.42578125" style="116" customWidth="1"/>
    <col min="5890" max="5901" width="15.7109375" style="116" customWidth="1"/>
    <col min="5902" max="5902" width="14.28515625" style="116" customWidth="1"/>
    <col min="5903" max="5903" width="15.7109375" style="116" customWidth="1"/>
    <col min="5904" max="6144" width="11.42578125" style="116"/>
    <col min="6145" max="6145" width="39.42578125" style="116" customWidth="1"/>
    <col min="6146" max="6157" width="15.7109375" style="116" customWidth="1"/>
    <col min="6158" max="6158" width="14.28515625" style="116" customWidth="1"/>
    <col min="6159" max="6159" width="15.7109375" style="116" customWidth="1"/>
    <col min="6160" max="6400" width="11.42578125" style="116"/>
    <col min="6401" max="6401" width="39.42578125" style="116" customWidth="1"/>
    <col min="6402" max="6413" width="15.7109375" style="116" customWidth="1"/>
    <col min="6414" max="6414" width="14.28515625" style="116" customWidth="1"/>
    <col min="6415" max="6415" width="15.7109375" style="116" customWidth="1"/>
    <col min="6416" max="6656" width="11.42578125" style="116"/>
    <col min="6657" max="6657" width="39.42578125" style="116" customWidth="1"/>
    <col min="6658" max="6669" width="15.7109375" style="116" customWidth="1"/>
    <col min="6670" max="6670" width="14.28515625" style="116" customWidth="1"/>
    <col min="6671" max="6671" width="15.7109375" style="116" customWidth="1"/>
    <col min="6672" max="6912" width="11.42578125" style="116"/>
    <col min="6913" max="6913" width="39.42578125" style="116" customWidth="1"/>
    <col min="6914" max="6925" width="15.7109375" style="116" customWidth="1"/>
    <col min="6926" max="6926" width="14.28515625" style="116" customWidth="1"/>
    <col min="6927" max="6927" width="15.7109375" style="116" customWidth="1"/>
    <col min="6928" max="7168" width="11.42578125" style="116"/>
    <col min="7169" max="7169" width="39.42578125" style="116" customWidth="1"/>
    <col min="7170" max="7181" width="15.7109375" style="116" customWidth="1"/>
    <col min="7182" max="7182" width="14.28515625" style="116" customWidth="1"/>
    <col min="7183" max="7183" width="15.7109375" style="116" customWidth="1"/>
    <col min="7184" max="7424" width="11.42578125" style="116"/>
    <col min="7425" max="7425" width="39.42578125" style="116" customWidth="1"/>
    <col min="7426" max="7437" width="15.7109375" style="116" customWidth="1"/>
    <col min="7438" max="7438" width="14.28515625" style="116" customWidth="1"/>
    <col min="7439" max="7439" width="15.7109375" style="116" customWidth="1"/>
    <col min="7440" max="7680" width="11.42578125" style="116"/>
    <col min="7681" max="7681" width="39.42578125" style="116" customWidth="1"/>
    <col min="7682" max="7693" width="15.7109375" style="116" customWidth="1"/>
    <col min="7694" max="7694" width="14.28515625" style="116" customWidth="1"/>
    <col min="7695" max="7695" width="15.7109375" style="116" customWidth="1"/>
    <col min="7696" max="7936" width="11.42578125" style="116"/>
    <col min="7937" max="7937" width="39.42578125" style="116" customWidth="1"/>
    <col min="7938" max="7949" width="15.7109375" style="116" customWidth="1"/>
    <col min="7950" max="7950" width="14.28515625" style="116" customWidth="1"/>
    <col min="7951" max="7951" width="15.7109375" style="116" customWidth="1"/>
    <col min="7952" max="8192" width="11.42578125" style="116"/>
    <col min="8193" max="8193" width="39.42578125" style="116" customWidth="1"/>
    <col min="8194" max="8205" width="15.7109375" style="116" customWidth="1"/>
    <col min="8206" max="8206" width="14.28515625" style="116" customWidth="1"/>
    <col min="8207" max="8207" width="15.7109375" style="116" customWidth="1"/>
    <col min="8208" max="8448" width="11.42578125" style="116"/>
    <col min="8449" max="8449" width="39.42578125" style="116" customWidth="1"/>
    <col min="8450" max="8461" width="15.7109375" style="116" customWidth="1"/>
    <col min="8462" max="8462" width="14.28515625" style="116" customWidth="1"/>
    <col min="8463" max="8463" width="15.7109375" style="116" customWidth="1"/>
    <col min="8464" max="8704" width="11.42578125" style="116"/>
    <col min="8705" max="8705" width="39.42578125" style="116" customWidth="1"/>
    <col min="8706" max="8717" width="15.7109375" style="116" customWidth="1"/>
    <col min="8718" max="8718" width="14.28515625" style="116" customWidth="1"/>
    <col min="8719" max="8719" width="15.7109375" style="116" customWidth="1"/>
    <col min="8720" max="8960" width="11.42578125" style="116"/>
    <col min="8961" max="8961" width="39.42578125" style="116" customWidth="1"/>
    <col min="8962" max="8973" width="15.7109375" style="116" customWidth="1"/>
    <col min="8974" max="8974" width="14.28515625" style="116" customWidth="1"/>
    <col min="8975" max="8975" width="15.7109375" style="116" customWidth="1"/>
    <col min="8976" max="9216" width="11.42578125" style="116"/>
    <col min="9217" max="9217" width="39.42578125" style="116" customWidth="1"/>
    <col min="9218" max="9229" width="15.7109375" style="116" customWidth="1"/>
    <col min="9230" max="9230" width="14.28515625" style="116" customWidth="1"/>
    <col min="9231" max="9231" width="15.7109375" style="116" customWidth="1"/>
    <col min="9232" max="9472" width="11.42578125" style="116"/>
    <col min="9473" max="9473" width="39.42578125" style="116" customWidth="1"/>
    <col min="9474" max="9485" width="15.7109375" style="116" customWidth="1"/>
    <col min="9486" max="9486" width="14.28515625" style="116" customWidth="1"/>
    <col min="9487" max="9487" width="15.7109375" style="116" customWidth="1"/>
    <col min="9488" max="9728" width="11.42578125" style="116"/>
    <col min="9729" max="9729" width="39.42578125" style="116" customWidth="1"/>
    <col min="9730" max="9741" width="15.7109375" style="116" customWidth="1"/>
    <col min="9742" max="9742" width="14.28515625" style="116" customWidth="1"/>
    <col min="9743" max="9743" width="15.7109375" style="116" customWidth="1"/>
    <col min="9744" max="9984" width="11.42578125" style="116"/>
    <col min="9985" max="9985" width="39.42578125" style="116" customWidth="1"/>
    <col min="9986" max="9997" width="15.7109375" style="116" customWidth="1"/>
    <col min="9998" max="9998" width="14.28515625" style="116" customWidth="1"/>
    <col min="9999" max="9999" width="15.7109375" style="116" customWidth="1"/>
    <col min="10000" max="10240" width="11.42578125" style="116"/>
    <col min="10241" max="10241" width="39.42578125" style="116" customWidth="1"/>
    <col min="10242" max="10253" width="15.7109375" style="116" customWidth="1"/>
    <col min="10254" max="10254" width="14.28515625" style="116" customWidth="1"/>
    <col min="10255" max="10255" width="15.7109375" style="116" customWidth="1"/>
    <col min="10256" max="10496" width="11.42578125" style="116"/>
    <col min="10497" max="10497" width="39.42578125" style="116" customWidth="1"/>
    <col min="10498" max="10509" width="15.7109375" style="116" customWidth="1"/>
    <col min="10510" max="10510" width="14.28515625" style="116" customWidth="1"/>
    <col min="10511" max="10511" width="15.7109375" style="116" customWidth="1"/>
    <col min="10512" max="10752" width="11.42578125" style="116"/>
    <col min="10753" max="10753" width="39.42578125" style="116" customWidth="1"/>
    <col min="10754" max="10765" width="15.7109375" style="116" customWidth="1"/>
    <col min="10766" max="10766" width="14.28515625" style="116" customWidth="1"/>
    <col min="10767" max="10767" width="15.7109375" style="116" customWidth="1"/>
    <col min="10768" max="11008" width="11.42578125" style="116"/>
    <col min="11009" max="11009" width="39.42578125" style="116" customWidth="1"/>
    <col min="11010" max="11021" width="15.7109375" style="116" customWidth="1"/>
    <col min="11022" max="11022" width="14.28515625" style="116" customWidth="1"/>
    <col min="11023" max="11023" width="15.7109375" style="116" customWidth="1"/>
    <col min="11024" max="11264" width="11.42578125" style="116"/>
    <col min="11265" max="11265" width="39.42578125" style="116" customWidth="1"/>
    <col min="11266" max="11277" width="15.7109375" style="116" customWidth="1"/>
    <col min="11278" max="11278" width="14.28515625" style="116" customWidth="1"/>
    <col min="11279" max="11279" width="15.7109375" style="116" customWidth="1"/>
    <col min="11280" max="11520" width="11.42578125" style="116"/>
    <col min="11521" max="11521" width="39.42578125" style="116" customWidth="1"/>
    <col min="11522" max="11533" width="15.7109375" style="116" customWidth="1"/>
    <col min="11534" max="11534" width="14.28515625" style="116" customWidth="1"/>
    <col min="11535" max="11535" width="15.7109375" style="116" customWidth="1"/>
    <col min="11536" max="11776" width="11.42578125" style="116"/>
    <col min="11777" max="11777" width="39.42578125" style="116" customWidth="1"/>
    <col min="11778" max="11789" width="15.7109375" style="116" customWidth="1"/>
    <col min="11790" max="11790" width="14.28515625" style="116" customWidth="1"/>
    <col min="11791" max="11791" width="15.7109375" style="116" customWidth="1"/>
    <col min="11792" max="12032" width="11.42578125" style="116"/>
    <col min="12033" max="12033" width="39.42578125" style="116" customWidth="1"/>
    <col min="12034" max="12045" width="15.7109375" style="116" customWidth="1"/>
    <col min="12046" max="12046" width="14.28515625" style="116" customWidth="1"/>
    <col min="12047" max="12047" width="15.7109375" style="116" customWidth="1"/>
    <col min="12048" max="12288" width="11.42578125" style="116"/>
    <col min="12289" max="12289" width="39.42578125" style="116" customWidth="1"/>
    <col min="12290" max="12301" width="15.7109375" style="116" customWidth="1"/>
    <col min="12302" max="12302" width="14.28515625" style="116" customWidth="1"/>
    <col min="12303" max="12303" width="15.7109375" style="116" customWidth="1"/>
    <col min="12304" max="12544" width="11.42578125" style="116"/>
    <col min="12545" max="12545" width="39.42578125" style="116" customWidth="1"/>
    <col min="12546" max="12557" width="15.7109375" style="116" customWidth="1"/>
    <col min="12558" max="12558" width="14.28515625" style="116" customWidth="1"/>
    <col min="12559" max="12559" width="15.7109375" style="116" customWidth="1"/>
    <col min="12560" max="12800" width="11.42578125" style="116"/>
    <col min="12801" max="12801" width="39.42578125" style="116" customWidth="1"/>
    <col min="12802" max="12813" width="15.7109375" style="116" customWidth="1"/>
    <col min="12814" max="12814" width="14.28515625" style="116" customWidth="1"/>
    <col min="12815" max="12815" width="15.7109375" style="116" customWidth="1"/>
    <col min="12816" max="13056" width="11.42578125" style="116"/>
    <col min="13057" max="13057" width="39.42578125" style="116" customWidth="1"/>
    <col min="13058" max="13069" width="15.7109375" style="116" customWidth="1"/>
    <col min="13070" max="13070" width="14.28515625" style="116" customWidth="1"/>
    <col min="13071" max="13071" width="15.7109375" style="116" customWidth="1"/>
    <col min="13072" max="13312" width="11.42578125" style="116"/>
    <col min="13313" max="13313" width="39.42578125" style="116" customWidth="1"/>
    <col min="13314" max="13325" width="15.7109375" style="116" customWidth="1"/>
    <col min="13326" max="13326" width="14.28515625" style="116" customWidth="1"/>
    <col min="13327" max="13327" width="15.7109375" style="116" customWidth="1"/>
    <col min="13328" max="13568" width="11.42578125" style="116"/>
    <col min="13569" max="13569" width="39.42578125" style="116" customWidth="1"/>
    <col min="13570" max="13581" width="15.7109375" style="116" customWidth="1"/>
    <col min="13582" max="13582" width="14.28515625" style="116" customWidth="1"/>
    <col min="13583" max="13583" width="15.7109375" style="116" customWidth="1"/>
    <col min="13584" max="13824" width="11.42578125" style="116"/>
    <col min="13825" max="13825" width="39.42578125" style="116" customWidth="1"/>
    <col min="13826" max="13837" width="15.7109375" style="116" customWidth="1"/>
    <col min="13838" max="13838" width="14.28515625" style="116" customWidth="1"/>
    <col min="13839" max="13839" width="15.7109375" style="116" customWidth="1"/>
    <col min="13840" max="14080" width="11.42578125" style="116"/>
    <col min="14081" max="14081" width="39.42578125" style="116" customWidth="1"/>
    <col min="14082" max="14093" width="15.7109375" style="116" customWidth="1"/>
    <col min="14094" max="14094" width="14.28515625" style="116" customWidth="1"/>
    <col min="14095" max="14095" width="15.7109375" style="116" customWidth="1"/>
    <col min="14096" max="14336" width="11.42578125" style="116"/>
    <col min="14337" max="14337" width="39.42578125" style="116" customWidth="1"/>
    <col min="14338" max="14349" width="15.7109375" style="116" customWidth="1"/>
    <col min="14350" max="14350" width="14.28515625" style="116" customWidth="1"/>
    <col min="14351" max="14351" width="15.7109375" style="116" customWidth="1"/>
    <col min="14352" max="14592" width="11.42578125" style="116"/>
    <col min="14593" max="14593" width="39.42578125" style="116" customWidth="1"/>
    <col min="14594" max="14605" width="15.7109375" style="116" customWidth="1"/>
    <col min="14606" max="14606" width="14.28515625" style="116" customWidth="1"/>
    <col min="14607" max="14607" width="15.7109375" style="116" customWidth="1"/>
    <col min="14608" max="14848" width="11.42578125" style="116"/>
    <col min="14849" max="14849" width="39.42578125" style="116" customWidth="1"/>
    <col min="14850" max="14861" width="15.7109375" style="116" customWidth="1"/>
    <col min="14862" max="14862" width="14.28515625" style="116" customWidth="1"/>
    <col min="14863" max="14863" width="15.7109375" style="116" customWidth="1"/>
    <col min="14864" max="15104" width="11.42578125" style="116"/>
    <col min="15105" max="15105" width="39.42578125" style="116" customWidth="1"/>
    <col min="15106" max="15117" width="15.7109375" style="116" customWidth="1"/>
    <col min="15118" max="15118" width="14.28515625" style="116" customWidth="1"/>
    <col min="15119" max="15119" width="15.7109375" style="116" customWidth="1"/>
    <col min="15120" max="15360" width="11.42578125" style="116"/>
    <col min="15361" max="15361" width="39.42578125" style="116" customWidth="1"/>
    <col min="15362" max="15373" width="15.7109375" style="116" customWidth="1"/>
    <col min="15374" max="15374" width="14.28515625" style="116" customWidth="1"/>
    <col min="15375" max="15375" width="15.7109375" style="116" customWidth="1"/>
    <col min="15376" max="15616" width="11.42578125" style="116"/>
    <col min="15617" max="15617" width="39.42578125" style="116" customWidth="1"/>
    <col min="15618" max="15629" width="15.7109375" style="116" customWidth="1"/>
    <col min="15630" max="15630" width="14.28515625" style="116" customWidth="1"/>
    <col min="15631" max="15631" width="15.7109375" style="116" customWidth="1"/>
    <col min="15632" max="15872" width="11.42578125" style="116"/>
    <col min="15873" max="15873" width="39.42578125" style="116" customWidth="1"/>
    <col min="15874" max="15885" width="15.7109375" style="116" customWidth="1"/>
    <col min="15886" max="15886" width="14.28515625" style="116" customWidth="1"/>
    <col min="15887" max="15887" width="15.7109375" style="116" customWidth="1"/>
    <col min="15888" max="16128" width="11.42578125" style="116"/>
    <col min="16129" max="16129" width="39.42578125" style="116" customWidth="1"/>
    <col min="16130" max="16141" width="15.7109375" style="116" customWidth="1"/>
    <col min="16142" max="16142" width="14.28515625" style="116" customWidth="1"/>
    <col min="16143" max="16143" width="15.7109375" style="116" customWidth="1"/>
    <col min="16144" max="16384" width="11.42578125" style="116"/>
  </cols>
  <sheetData>
    <row r="1" spans="1:15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</row>
    <row r="2" spans="1:15" s="134" customFormat="1" ht="15" customHeight="1" x14ac:dyDescent="0.3">
      <c r="A2" s="381" t="s">
        <v>365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</row>
    <row r="3" spans="1:15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</row>
    <row r="4" spans="1:15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ht="15" customHeight="1" x14ac:dyDescent="0.2">
      <c r="A5" s="38"/>
      <c r="B5" s="182"/>
      <c r="C5" s="166"/>
      <c r="D5" s="182"/>
      <c r="E5" s="182"/>
      <c r="F5" s="182"/>
      <c r="G5" s="182"/>
      <c r="H5" s="182"/>
      <c r="I5" s="182"/>
      <c r="J5" s="166"/>
      <c r="K5" s="183"/>
      <c r="L5" s="182"/>
      <c r="M5" s="182"/>
      <c r="N5" s="183"/>
      <c r="O5" s="182"/>
    </row>
    <row r="6" spans="1:15" ht="30" customHeight="1" x14ac:dyDescent="0.2">
      <c r="A6" s="24" t="s">
        <v>366</v>
      </c>
      <c r="B6" s="184" t="s">
        <v>70</v>
      </c>
      <c r="C6" s="184" t="s">
        <v>134</v>
      </c>
      <c r="D6" s="184" t="s">
        <v>68</v>
      </c>
      <c r="E6" s="184" t="s">
        <v>67</v>
      </c>
      <c r="F6" s="184" t="s">
        <v>61</v>
      </c>
      <c r="G6" s="184" t="s">
        <v>65</v>
      </c>
      <c r="H6" s="184" t="s">
        <v>62</v>
      </c>
      <c r="I6" s="184" t="s">
        <v>72</v>
      </c>
      <c r="J6" s="184" t="s">
        <v>69</v>
      </c>
      <c r="K6" s="184" t="s">
        <v>66</v>
      </c>
      <c r="L6" s="184" t="s">
        <v>63</v>
      </c>
      <c r="M6" s="184" t="s">
        <v>71</v>
      </c>
      <c r="N6" s="185" t="s">
        <v>234</v>
      </c>
      <c r="O6" s="184" t="s">
        <v>367</v>
      </c>
    </row>
    <row r="7" spans="1:15" ht="15" customHeight="1" x14ac:dyDescent="0.2">
      <c r="A7" s="27" t="s">
        <v>368</v>
      </c>
      <c r="B7" s="186">
        <v>9788835.3217099998</v>
      </c>
      <c r="C7" s="186">
        <v>12686745.484780001</v>
      </c>
      <c r="D7" s="186">
        <v>3434635.08922</v>
      </c>
      <c r="E7" s="186">
        <v>18887295.824529998</v>
      </c>
      <c r="F7" s="186">
        <v>10283783.167889999</v>
      </c>
      <c r="G7" s="186">
        <v>7893267.1800800012</v>
      </c>
      <c r="H7" s="186">
        <v>5019705.4640100012</v>
      </c>
      <c r="I7" s="186">
        <v>0</v>
      </c>
      <c r="J7" s="186">
        <v>32928</v>
      </c>
      <c r="K7" s="186">
        <v>4123954.1833299999</v>
      </c>
      <c r="L7" s="186">
        <v>546784.60985999997</v>
      </c>
      <c r="M7" s="186">
        <v>28335.09532</v>
      </c>
      <c r="N7" s="186">
        <v>72726269.42073001</v>
      </c>
      <c r="O7" s="187">
        <v>0.33020328189696779</v>
      </c>
    </row>
    <row r="8" spans="1:15" ht="15" customHeight="1" x14ac:dyDescent="0.2">
      <c r="A8" s="27" t="s">
        <v>369</v>
      </c>
      <c r="B8" s="186">
        <v>1197063.5984700001</v>
      </c>
      <c r="C8" s="186">
        <v>837825.68122999999</v>
      </c>
      <c r="D8" s="186">
        <v>1154645.6573399999</v>
      </c>
      <c r="E8" s="186">
        <v>1082955.8692999999</v>
      </c>
      <c r="F8" s="186">
        <v>871003.96055999992</v>
      </c>
      <c r="G8" s="186">
        <v>764808.66013000009</v>
      </c>
      <c r="H8" s="186">
        <v>549146.59003999992</v>
      </c>
      <c r="I8" s="186">
        <v>0</v>
      </c>
      <c r="J8" s="186">
        <v>26696</v>
      </c>
      <c r="K8" s="186">
        <v>297085.89779000002</v>
      </c>
      <c r="L8" s="186">
        <v>210119.80540000001</v>
      </c>
      <c r="M8" s="186">
        <v>69631.857799999998</v>
      </c>
      <c r="N8" s="186">
        <v>7060983.5780599993</v>
      </c>
      <c r="O8" s="187">
        <v>3.2059391599033607E-2</v>
      </c>
    </row>
    <row r="9" spans="1:15" ht="15" customHeight="1" x14ac:dyDescent="0.2">
      <c r="A9" s="27" t="s">
        <v>370</v>
      </c>
      <c r="B9" s="186">
        <v>939018.43704999995</v>
      </c>
      <c r="C9" s="186">
        <v>557852.51645</v>
      </c>
      <c r="D9" s="186">
        <v>1082841.54828</v>
      </c>
      <c r="E9" s="186">
        <v>706084.59643000003</v>
      </c>
      <c r="F9" s="186">
        <v>551278.07386999996</v>
      </c>
      <c r="G9" s="186">
        <v>586571.10300999996</v>
      </c>
      <c r="H9" s="186">
        <v>337298.99888999999</v>
      </c>
      <c r="I9" s="186">
        <v>0</v>
      </c>
      <c r="J9" s="186">
        <v>12482.096099999999</v>
      </c>
      <c r="K9" s="186">
        <v>298358.13494999998</v>
      </c>
      <c r="L9" s="186">
        <v>242594.61631000001</v>
      </c>
      <c r="M9" s="186">
        <v>53636.62715</v>
      </c>
      <c r="N9" s="186">
        <v>5368016.7484900001</v>
      </c>
      <c r="O9" s="187">
        <v>2.4372716512859403E-2</v>
      </c>
    </row>
    <row r="10" spans="1:15" ht="15" customHeight="1" x14ac:dyDescent="0.2">
      <c r="A10" s="27" t="s">
        <v>371</v>
      </c>
      <c r="B10" s="186">
        <v>1669187.6464200001</v>
      </c>
      <c r="C10" s="186">
        <v>817026.03391</v>
      </c>
      <c r="D10" s="186">
        <v>1457342.2615</v>
      </c>
      <c r="E10" s="186">
        <v>985943.36074999988</v>
      </c>
      <c r="F10" s="186">
        <v>1092605.9206700001</v>
      </c>
      <c r="G10" s="186">
        <v>857016.92160999996</v>
      </c>
      <c r="H10" s="186">
        <v>653039.52707999991</v>
      </c>
      <c r="I10" s="186">
        <v>0</v>
      </c>
      <c r="J10" s="186">
        <v>9719.9628499999999</v>
      </c>
      <c r="K10" s="186">
        <v>287771.22899999993</v>
      </c>
      <c r="L10" s="186">
        <v>604234.32813000004</v>
      </c>
      <c r="M10" s="186">
        <v>169084.92690000002</v>
      </c>
      <c r="N10" s="186">
        <v>8602972.1188199986</v>
      </c>
      <c r="O10" s="187">
        <v>3.9060571239650968E-2</v>
      </c>
    </row>
    <row r="11" spans="1:15" ht="15" customHeight="1" x14ac:dyDescent="0.2">
      <c r="A11" s="27" t="s">
        <v>372</v>
      </c>
      <c r="B11" s="186">
        <v>2984747.2955700001</v>
      </c>
      <c r="C11" s="186">
        <v>1490605.3735099998</v>
      </c>
      <c r="D11" s="186">
        <v>2826867.6104799998</v>
      </c>
      <c r="E11" s="186">
        <v>1001882.65166</v>
      </c>
      <c r="F11" s="186">
        <v>1811608.5232299999</v>
      </c>
      <c r="G11" s="186">
        <v>849221.89128999994</v>
      </c>
      <c r="H11" s="186">
        <v>1116075.7007699998</v>
      </c>
      <c r="I11" s="186">
        <v>8635.2235199999996</v>
      </c>
      <c r="J11" s="186">
        <v>9674.8878899999982</v>
      </c>
      <c r="K11" s="186">
        <v>334320.59230999998</v>
      </c>
      <c r="L11" s="186">
        <v>654731.06747000001</v>
      </c>
      <c r="M11" s="186">
        <v>288647.80894999998</v>
      </c>
      <c r="N11" s="186">
        <v>13377018.626649998</v>
      </c>
      <c r="O11" s="187">
        <v>6.073645035967748E-2</v>
      </c>
    </row>
    <row r="12" spans="1:15" ht="15" customHeight="1" x14ac:dyDescent="0.2">
      <c r="A12" s="27" t="s">
        <v>373</v>
      </c>
      <c r="B12" s="186">
        <v>4631773.4648799989</v>
      </c>
      <c r="C12" s="186">
        <v>6162078.0960499998</v>
      </c>
      <c r="D12" s="186">
        <v>9191101.4788599983</v>
      </c>
      <c r="E12" s="186">
        <v>906045.03677000012</v>
      </c>
      <c r="F12" s="186">
        <v>2237847.5686300001</v>
      </c>
      <c r="G12" s="186">
        <v>1689862.01305</v>
      </c>
      <c r="H12" s="186">
        <v>1392544.9144399997</v>
      </c>
      <c r="I12" s="186">
        <v>62940.876960000001</v>
      </c>
      <c r="J12" s="186">
        <v>6387.8550800000003</v>
      </c>
      <c r="K12" s="186">
        <v>950832.01394999993</v>
      </c>
      <c r="L12" s="186">
        <v>706252.29125999985</v>
      </c>
      <c r="M12" s="186">
        <v>785598.59854000004</v>
      </c>
      <c r="N12" s="186">
        <v>28723264.208469998</v>
      </c>
      <c r="O12" s="187">
        <v>0.13041389561124694</v>
      </c>
    </row>
    <row r="13" spans="1:15" ht="15" customHeight="1" x14ac:dyDescent="0.2">
      <c r="A13" s="27" t="s">
        <v>374</v>
      </c>
      <c r="B13" s="186">
        <v>1750777.92912</v>
      </c>
      <c r="C13" s="186">
        <v>3789976.6619900004</v>
      </c>
      <c r="D13" s="186">
        <v>4977635.3602299998</v>
      </c>
      <c r="E13" s="186">
        <v>381267.45009000006</v>
      </c>
      <c r="F13" s="186">
        <v>799423.64226999984</v>
      </c>
      <c r="G13" s="186">
        <v>747862.71631000005</v>
      </c>
      <c r="H13" s="186">
        <v>918483.51985000004</v>
      </c>
      <c r="I13" s="186">
        <v>343254.20434999996</v>
      </c>
      <c r="J13" s="186">
        <v>1727.7831600000002</v>
      </c>
      <c r="K13" s="186">
        <v>1254170.4976300001</v>
      </c>
      <c r="L13" s="186">
        <v>342660.84262000001</v>
      </c>
      <c r="M13" s="186">
        <v>1273110.2503800003</v>
      </c>
      <c r="N13" s="186">
        <v>16580350.858000003</v>
      </c>
      <c r="O13" s="187">
        <v>7.5280724721928843E-2</v>
      </c>
    </row>
    <row r="14" spans="1:15" ht="15" customHeight="1" x14ac:dyDescent="0.2">
      <c r="A14" s="27" t="s">
        <v>375</v>
      </c>
      <c r="B14" s="186">
        <v>812241.66983999999</v>
      </c>
      <c r="C14" s="186">
        <v>1356727.5630900001</v>
      </c>
      <c r="D14" s="186">
        <v>2230350.7806899995</v>
      </c>
      <c r="E14" s="186">
        <v>485371.12822000007</v>
      </c>
      <c r="F14" s="186">
        <v>542304.60049999994</v>
      </c>
      <c r="G14" s="186">
        <v>258681.37761</v>
      </c>
      <c r="H14" s="186">
        <v>824636.68802999996</v>
      </c>
      <c r="I14" s="186">
        <v>265056.26613</v>
      </c>
      <c r="J14" s="186">
        <v>1545.9305999999999</v>
      </c>
      <c r="K14" s="186">
        <v>1167129.9934500002</v>
      </c>
      <c r="L14" s="186">
        <v>230785.85228999995</v>
      </c>
      <c r="M14" s="186">
        <v>1903403.50942</v>
      </c>
      <c r="N14" s="186">
        <v>10078235.359869998</v>
      </c>
      <c r="O14" s="187">
        <v>4.5758794147779586E-2</v>
      </c>
    </row>
    <row r="15" spans="1:15" ht="15" customHeight="1" x14ac:dyDescent="0.2">
      <c r="A15" s="27" t="s">
        <v>376</v>
      </c>
      <c r="B15" s="186">
        <v>438566.64461999998</v>
      </c>
      <c r="C15" s="186">
        <v>798908.4307899999</v>
      </c>
      <c r="D15" s="186">
        <v>890781.48440999992</v>
      </c>
      <c r="E15" s="186">
        <v>414926.55093999993</v>
      </c>
      <c r="F15" s="186">
        <v>303789.22615999996</v>
      </c>
      <c r="G15" s="186">
        <v>125599.92885</v>
      </c>
      <c r="H15" s="186">
        <v>425995.07052000001</v>
      </c>
      <c r="I15" s="186">
        <v>3441293.4202399994</v>
      </c>
      <c r="J15" s="186">
        <v>255.00910999999999</v>
      </c>
      <c r="K15" s="186">
        <v>2941912.7007199996</v>
      </c>
      <c r="L15" s="186">
        <v>147525.92973000003</v>
      </c>
      <c r="M15" s="186">
        <v>1529391.4987499998</v>
      </c>
      <c r="N15" s="186">
        <v>11458945.894839998</v>
      </c>
      <c r="O15" s="187">
        <v>5.2027713942899137E-2</v>
      </c>
    </row>
    <row r="16" spans="1:15" ht="15" customHeight="1" x14ac:dyDescent="0.2">
      <c r="A16" s="27" t="s">
        <v>377</v>
      </c>
      <c r="B16" s="186">
        <v>577641.45235000004</v>
      </c>
      <c r="C16" s="186">
        <v>1612435.3189999999</v>
      </c>
      <c r="D16" s="186">
        <v>895360.61121</v>
      </c>
      <c r="E16" s="186">
        <v>436521.21010999999</v>
      </c>
      <c r="F16" s="186">
        <v>456337.06095999997</v>
      </c>
      <c r="G16" s="186">
        <v>575939.88789000001</v>
      </c>
      <c r="H16" s="186">
        <v>559704.08530999999</v>
      </c>
      <c r="I16" s="186">
        <v>4602395.8962700004</v>
      </c>
      <c r="J16" s="186">
        <v>471.15758999999997</v>
      </c>
      <c r="K16" s="186">
        <v>3081654.4170999993</v>
      </c>
      <c r="L16" s="186">
        <v>254690.64608999997</v>
      </c>
      <c r="M16" s="186">
        <v>2009856.50933</v>
      </c>
      <c r="N16" s="186">
        <v>15063008.253210001</v>
      </c>
      <c r="O16" s="187">
        <v>6.8391446448005197E-2</v>
      </c>
    </row>
    <row r="17" spans="1:15" ht="15" customHeight="1" x14ac:dyDescent="0.2">
      <c r="A17" s="27" t="s">
        <v>378</v>
      </c>
      <c r="B17" s="186">
        <v>540094.70482999994</v>
      </c>
      <c r="C17" s="186">
        <v>4636605.5890300004</v>
      </c>
      <c r="D17" s="186">
        <v>775569.54232999997</v>
      </c>
      <c r="E17" s="186">
        <v>534124.96096000005</v>
      </c>
      <c r="F17" s="186">
        <v>559026.94247999985</v>
      </c>
      <c r="G17" s="186">
        <v>597764.42243000004</v>
      </c>
      <c r="H17" s="186">
        <v>642477.99438000016</v>
      </c>
      <c r="I17" s="186">
        <v>6276072.4190500015</v>
      </c>
      <c r="J17" s="186">
        <v>238.88251</v>
      </c>
      <c r="K17" s="186">
        <v>3128395.7362900004</v>
      </c>
      <c r="L17" s="186">
        <v>256655.51685000004</v>
      </c>
      <c r="M17" s="186">
        <v>1926489.3165899997</v>
      </c>
      <c r="N17" s="186">
        <v>19873516.027730003</v>
      </c>
      <c r="O17" s="187">
        <v>9.0232872763275684E-2</v>
      </c>
    </row>
    <row r="18" spans="1:15" ht="15" customHeight="1" x14ac:dyDescent="0.2">
      <c r="A18" s="27" t="s">
        <v>379</v>
      </c>
      <c r="B18" s="186">
        <v>344922.21693999995</v>
      </c>
      <c r="C18" s="186">
        <v>2018539.1756199999</v>
      </c>
      <c r="D18" s="186">
        <v>433925.33536000003</v>
      </c>
      <c r="E18" s="186">
        <v>292397.16952</v>
      </c>
      <c r="F18" s="186">
        <v>332823.96553000004</v>
      </c>
      <c r="G18" s="186">
        <v>314848.52402999997</v>
      </c>
      <c r="H18" s="186">
        <v>359458.71581999992</v>
      </c>
      <c r="I18" s="186">
        <v>3919912.4241099996</v>
      </c>
      <c r="J18" s="186">
        <v>226.95770000000002</v>
      </c>
      <c r="K18" s="186">
        <v>1836267.3907699997</v>
      </c>
      <c r="L18" s="186">
        <v>104577.51162999999</v>
      </c>
      <c r="M18" s="186">
        <v>833239.49345000007</v>
      </c>
      <c r="N18" s="186">
        <v>10791138.880480001</v>
      </c>
      <c r="O18" s="187">
        <v>4.8995631181444697E-2</v>
      </c>
    </row>
    <row r="19" spans="1:15" ht="15" customHeight="1" x14ac:dyDescent="0.2">
      <c r="A19" s="27" t="s">
        <v>380</v>
      </c>
      <c r="B19" s="186">
        <v>19969.277839999995</v>
      </c>
      <c r="C19" s="186">
        <v>55211.697939999998</v>
      </c>
      <c r="D19" s="186">
        <v>18435.030859999999</v>
      </c>
      <c r="E19" s="186">
        <v>16377.822219999998</v>
      </c>
      <c r="F19" s="186">
        <v>13285.92006</v>
      </c>
      <c r="G19" s="186">
        <v>9847.4521600000007</v>
      </c>
      <c r="H19" s="186">
        <v>10581.713399999999</v>
      </c>
      <c r="I19" s="186">
        <v>156666.37410999998</v>
      </c>
      <c r="J19" s="186">
        <v>9.1581600000000005</v>
      </c>
      <c r="K19" s="186">
        <v>82488.392430000007</v>
      </c>
      <c r="L19" s="186">
        <v>3900.9877099999999</v>
      </c>
      <c r="M19" s="186">
        <v>24344.92524</v>
      </c>
      <c r="N19" s="186">
        <v>411118.75213000004</v>
      </c>
      <c r="O19" s="187">
        <v>1.8666262175138721E-3</v>
      </c>
    </row>
    <row r="20" spans="1:15" ht="15" customHeight="1" x14ac:dyDescent="0.2">
      <c r="A20" s="27" t="s">
        <v>381</v>
      </c>
      <c r="B20" s="186">
        <v>13154.201560000001</v>
      </c>
      <c r="C20" s="186">
        <v>15694.514189999998</v>
      </c>
      <c r="D20" s="186">
        <v>9187.2375700000011</v>
      </c>
      <c r="E20" s="186">
        <v>6904.1418699999995</v>
      </c>
      <c r="F20" s="186">
        <v>3291.6170100000004</v>
      </c>
      <c r="G20" s="186">
        <v>5259.6736300000002</v>
      </c>
      <c r="H20" s="186">
        <v>6792.6435000000001</v>
      </c>
      <c r="I20" s="186">
        <v>41775.766020000003</v>
      </c>
      <c r="J20" s="186">
        <v>1.38</v>
      </c>
      <c r="K20" s="186">
        <v>22514.177729999999</v>
      </c>
      <c r="L20" s="186">
        <v>1652.9177500000001</v>
      </c>
      <c r="M20" s="186">
        <v>5894.2157899999993</v>
      </c>
      <c r="N20" s="186">
        <v>132122.48661999998</v>
      </c>
      <c r="O20" s="187">
        <v>5.9988335771663577E-4</v>
      </c>
    </row>
    <row r="21" spans="1:15" ht="15" customHeight="1" x14ac:dyDescent="0.2">
      <c r="A21" s="33" t="s">
        <v>46</v>
      </c>
      <c r="B21" s="188">
        <v>25707993.861200005</v>
      </c>
      <c r="C21" s="188">
        <v>36836232.13758</v>
      </c>
      <c r="D21" s="188">
        <v>29378679.028339993</v>
      </c>
      <c r="E21" s="188">
        <v>26138097.773370001</v>
      </c>
      <c r="F21" s="188">
        <v>19858410.189819999</v>
      </c>
      <c r="G21" s="188">
        <v>15276551.752080001</v>
      </c>
      <c r="H21" s="188">
        <v>12815941.626040006</v>
      </c>
      <c r="I21" s="188">
        <v>19118002.870759998</v>
      </c>
      <c r="J21" s="188">
        <v>102365.06075</v>
      </c>
      <c r="K21" s="188">
        <v>19806855.357450001</v>
      </c>
      <c r="L21" s="188">
        <v>4307166.9230999993</v>
      </c>
      <c r="M21" s="188">
        <v>10900664.633610001</v>
      </c>
      <c r="N21" s="188">
        <v>220246961.21410003</v>
      </c>
      <c r="O21" s="189">
        <v>1</v>
      </c>
    </row>
    <row r="22" spans="1:15" ht="15" customHeight="1" x14ac:dyDescent="0.2">
      <c r="A22" s="190" t="s">
        <v>296</v>
      </c>
      <c r="B22" s="187">
        <v>0.11672348948419543</v>
      </c>
      <c r="C22" s="187">
        <v>0.16724967252452505</v>
      </c>
      <c r="D22" s="187">
        <v>0.13338971337625516</v>
      </c>
      <c r="E22" s="187">
        <v>0.11867631512046788</v>
      </c>
      <c r="F22" s="187">
        <v>9.0164286854862996E-2</v>
      </c>
      <c r="G22" s="187">
        <v>6.9361010330716011E-2</v>
      </c>
      <c r="H22" s="187">
        <v>5.8188960044637111E-2</v>
      </c>
      <c r="I22" s="187">
        <v>8.6802572736409123E-2</v>
      </c>
      <c r="J22" s="187">
        <v>4.6477399817785399E-4</v>
      </c>
      <c r="K22" s="187">
        <v>8.9930209471521111E-2</v>
      </c>
      <c r="L22" s="187">
        <v>1.9556078773377682E-2</v>
      </c>
      <c r="M22" s="187">
        <v>4.9492917284854457E-2</v>
      </c>
      <c r="N22" s="187">
        <v>1</v>
      </c>
      <c r="O22" s="122"/>
    </row>
    <row r="23" spans="1:15" ht="30" customHeight="1" x14ac:dyDescent="0.2">
      <c r="A23" s="191" t="s">
        <v>382</v>
      </c>
      <c r="B23" s="184" t="s">
        <v>70</v>
      </c>
      <c r="C23" s="184" t="s">
        <v>134</v>
      </c>
      <c r="D23" s="184" t="s">
        <v>68</v>
      </c>
      <c r="E23" s="184" t="s">
        <v>67</v>
      </c>
      <c r="F23" s="184" t="s">
        <v>61</v>
      </c>
      <c r="G23" s="184" t="s">
        <v>65</v>
      </c>
      <c r="H23" s="184" t="s">
        <v>62</v>
      </c>
      <c r="I23" s="184" t="s">
        <v>72</v>
      </c>
      <c r="J23" s="184" t="s">
        <v>69</v>
      </c>
      <c r="K23" s="184" t="s">
        <v>66</v>
      </c>
      <c r="L23" s="184" t="s">
        <v>63</v>
      </c>
      <c r="M23" s="184" t="s">
        <v>71</v>
      </c>
      <c r="N23" s="185" t="s">
        <v>234</v>
      </c>
      <c r="O23" s="184" t="s">
        <v>15</v>
      </c>
    </row>
    <row r="24" spans="1:15" ht="15" customHeight="1" x14ac:dyDescent="0.2">
      <c r="A24" s="27" t="s">
        <v>368</v>
      </c>
      <c r="B24" s="186">
        <v>186</v>
      </c>
      <c r="C24" s="186">
        <v>136</v>
      </c>
      <c r="D24" s="186">
        <v>118</v>
      </c>
      <c r="E24" s="186">
        <v>229</v>
      </c>
      <c r="F24" s="186">
        <v>154</v>
      </c>
      <c r="G24" s="186">
        <v>165</v>
      </c>
      <c r="H24" s="186">
        <v>101</v>
      </c>
      <c r="I24" s="186">
        <v>0</v>
      </c>
      <c r="J24" s="186">
        <v>2</v>
      </c>
      <c r="K24" s="186">
        <v>85</v>
      </c>
      <c r="L24" s="186">
        <v>17</v>
      </c>
      <c r="M24" s="186">
        <v>2</v>
      </c>
      <c r="N24" s="186">
        <v>1195</v>
      </c>
      <c r="O24" s="187">
        <v>8.0711067885099862E-4</v>
      </c>
    </row>
    <row r="25" spans="1:15" ht="15" customHeight="1" x14ac:dyDescent="0.2">
      <c r="A25" s="27" t="s">
        <v>369</v>
      </c>
      <c r="B25" s="186">
        <v>128</v>
      </c>
      <c r="C25" s="186">
        <v>81</v>
      </c>
      <c r="D25" s="186">
        <v>101</v>
      </c>
      <c r="E25" s="186">
        <v>109</v>
      </c>
      <c r="F25" s="186">
        <v>89</v>
      </c>
      <c r="G25" s="186">
        <v>80</v>
      </c>
      <c r="H25" s="186">
        <v>57</v>
      </c>
      <c r="I25" s="186">
        <v>0</v>
      </c>
      <c r="J25" s="186">
        <v>1</v>
      </c>
      <c r="K25" s="186">
        <v>33</v>
      </c>
      <c r="L25" s="186">
        <v>22</v>
      </c>
      <c r="M25" s="186">
        <v>7</v>
      </c>
      <c r="N25" s="186">
        <v>708</v>
      </c>
      <c r="O25" s="187">
        <v>4.7818774947824854E-4</v>
      </c>
    </row>
    <row r="26" spans="1:15" ht="15" customHeight="1" x14ac:dyDescent="0.2">
      <c r="A26" s="27" t="s">
        <v>370</v>
      </c>
      <c r="B26" s="186">
        <v>193</v>
      </c>
      <c r="C26" s="186">
        <v>108</v>
      </c>
      <c r="D26" s="186">
        <v>146</v>
      </c>
      <c r="E26" s="186">
        <v>148</v>
      </c>
      <c r="F26" s="186">
        <v>116</v>
      </c>
      <c r="G26" s="186">
        <v>124</v>
      </c>
      <c r="H26" s="186">
        <v>70</v>
      </c>
      <c r="I26" s="186">
        <v>0</v>
      </c>
      <c r="J26" s="186">
        <v>2</v>
      </c>
      <c r="K26" s="186">
        <v>62</v>
      </c>
      <c r="L26" s="186">
        <v>54</v>
      </c>
      <c r="M26" s="186">
        <v>11</v>
      </c>
      <c r="N26" s="186">
        <v>1034</v>
      </c>
      <c r="O26" s="187">
        <v>6.9837024429450425E-4</v>
      </c>
    </row>
    <row r="27" spans="1:15" ht="15" customHeight="1" x14ac:dyDescent="0.2">
      <c r="A27" s="27" t="s">
        <v>371</v>
      </c>
      <c r="B27" s="186">
        <v>829</v>
      </c>
      <c r="C27" s="186">
        <v>377</v>
      </c>
      <c r="D27" s="186">
        <v>571</v>
      </c>
      <c r="E27" s="186">
        <v>478</v>
      </c>
      <c r="F27" s="186">
        <v>539</v>
      </c>
      <c r="G27" s="186">
        <v>403</v>
      </c>
      <c r="H27" s="186">
        <v>324</v>
      </c>
      <c r="I27" s="186">
        <v>0</v>
      </c>
      <c r="J27" s="186">
        <v>2</v>
      </c>
      <c r="K27" s="186">
        <v>136</v>
      </c>
      <c r="L27" s="186">
        <v>304</v>
      </c>
      <c r="M27" s="186">
        <v>85</v>
      </c>
      <c r="N27" s="186">
        <v>4048</v>
      </c>
      <c r="O27" s="187">
        <v>2.734045211706144E-3</v>
      </c>
    </row>
    <row r="28" spans="1:15" ht="15" customHeight="1" x14ac:dyDescent="0.2">
      <c r="A28" s="27" t="s">
        <v>372</v>
      </c>
      <c r="B28" s="186">
        <v>3292</v>
      </c>
      <c r="C28" s="186">
        <v>1704</v>
      </c>
      <c r="D28" s="186">
        <v>3371</v>
      </c>
      <c r="E28" s="186">
        <v>1069</v>
      </c>
      <c r="F28" s="186">
        <v>1981</v>
      </c>
      <c r="G28" s="186">
        <v>942</v>
      </c>
      <c r="H28" s="186">
        <v>1207</v>
      </c>
      <c r="I28" s="186">
        <v>10</v>
      </c>
      <c r="J28" s="186">
        <v>10</v>
      </c>
      <c r="K28" s="186">
        <v>367</v>
      </c>
      <c r="L28" s="186">
        <v>691</v>
      </c>
      <c r="M28" s="186">
        <v>330</v>
      </c>
      <c r="N28" s="186">
        <v>14974</v>
      </c>
      <c r="O28" s="187">
        <v>1.0113535820179794E-2</v>
      </c>
    </row>
    <row r="29" spans="1:15" ht="15" customHeight="1" x14ac:dyDescent="0.2">
      <c r="A29" s="27" t="s">
        <v>373</v>
      </c>
      <c r="B29" s="186">
        <v>9463</v>
      </c>
      <c r="C29" s="186">
        <v>13417</v>
      </c>
      <c r="D29" s="186">
        <v>20736</v>
      </c>
      <c r="E29" s="186">
        <v>1863</v>
      </c>
      <c r="F29" s="186">
        <v>4525</v>
      </c>
      <c r="G29" s="186">
        <v>3579</v>
      </c>
      <c r="H29" s="186">
        <v>2913</v>
      </c>
      <c r="I29" s="186">
        <v>121</v>
      </c>
      <c r="J29" s="186">
        <v>13</v>
      </c>
      <c r="K29" s="186">
        <v>2211</v>
      </c>
      <c r="L29" s="186">
        <v>1481</v>
      </c>
      <c r="M29" s="186">
        <v>1764</v>
      </c>
      <c r="N29" s="186">
        <v>62086</v>
      </c>
      <c r="O29" s="187">
        <v>4.1933283353257821E-2</v>
      </c>
    </row>
    <row r="30" spans="1:15" ht="15" customHeight="1" x14ac:dyDescent="0.2">
      <c r="A30" s="27" t="s">
        <v>374</v>
      </c>
      <c r="B30" s="186">
        <v>6383</v>
      </c>
      <c r="C30" s="186">
        <v>13896</v>
      </c>
      <c r="D30" s="186">
        <v>16901</v>
      </c>
      <c r="E30" s="186">
        <v>1416</v>
      </c>
      <c r="F30" s="186">
        <v>2945</v>
      </c>
      <c r="G30" s="186">
        <v>2722</v>
      </c>
      <c r="H30" s="186">
        <v>3538</v>
      </c>
      <c r="I30" s="186">
        <v>1114</v>
      </c>
      <c r="J30" s="186">
        <v>7</v>
      </c>
      <c r="K30" s="186">
        <v>4736</v>
      </c>
      <c r="L30" s="186">
        <v>1266</v>
      </c>
      <c r="M30" s="186">
        <v>4966</v>
      </c>
      <c r="N30" s="186">
        <v>59890</v>
      </c>
      <c r="O30" s="187">
        <v>4.045009084216427E-2</v>
      </c>
    </row>
    <row r="31" spans="1:15" ht="15" customHeight="1" x14ac:dyDescent="0.2">
      <c r="A31" s="27" t="s">
        <v>375</v>
      </c>
      <c r="B31" s="186">
        <v>4812</v>
      </c>
      <c r="C31" s="186">
        <v>7831</v>
      </c>
      <c r="D31" s="186">
        <v>10620</v>
      </c>
      <c r="E31" s="186">
        <v>3007</v>
      </c>
      <c r="F31" s="186">
        <v>3218</v>
      </c>
      <c r="G31" s="186">
        <v>1545</v>
      </c>
      <c r="H31" s="186">
        <v>5108</v>
      </c>
      <c r="I31" s="186">
        <v>1360</v>
      </c>
      <c r="J31" s="186">
        <v>9</v>
      </c>
      <c r="K31" s="186">
        <v>7464</v>
      </c>
      <c r="L31" s="186">
        <v>1368</v>
      </c>
      <c r="M31" s="186">
        <v>11744</v>
      </c>
      <c r="N31" s="186">
        <v>58086</v>
      </c>
      <c r="O31" s="187">
        <v>3.9231657649990884E-2</v>
      </c>
    </row>
    <row r="32" spans="1:15" ht="15" customHeight="1" x14ac:dyDescent="0.2">
      <c r="A32" s="27" t="s">
        <v>376</v>
      </c>
      <c r="B32" s="186">
        <v>3665</v>
      </c>
      <c r="C32" s="186">
        <v>6563</v>
      </c>
      <c r="D32" s="186">
        <v>5564</v>
      </c>
      <c r="E32" s="186">
        <v>3474</v>
      </c>
      <c r="F32" s="186">
        <v>2551</v>
      </c>
      <c r="G32" s="186">
        <v>1051</v>
      </c>
      <c r="H32" s="186">
        <v>3542</v>
      </c>
      <c r="I32" s="186">
        <v>25515</v>
      </c>
      <c r="J32" s="186">
        <v>1</v>
      </c>
      <c r="K32" s="186">
        <v>24691</v>
      </c>
      <c r="L32" s="186">
        <v>1239</v>
      </c>
      <c r="M32" s="186">
        <v>12923</v>
      </c>
      <c r="N32" s="186">
        <v>90779</v>
      </c>
      <c r="O32" s="187">
        <v>6.1312719929217406E-2</v>
      </c>
    </row>
    <row r="33" spans="1:15" ht="15" customHeight="1" x14ac:dyDescent="0.2">
      <c r="A33" s="27" t="s">
        <v>377</v>
      </c>
      <c r="B33" s="186">
        <v>6822</v>
      </c>
      <c r="C33" s="186">
        <v>19219</v>
      </c>
      <c r="D33" s="186">
        <v>7657</v>
      </c>
      <c r="E33" s="186">
        <v>5171</v>
      </c>
      <c r="F33" s="186">
        <v>5449</v>
      </c>
      <c r="G33" s="186">
        <v>7029</v>
      </c>
      <c r="H33" s="186">
        <v>6661</v>
      </c>
      <c r="I33" s="186">
        <v>43779</v>
      </c>
      <c r="J33" s="186">
        <v>5</v>
      </c>
      <c r="K33" s="186">
        <v>36538</v>
      </c>
      <c r="L33" s="186">
        <v>3055</v>
      </c>
      <c r="M33" s="186">
        <v>23951</v>
      </c>
      <c r="N33" s="186">
        <v>165336</v>
      </c>
      <c r="O33" s="187">
        <v>0.11166899681883573</v>
      </c>
    </row>
    <row r="34" spans="1:15" ht="15" customHeight="1" x14ac:dyDescent="0.2">
      <c r="A34" s="27" t="s">
        <v>378</v>
      </c>
      <c r="B34" s="186">
        <v>10960</v>
      </c>
      <c r="C34" s="186">
        <v>90665</v>
      </c>
      <c r="D34" s="186">
        <v>10902</v>
      </c>
      <c r="E34" s="186">
        <v>10773</v>
      </c>
      <c r="F34" s="186">
        <v>11520</v>
      </c>
      <c r="G34" s="186">
        <v>12855</v>
      </c>
      <c r="H34" s="186">
        <v>13644</v>
      </c>
      <c r="I34" s="186">
        <v>102209</v>
      </c>
      <c r="J34" s="186">
        <v>3</v>
      </c>
      <c r="K34" s="186">
        <v>62888</v>
      </c>
      <c r="L34" s="186">
        <v>5101</v>
      </c>
      <c r="M34" s="186">
        <v>39138</v>
      </c>
      <c r="N34" s="186">
        <v>370658</v>
      </c>
      <c r="O34" s="187">
        <v>0.25034479498037943</v>
      </c>
    </row>
    <row r="35" spans="1:15" ht="15" customHeight="1" x14ac:dyDescent="0.2">
      <c r="A35" s="27" t="s">
        <v>379</v>
      </c>
      <c r="B35" s="186">
        <v>18154</v>
      </c>
      <c r="C35" s="186">
        <v>95646</v>
      </c>
      <c r="D35" s="186">
        <v>17548</v>
      </c>
      <c r="E35" s="186">
        <v>15598</v>
      </c>
      <c r="F35" s="186">
        <v>17126</v>
      </c>
      <c r="G35" s="186">
        <v>16376</v>
      </c>
      <c r="H35" s="186">
        <v>17851</v>
      </c>
      <c r="I35" s="186">
        <v>162197</v>
      </c>
      <c r="J35" s="186">
        <v>13</v>
      </c>
      <c r="K35" s="186">
        <v>96267</v>
      </c>
      <c r="L35" s="186">
        <v>5257</v>
      </c>
      <c r="M35" s="186">
        <v>41174</v>
      </c>
      <c r="N35" s="186">
        <v>503207</v>
      </c>
      <c r="O35" s="187">
        <v>0.33986924131596186</v>
      </c>
    </row>
    <row r="36" spans="1:15" ht="15" customHeight="1" x14ac:dyDescent="0.2">
      <c r="A36" s="27" t="s">
        <v>380</v>
      </c>
      <c r="B36" s="186">
        <v>3872</v>
      </c>
      <c r="C36" s="186">
        <v>9969</v>
      </c>
      <c r="D36" s="186">
        <v>2267</v>
      </c>
      <c r="E36" s="186">
        <v>3227</v>
      </c>
      <c r="F36" s="186">
        <v>2547</v>
      </c>
      <c r="G36" s="186">
        <v>1983</v>
      </c>
      <c r="H36" s="186">
        <v>2098</v>
      </c>
      <c r="I36" s="186">
        <v>24687</v>
      </c>
      <c r="J36" s="186">
        <v>1</v>
      </c>
      <c r="K36" s="186">
        <v>15967</v>
      </c>
      <c r="L36" s="186">
        <v>767</v>
      </c>
      <c r="M36" s="186">
        <v>4613</v>
      </c>
      <c r="N36" s="186">
        <v>71998</v>
      </c>
      <c r="O36" s="187">
        <v>4.8627911845953303E-2</v>
      </c>
    </row>
    <row r="37" spans="1:15" ht="15" customHeight="1" x14ac:dyDescent="0.2">
      <c r="A37" s="27" t="s">
        <v>381</v>
      </c>
      <c r="B37" s="186">
        <v>12341</v>
      </c>
      <c r="C37" s="186">
        <v>6405</v>
      </c>
      <c r="D37" s="186">
        <v>2559</v>
      </c>
      <c r="E37" s="186">
        <v>14212</v>
      </c>
      <c r="F37" s="186">
        <v>1693</v>
      </c>
      <c r="G37" s="186">
        <v>3223</v>
      </c>
      <c r="H37" s="186">
        <v>3366</v>
      </c>
      <c r="I37" s="186">
        <v>17346</v>
      </c>
      <c r="J37" s="186">
        <v>91</v>
      </c>
      <c r="K37" s="186">
        <v>11608</v>
      </c>
      <c r="L37" s="186">
        <v>733</v>
      </c>
      <c r="M37" s="186">
        <v>3014</v>
      </c>
      <c r="N37" s="186">
        <v>76591</v>
      </c>
      <c r="O37" s="187">
        <v>5.1730053559729566E-2</v>
      </c>
    </row>
    <row r="38" spans="1:15" ht="15" customHeight="1" x14ac:dyDescent="0.2">
      <c r="A38" s="33" t="s">
        <v>46</v>
      </c>
      <c r="B38" s="188">
        <v>81100</v>
      </c>
      <c r="C38" s="188">
        <v>266017</v>
      </c>
      <c r="D38" s="188">
        <v>99061</v>
      </c>
      <c r="E38" s="188">
        <v>60774</v>
      </c>
      <c r="F38" s="188">
        <v>54453</v>
      </c>
      <c r="G38" s="188">
        <v>52077</v>
      </c>
      <c r="H38" s="188">
        <v>60480</v>
      </c>
      <c r="I38" s="188">
        <v>378338</v>
      </c>
      <c r="J38" s="188">
        <v>160</v>
      </c>
      <c r="K38" s="188">
        <v>263053</v>
      </c>
      <c r="L38" s="188">
        <v>21355</v>
      </c>
      <c r="M38" s="188">
        <v>143722</v>
      </c>
      <c r="N38" s="188">
        <v>1480590</v>
      </c>
      <c r="O38" s="189">
        <v>0.99999999999999989</v>
      </c>
    </row>
    <row r="39" spans="1:15" ht="15" customHeight="1" x14ac:dyDescent="0.2">
      <c r="A39" s="190" t="s">
        <v>296</v>
      </c>
      <c r="B39" s="187">
        <v>5.4775461133737227E-2</v>
      </c>
      <c r="C39" s="187">
        <v>0.17966959117649045</v>
      </c>
      <c r="D39" s="187">
        <v>6.6906435947831605E-2</v>
      </c>
      <c r="E39" s="187">
        <v>4.1047150122586265E-2</v>
      </c>
      <c r="F39" s="187">
        <v>3.6777906104998682E-2</v>
      </c>
      <c r="G39" s="187">
        <v>3.5173140437258117E-2</v>
      </c>
      <c r="H39" s="187">
        <v>4.0848580633396143E-2</v>
      </c>
      <c r="I39" s="187">
        <v>0.25553191633065198</v>
      </c>
      <c r="J39" s="187">
        <v>1.0806502813067764E-4</v>
      </c>
      <c r="K39" s="187">
        <v>0.17766768653036966</v>
      </c>
      <c r="L39" s="187">
        <v>1.4423304223316381E-2</v>
      </c>
      <c r="M39" s="187">
        <v>9.7070762331232824E-2</v>
      </c>
      <c r="N39" s="187">
        <v>1</v>
      </c>
      <c r="O39" s="187"/>
    </row>
    <row r="40" spans="1:15" ht="15" customHeight="1" thickBot="1" x14ac:dyDescent="0.25">
      <c r="A40" s="192"/>
      <c r="B40" s="128"/>
      <c r="C40" s="129"/>
      <c r="D40" s="129"/>
      <c r="E40" s="129"/>
      <c r="F40" s="129"/>
      <c r="G40" s="128"/>
      <c r="H40" s="128"/>
      <c r="I40" s="128"/>
      <c r="J40" s="128"/>
      <c r="K40" s="128"/>
      <c r="L40" s="128"/>
      <c r="M40" s="128"/>
      <c r="N40" s="128"/>
      <c r="O40" s="130"/>
    </row>
    <row r="41" spans="1:15" ht="15" customHeight="1" thickTop="1" x14ac:dyDescent="0.2">
      <c r="A41" s="175" t="s">
        <v>254</v>
      </c>
      <c r="B41" s="131"/>
      <c r="C41" s="176"/>
      <c r="D41" s="121"/>
      <c r="E41" s="121"/>
      <c r="F41" s="121"/>
      <c r="G41" s="38"/>
      <c r="H41" s="38"/>
      <c r="I41" s="38"/>
      <c r="J41" s="38"/>
      <c r="K41" s="38"/>
      <c r="L41" s="38"/>
      <c r="M41" s="38"/>
      <c r="N41" s="38"/>
      <c r="O41" s="47"/>
    </row>
    <row r="42" spans="1:15" ht="15" customHeight="1" x14ac:dyDescent="0.2">
      <c r="A42" s="175" t="s">
        <v>265</v>
      </c>
      <c r="B42" s="175"/>
      <c r="C42" s="175"/>
      <c r="D42" s="121"/>
      <c r="E42" s="121"/>
      <c r="F42" s="121"/>
      <c r="G42" s="38"/>
      <c r="H42" s="38"/>
      <c r="I42" s="38"/>
      <c r="J42" s="38"/>
      <c r="K42" s="38"/>
      <c r="L42" s="38"/>
      <c r="M42" s="38"/>
      <c r="N42" s="38"/>
      <c r="O42" s="47"/>
    </row>
    <row r="43" spans="1:15" ht="15" customHeight="1" x14ac:dyDescent="0.2">
      <c r="A43" s="115"/>
      <c r="B43" s="38"/>
      <c r="C43" s="121"/>
      <c r="D43" s="121"/>
      <c r="E43" s="121"/>
      <c r="F43" s="121"/>
      <c r="G43" s="38"/>
      <c r="H43" s="38"/>
      <c r="I43" s="38"/>
      <c r="J43" s="38"/>
      <c r="K43" s="38"/>
      <c r="L43" s="38"/>
      <c r="M43" s="38"/>
      <c r="N43" s="38"/>
      <c r="O43" s="47"/>
    </row>
    <row r="44" spans="1:15" ht="15" customHeight="1" x14ac:dyDescent="0.2">
      <c r="A44" s="115"/>
      <c r="B44" s="38"/>
      <c r="C44" s="121"/>
      <c r="D44" s="121"/>
      <c r="E44" s="121"/>
      <c r="F44" s="121"/>
      <c r="G44" s="38"/>
      <c r="H44" s="38"/>
      <c r="I44" s="38"/>
      <c r="J44" s="38"/>
      <c r="K44" s="38"/>
      <c r="L44" s="38"/>
      <c r="M44" s="38"/>
      <c r="N44" s="38"/>
      <c r="O44" s="47"/>
    </row>
  </sheetData>
  <mergeCells count="4">
    <mergeCell ref="A1:O1"/>
    <mergeCell ref="A2:O2"/>
    <mergeCell ref="A3:O3"/>
    <mergeCell ref="A4:O4"/>
  </mergeCells>
  <pageMargins left="0.93" right="0.54" top="0.61" bottom="0.7" header="0.5" footer="0.5"/>
  <pageSetup scale="50" orientation="landscape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CCA9E-A177-43DA-934C-3915A292D96C}">
  <sheetPr>
    <pageSetUpPr fitToPage="1"/>
  </sheetPr>
  <dimension ref="A1:Q26"/>
  <sheetViews>
    <sheetView zoomScaleNormal="100" workbookViewId="0">
      <selection sqref="A1:Q27"/>
    </sheetView>
  </sheetViews>
  <sheetFormatPr defaultColWidth="11.42578125" defaultRowHeight="15" customHeight="1" x14ac:dyDescent="0.55000000000000004"/>
  <cols>
    <col min="1" max="1" width="33.42578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33.42578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33.42578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33.42578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33.42578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33.42578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33.42578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33.42578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33.42578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33.42578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33.42578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33.42578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33.42578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33.42578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33.42578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33.42578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33.42578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33.42578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33.42578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33.42578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33.42578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33.42578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33.42578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33.42578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33.42578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33.42578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33.42578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33.42578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33.42578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33.42578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33.42578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33.42578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33.42578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33.42578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33.42578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33.42578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33.42578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33.42578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33.42578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33.42578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33.42578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33.42578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33.42578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33.42578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33.42578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33.42578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33.42578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33.42578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33.42578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33.42578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33.42578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33.42578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33.42578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33.42578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33.42578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33.42578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33.42578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33.42578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33.42578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33.42578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33.42578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33.42578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33.42578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33.42578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383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s="194" customFormat="1" ht="15" customHeight="1" x14ac:dyDescent="0.25">
      <c r="A5" s="193"/>
      <c r="B5" s="406" t="s">
        <v>70</v>
      </c>
      <c r="C5" s="406"/>
      <c r="D5" s="406"/>
      <c r="E5" s="406"/>
      <c r="F5" s="406"/>
      <c r="G5" s="406"/>
      <c r="H5" s="406"/>
      <c r="I5" s="406"/>
      <c r="J5" s="406" t="s">
        <v>134</v>
      </c>
      <c r="K5" s="406"/>
      <c r="L5" s="406"/>
      <c r="M5" s="406"/>
      <c r="N5" s="406"/>
      <c r="O5" s="406"/>
      <c r="P5" s="406"/>
      <c r="Q5" s="406"/>
    </row>
    <row r="6" spans="1:17" s="150" customFormat="1" ht="39.950000000000003" customHeight="1" x14ac:dyDescent="0.25">
      <c r="A6" s="138" t="s">
        <v>384</v>
      </c>
      <c r="B6" s="139" t="s">
        <v>56</v>
      </c>
      <c r="C6" s="140" t="s">
        <v>271</v>
      </c>
      <c r="D6" s="139" t="s">
        <v>272</v>
      </c>
      <c r="E6" s="139" t="s">
        <v>273</v>
      </c>
      <c r="F6" s="140" t="s">
        <v>274</v>
      </c>
      <c r="G6" s="139" t="s">
        <v>275</v>
      </c>
      <c r="H6" s="139" t="s">
        <v>276</v>
      </c>
      <c r="I6" s="140" t="s">
        <v>46</v>
      </c>
      <c r="J6" s="139" t="s">
        <v>56</v>
      </c>
      <c r="K6" s="139" t="s">
        <v>271</v>
      </c>
      <c r="L6" s="140" t="s">
        <v>272</v>
      </c>
      <c r="M6" s="139" t="s">
        <v>273</v>
      </c>
      <c r="N6" s="139" t="s">
        <v>274</v>
      </c>
      <c r="O6" s="139" t="s">
        <v>275</v>
      </c>
      <c r="P6" s="139" t="s">
        <v>276</v>
      </c>
      <c r="Q6" s="139" t="s">
        <v>46</v>
      </c>
    </row>
    <row r="7" spans="1:17" ht="15" customHeight="1" x14ac:dyDescent="0.2">
      <c r="A7" s="120" t="s">
        <v>368</v>
      </c>
      <c r="B7" s="121">
        <v>7295133.0372000001</v>
      </c>
      <c r="C7" s="121">
        <v>973847.63104999997</v>
      </c>
      <c r="D7" s="121">
        <v>0</v>
      </c>
      <c r="E7" s="121">
        <v>0</v>
      </c>
      <c r="F7" s="121">
        <v>0</v>
      </c>
      <c r="G7" s="121">
        <v>82968.981200000009</v>
      </c>
      <c r="H7" s="121">
        <v>1436885.6722599999</v>
      </c>
      <c r="I7" s="121">
        <v>9788835.3217099998</v>
      </c>
      <c r="J7" s="121">
        <v>8804311.5495599993</v>
      </c>
      <c r="K7" s="121">
        <v>2385676.95884</v>
      </c>
      <c r="L7" s="121">
        <v>0</v>
      </c>
      <c r="M7" s="121">
        <v>56239.883950000003</v>
      </c>
      <c r="N7" s="121">
        <v>0</v>
      </c>
      <c r="O7" s="121">
        <v>196816.997</v>
      </c>
      <c r="P7" s="121">
        <v>1243700.09543</v>
      </c>
      <c r="Q7" s="121">
        <v>12686745.484780001</v>
      </c>
    </row>
    <row r="8" spans="1:17" ht="15" customHeight="1" x14ac:dyDescent="0.2">
      <c r="A8" s="120" t="s">
        <v>369</v>
      </c>
      <c r="B8" s="121">
        <v>884968.80105999997</v>
      </c>
      <c r="C8" s="121">
        <v>128778.33434999999</v>
      </c>
      <c r="D8" s="121">
        <v>0</v>
      </c>
      <c r="E8" s="121">
        <v>15756.080480000001</v>
      </c>
      <c r="F8" s="121">
        <v>21866.37888</v>
      </c>
      <c r="G8" s="121">
        <v>21314.60281</v>
      </c>
      <c r="H8" s="121">
        <v>124379.40089</v>
      </c>
      <c r="I8" s="121">
        <v>1197063.5984700001</v>
      </c>
      <c r="J8" s="121">
        <v>469711.19874999998</v>
      </c>
      <c r="K8" s="121">
        <v>163071.26952999999</v>
      </c>
      <c r="L8" s="121">
        <v>13034</v>
      </c>
      <c r="M8" s="121">
        <v>26140.111969999998</v>
      </c>
      <c r="N8" s="121">
        <v>20946.81594</v>
      </c>
      <c r="O8" s="121">
        <v>92301.644150000007</v>
      </c>
      <c r="P8" s="121">
        <v>52620.640890000002</v>
      </c>
      <c r="Q8" s="121">
        <v>837825.68122999999</v>
      </c>
    </row>
    <row r="9" spans="1:17" ht="15" customHeight="1" x14ac:dyDescent="0.2">
      <c r="A9" s="120" t="s">
        <v>370</v>
      </c>
      <c r="B9" s="121">
        <v>652619.03424000007</v>
      </c>
      <c r="C9" s="121">
        <v>118677.71442</v>
      </c>
      <c r="D9" s="121">
        <v>0</v>
      </c>
      <c r="E9" s="121">
        <v>12623.493630000001</v>
      </c>
      <c r="F9" s="121">
        <v>8675.5462299999999</v>
      </c>
      <c r="G9" s="121">
        <v>15627.061609999999</v>
      </c>
      <c r="H9" s="121">
        <v>130795.58692</v>
      </c>
      <c r="I9" s="121">
        <v>939018.43704999995</v>
      </c>
      <c r="J9" s="121">
        <v>293564.71036999999</v>
      </c>
      <c r="K9" s="121">
        <v>101957.67604999999</v>
      </c>
      <c r="L9" s="121">
        <v>10866.24</v>
      </c>
      <c r="M9" s="121">
        <v>12383.000330000001</v>
      </c>
      <c r="N9" s="121">
        <v>34963.501819999998</v>
      </c>
      <c r="O9" s="121">
        <v>52975.334940000001</v>
      </c>
      <c r="P9" s="121">
        <v>51142.052939999994</v>
      </c>
      <c r="Q9" s="121">
        <v>557852.51645</v>
      </c>
    </row>
    <row r="10" spans="1:17" ht="15" customHeight="1" x14ac:dyDescent="0.2">
      <c r="A10" s="120" t="s">
        <v>371</v>
      </c>
      <c r="B10" s="121">
        <v>1253697.00486</v>
      </c>
      <c r="C10" s="121">
        <v>208681.85771000001</v>
      </c>
      <c r="D10" s="121">
        <v>3341.7861699999999</v>
      </c>
      <c r="E10" s="121">
        <v>0</v>
      </c>
      <c r="F10" s="121">
        <v>22501.421760000001</v>
      </c>
      <c r="G10" s="121">
        <v>44816.582200000004</v>
      </c>
      <c r="H10" s="121">
        <v>136148.99372</v>
      </c>
      <c r="I10" s="121">
        <v>1669187.6464200001</v>
      </c>
      <c r="J10" s="121">
        <v>536347.12156</v>
      </c>
      <c r="K10" s="121">
        <v>138089.12072000001</v>
      </c>
      <c r="L10" s="121">
        <v>1771.68974</v>
      </c>
      <c r="M10" s="121">
        <v>23614.751</v>
      </c>
      <c r="N10" s="121">
        <v>18283.43146</v>
      </c>
      <c r="O10" s="121">
        <v>63290.345130000002</v>
      </c>
      <c r="P10" s="121">
        <v>35629.5743</v>
      </c>
      <c r="Q10" s="121">
        <v>817026.03391</v>
      </c>
    </row>
    <row r="11" spans="1:17" ht="15" customHeight="1" x14ac:dyDescent="0.2">
      <c r="A11" s="120" t="s">
        <v>372</v>
      </c>
      <c r="B11" s="121">
        <v>2246976.3640100001</v>
      </c>
      <c r="C11" s="121">
        <v>509714.74981999997</v>
      </c>
      <c r="D11" s="121">
        <v>9392.5075099999995</v>
      </c>
      <c r="E11" s="121">
        <v>11120.681490000001</v>
      </c>
      <c r="F11" s="121">
        <v>48044.278290000002</v>
      </c>
      <c r="G11" s="121">
        <v>81082.532180000009</v>
      </c>
      <c r="H11" s="121">
        <v>78416.18226999999</v>
      </c>
      <c r="I11" s="121">
        <v>2984747.2955700001</v>
      </c>
      <c r="J11" s="121">
        <v>1200578.42762</v>
      </c>
      <c r="K11" s="121">
        <v>165755.73749999999</v>
      </c>
      <c r="L11" s="121">
        <v>8794.33122</v>
      </c>
      <c r="M11" s="121">
        <v>9007.0790899999993</v>
      </c>
      <c r="N11" s="121">
        <v>29578.81971</v>
      </c>
      <c r="O11" s="121">
        <v>53312.644060000006</v>
      </c>
      <c r="P11" s="121">
        <v>23578.334309999998</v>
      </c>
      <c r="Q11" s="121">
        <v>1490605.3735099998</v>
      </c>
    </row>
    <row r="12" spans="1:17" ht="15" customHeight="1" x14ac:dyDescent="0.2">
      <c r="A12" s="120" t="s">
        <v>373</v>
      </c>
      <c r="B12" s="121">
        <v>3394473.7221900001</v>
      </c>
      <c r="C12" s="121">
        <v>1008886.69337</v>
      </c>
      <c r="D12" s="121">
        <v>16329.437820000001</v>
      </c>
      <c r="E12" s="121">
        <v>16854.502499999999</v>
      </c>
      <c r="F12" s="121">
        <v>49750.606740000003</v>
      </c>
      <c r="G12" s="121">
        <v>98006.189110000007</v>
      </c>
      <c r="H12" s="121">
        <v>47472.313150000002</v>
      </c>
      <c r="I12" s="121">
        <v>4631773.4648799989</v>
      </c>
      <c r="J12" s="121">
        <v>5505190.5057499995</v>
      </c>
      <c r="K12" s="121">
        <v>449960.67297000001</v>
      </c>
      <c r="L12" s="121">
        <v>16061.428890000001</v>
      </c>
      <c r="M12" s="121">
        <v>13063.32136</v>
      </c>
      <c r="N12" s="121">
        <v>72374.350150000013</v>
      </c>
      <c r="O12" s="121">
        <v>84895.466019999993</v>
      </c>
      <c r="P12" s="121">
        <v>20532.350910000001</v>
      </c>
      <c r="Q12" s="121">
        <v>6162078.0960499998</v>
      </c>
    </row>
    <row r="13" spans="1:17" ht="15" customHeight="1" x14ac:dyDescent="0.2">
      <c r="A13" s="120" t="s">
        <v>374</v>
      </c>
      <c r="B13" s="121">
        <v>1371002.05749</v>
      </c>
      <c r="C13" s="121">
        <v>288498.89439999999</v>
      </c>
      <c r="D13" s="121">
        <v>5288.8515199999993</v>
      </c>
      <c r="E13" s="121">
        <v>6484.4679599999999</v>
      </c>
      <c r="F13" s="121">
        <v>21213.698989999997</v>
      </c>
      <c r="G13" s="121">
        <v>25042.513429999999</v>
      </c>
      <c r="H13" s="121">
        <v>33247.445329999995</v>
      </c>
      <c r="I13" s="121">
        <v>1750777.92912</v>
      </c>
      <c r="J13" s="121">
        <v>3363448.5066999998</v>
      </c>
      <c r="K13" s="121">
        <v>313148.14335999999</v>
      </c>
      <c r="L13" s="121">
        <v>9974.4545999999991</v>
      </c>
      <c r="M13" s="121">
        <v>3460.9261900000001</v>
      </c>
      <c r="N13" s="121">
        <v>42354.972630000004</v>
      </c>
      <c r="O13" s="121">
        <v>48541.311759999997</v>
      </c>
      <c r="P13" s="121">
        <v>9048.3467500000006</v>
      </c>
      <c r="Q13" s="121">
        <v>3789976.6619900004</v>
      </c>
    </row>
    <row r="14" spans="1:17" ht="15" customHeight="1" x14ac:dyDescent="0.2">
      <c r="A14" s="120" t="s">
        <v>375</v>
      </c>
      <c r="B14" s="121">
        <v>650217.16851999995</v>
      </c>
      <c r="C14" s="121">
        <v>78563.631560000009</v>
      </c>
      <c r="D14" s="121">
        <v>2143.9369700000002</v>
      </c>
      <c r="E14" s="121">
        <v>1373.9480000000001</v>
      </c>
      <c r="F14" s="121">
        <v>11986.964119999999</v>
      </c>
      <c r="G14" s="121">
        <v>8861.5214700000015</v>
      </c>
      <c r="H14" s="121">
        <v>59094.499200000006</v>
      </c>
      <c r="I14" s="121">
        <v>812241.66983999999</v>
      </c>
      <c r="J14" s="121">
        <v>1187654.7129300002</v>
      </c>
      <c r="K14" s="121">
        <v>128659.55362000001</v>
      </c>
      <c r="L14" s="121">
        <v>5486.8364800000008</v>
      </c>
      <c r="M14" s="121">
        <v>2680.00344</v>
      </c>
      <c r="N14" s="121">
        <v>13866.582480000001</v>
      </c>
      <c r="O14" s="121">
        <v>12033.7996</v>
      </c>
      <c r="P14" s="121">
        <v>6346.0745399999996</v>
      </c>
      <c r="Q14" s="121">
        <v>1356727.5630900001</v>
      </c>
    </row>
    <row r="15" spans="1:17" ht="15" customHeight="1" x14ac:dyDescent="0.2">
      <c r="A15" s="120" t="s">
        <v>376</v>
      </c>
      <c r="B15" s="121">
        <v>345862.04892000003</v>
      </c>
      <c r="C15" s="121">
        <v>28537.65684</v>
      </c>
      <c r="D15" s="121">
        <v>1151.8056200000001</v>
      </c>
      <c r="E15" s="121">
        <v>826.26710000000003</v>
      </c>
      <c r="F15" s="121">
        <v>3832.7970599999999</v>
      </c>
      <c r="G15" s="121">
        <v>3319.8466100000001</v>
      </c>
      <c r="H15" s="121">
        <v>55036.222470000001</v>
      </c>
      <c r="I15" s="121">
        <v>438566.64461999998</v>
      </c>
      <c r="J15" s="121">
        <v>733566.86224000005</v>
      </c>
      <c r="K15" s="121">
        <v>43845.342920000003</v>
      </c>
      <c r="L15" s="121">
        <v>3729.22001</v>
      </c>
      <c r="M15" s="121">
        <v>1574.48677</v>
      </c>
      <c r="N15" s="121">
        <v>7262.5070300000007</v>
      </c>
      <c r="O15" s="121">
        <v>5006.8435099999997</v>
      </c>
      <c r="P15" s="121">
        <v>3923.16831</v>
      </c>
      <c r="Q15" s="121">
        <v>798908.4307899999</v>
      </c>
    </row>
    <row r="16" spans="1:17" ht="15" customHeight="1" x14ac:dyDescent="0.2">
      <c r="A16" s="120" t="s">
        <v>377</v>
      </c>
      <c r="B16" s="121">
        <v>471369.32752999995</v>
      </c>
      <c r="C16" s="121">
        <v>28120.625350000002</v>
      </c>
      <c r="D16" s="121">
        <v>2782.5294700000004</v>
      </c>
      <c r="E16" s="121">
        <v>1166.57843</v>
      </c>
      <c r="F16" s="121">
        <v>9389.0098400000006</v>
      </c>
      <c r="G16" s="121">
        <v>5189.5074000000004</v>
      </c>
      <c r="H16" s="121">
        <v>59623.874329999999</v>
      </c>
      <c r="I16" s="121">
        <v>577641.45235000004</v>
      </c>
      <c r="J16" s="121">
        <v>1518238.34054</v>
      </c>
      <c r="K16" s="121">
        <v>48381.565499999997</v>
      </c>
      <c r="L16" s="121">
        <v>11659.21356</v>
      </c>
      <c r="M16" s="121">
        <v>2255.5077299999998</v>
      </c>
      <c r="N16" s="121">
        <v>12353.341210000001</v>
      </c>
      <c r="O16" s="121">
        <v>5500.6117899999999</v>
      </c>
      <c r="P16" s="121">
        <v>14046.738670000001</v>
      </c>
      <c r="Q16" s="121">
        <v>1612435.3189999999</v>
      </c>
    </row>
    <row r="17" spans="1:17" ht="15" customHeight="1" x14ac:dyDescent="0.2">
      <c r="A17" s="120" t="s">
        <v>378</v>
      </c>
      <c r="B17" s="121">
        <v>406854.17730000004</v>
      </c>
      <c r="C17" s="121">
        <v>39027.471829999995</v>
      </c>
      <c r="D17" s="121">
        <v>4331.9572400000006</v>
      </c>
      <c r="E17" s="121">
        <v>1983.7072800000001</v>
      </c>
      <c r="F17" s="121">
        <v>6859.0268299999998</v>
      </c>
      <c r="G17" s="121">
        <v>6143.06466</v>
      </c>
      <c r="H17" s="121">
        <v>74895.29969</v>
      </c>
      <c r="I17" s="121">
        <v>540094.70482999994</v>
      </c>
      <c r="J17" s="121">
        <v>4480701.0543100005</v>
      </c>
      <c r="K17" s="121">
        <v>60244.915679999998</v>
      </c>
      <c r="L17" s="121">
        <v>23095.173730000002</v>
      </c>
      <c r="M17" s="121">
        <v>4329.1071400000001</v>
      </c>
      <c r="N17" s="121">
        <v>27078.810890000001</v>
      </c>
      <c r="O17" s="121">
        <v>10298.60857</v>
      </c>
      <c r="P17" s="121">
        <v>30857.918710000002</v>
      </c>
      <c r="Q17" s="121">
        <v>4636605.5890300004</v>
      </c>
    </row>
    <row r="18" spans="1:17" ht="15" customHeight="1" x14ac:dyDescent="0.2">
      <c r="A18" s="120" t="s">
        <v>379</v>
      </c>
      <c r="B18" s="121">
        <v>220689.81731000001</v>
      </c>
      <c r="C18" s="121">
        <v>21659.751510000002</v>
      </c>
      <c r="D18" s="121">
        <v>6875.2594800000006</v>
      </c>
      <c r="E18" s="121">
        <v>3362.06603</v>
      </c>
      <c r="F18" s="121">
        <v>489.01822999999996</v>
      </c>
      <c r="G18" s="121">
        <v>229.10348000000002</v>
      </c>
      <c r="H18" s="121">
        <v>91617.200900000011</v>
      </c>
      <c r="I18" s="121">
        <v>344922.21693999995</v>
      </c>
      <c r="J18" s="121">
        <v>1924209.0293399999</v>
      </c>
      <c r="K18" s="121">
        <v>42644.436439999998</v>
      </c>
      <c r="L18" s="121">
        <v>18866.54206</v>
      </c>
      <c r="M18" s="121">
        <v>3007.44758</v>
      </c>
      <c r="N18" s="121">
        <v>1339.86664</v>
      </c>
      <c r="O18" s="121">
        <v>565.46722</v>
      </c>
      <c r="P18" s="121">
        <v>27906.386340000001</v>
      </c>
      <c r="Q18" s="121">
        <v>2018539.1756199999</v>
      </c>
    </row>
    <row r="19" spans="1:17" ht="15" customHeight="1" x14ac:dyDescent="0.2">
      <c r="A19" s="120" t="s">
        <v>380</v>
      </c>
      <c r="B19" s="121">
        <v>10120.982820000001</v>
      </c>
      <c r="C19" s="121">
        <v>754.65435000000002</v>
      </c>
      <c r="D19" s="121">
        <v>331.29039</v>
      </c>
      <c r="E19" s="121">
        <v>157.88754</v>
      </c>
      <c r="F19" s="121">
        <v>22.122700000000002</v>
      </c>
      <c r="G19" s="121">
        <v>0</v>
      </c>
      <c r="H19" s="121">
        <v>8582.3400399999991</v>
      </c>
      <c r="I19" s="121">
        <v>19969.277839999995</v>
      </c>
      <c r="J19" s="121">
        <v>47568.508020000001</v>
      </c>
      <c r="K19" s="121">
        <v>2148.9902200000001</v>
      </c>
      <c r="L19" s="121">
        <v>955.37060999999994</v>
      </c>
      <c r="M19" s="121">
        <v>253.20752999999999</v>
      </c>
      <c r="N19" s="121">
        <v>13.164219999999998</v>
      </c>
      <c r="O19" s="121">
        <v>7.2519099999999996</v>
      </c>
      <c r="P19" s="121">
        <v>4265.20543</v>
      </c>
      <c r="Q19" s="121">
        <v>55211.697939999998</v>
      </c>
    </row>
    <row r="20" spans="1:17" s="38" customFormat="1" ht="15" customHeight="1" x14ac:dyDescent="0.25">
      <c r="A20" s="120" t="s">
        <v>381</v>
      </c>
      <c r="B20" s="121">
        <v>6679.3286100000005</v>
      </c>
      <c r="C20" s="121">
        <v>302.97309000000001</v>
      </c>
      <c r="D20" s="121">
        <v>313.52903000000003</v>
      </c>
      <c r="E20" s="121">
        <v>56.35127</v>
      </c>
      <c r="F20" s="121">
        <v>1.33921</v>
      </c>
      <c r="G20" s="121">
        <v>1.23078</v>
      </c>
      <c r="H20" s="121">
        <v>5799.4495700000007</v>
      </c>
      <c r="I20" s="121">
        <v>13154.201560000001</v>
      </c>
      <c r="J20" s="121">
        <v>12288.545179999999</v>
      </c>
      <c r="K20" s="121">
        <v>735.06218999999999</v>
      </c>
      <c r="L20" s="121">
        <v>327.20778000000001</v>
      </c>
      <c r="M20" s="121">
        <v>87.605829999999997</v>
      </c>
      <c r="N20" s="121">
        <v>3.0619800000000001</v>
      </c>
      <c r="O20" s="121">
        <v>2.9999999999999997E-5</v>
      </c>
      <c r="P20" s="121">
        <v>2253.0312000000004</v>
      </c>
      <c r="Q20" s="121">
        <v>15694.514189999998</v>
      </c>
    </row>
    <row r="21" spans="1:17" s="38" customFormat="1" ht="15" customHeight="1" x14ac:dyDescent="0.25">
      <c r="A21" s="123" t="s">
        <v>46</v>
      </c>
      <c r="B21" s="124">
        <v>19210662.872060005</v>
      </c>
      <c r="C21" s="124">
        <v>3434052.6396499998</v>
      </c>
      <c r="D21" s="124">
        <v>52282.891220000005</v>
      </c>
      <c r="E21" s="124">
        <v>71766.031709999996</v>
      </c>
      <c r="F21" s="124">
        <v>204632.20888000002</v>
      </c>
      <c r="G21" s="124">
        <v>392602.73693999997</v>
      </c>
      <c r="H21" s="124">
        <v>2341994.48074</v>
      </c>
      <c r="I21" s="124">
        <v>25707993.861200005</v>
      </c>
      <c r="J21" s="124">
        <v>30077379.072870001</v>
      </c>
      <c r="K21" s="124">
        <v>4044319.4455400002</v>
      </c>
      <c r="L21" s="124">
        <v>124621.70868000003</v>
      </c>
      <c r="M21" s="124">
        <v>158096.43991000002</v>
      </c>
      <c r="N21" s="124">
        <v>280419.22616000008</v>
      </c>
      <c r="O21" s="124">
        <v>625546.32569000009</v>
      </c>
      <c r="P21" s="124">
        <v>1525849.9187300005</v>
      </c>
      <c r="Q21" s="124">
        <v>36836232.13758</v>
      </c>
    </row>
    <row r="22" spans="1:17" ht="15" customHeight="1" thickBot="1" x14ac:dyDescent="0.25">
      <c r="A22" s="127"/>
      <c r="B22" s="145"/>
      <c r="C22" s="129"/>
      <c r="D22" s="129"/>
      <c r="E22" s="129"/>
      <c r="F22" s="129"/>
      <c r="G22" s="129"/>
      <c r="H22" s="129"/>
      <c r="I22" s="129"/>
      <c r="J22" s="129"/>
      <c r="K22" s="129"/>
      <c r="L22" s="145"/>
      <c r="M22" s="145"/>
      <c r="N22" s="145"/>
      <c r="O22" s="145"/>
      <c r="P22" s="145"/>
      <c r="Q22" s="145"/>
    </row>
    <row r="23" spans="1:17" ht="15" customHeight="1" thickTop="1" x14ac:dyDescent="0.2">
      <c r="A23" s="131" t="s">
        <v>254</v>
      </c>
      <c r="B23" s="47"/>
      <c r="C23" s="122"/>
      <c r="D23" s="122"/>
      <c r="E23" s="122"/>
      <c r="F23" s="122"/>
      <c r="G23" s="122"/>
      <c r="H23" s="122"/>
      <c r="I23" s="122"/>
      <c r="J23" s="122"/>
      <c r="K23" s="122"/>
      <c r="L23" s="47"/>
      <c r="M23" s="47"/>
      <c r="N23" s="38"/>
      <c r="O23" s="38"/>
      <c r="P23" s="38"/>
      <c r="Q23" s="38"/>
    </row>
    <row r="24" spans="1:17" ht="15" customHeight="1" x14ac:dyDescent="0.2">
      <c r="A24" s="115"/>
      <c r="B24" s="120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0"/>
      <c r="N24" s="38"/>
      <c r="O24" s="38"/>
      <c r="P24" s="38"/>
      <c r="Q24" s="38"/>
    </row>
    <row r="25" spans="1:17" ht="15" customHeight="1" x14ac:dyDescent="0.2">
      <c r="A25" s="115"/>
      <c r="B25" s="120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0"/>
      <c r="N25" s="38"/>
      <c r="O25" s="38"/>
      <c r="P25" s="38"/>
      <c r="Q25" s="38"/>
    </row>
    <row r="26" spans="1:17" ht="15" customHeight="1" x14ac:dyDescent="0.2">
      <c r="A26" s="115"/>
      <c r="B26" s="120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0"/>
      <c r="N26" s="38"/>
      <c r="O26" s="38"/>
      <c r="P26" s="38"/>
      <c r="Q26" s="38"/>
    </row>
  </sheetData>
  <mergeCells count="6">
    <mergeCell ref="A1:Q1"/>
    <mergeCell ref="A2:Q2"/>
    <mergeCell ref="A3:Q3"/>
    <mergeCell ref="A4:Q4"/>
    <mergeCell ref="B5:I5"/>
    <mergeCell ref="J5:Q5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65F29-CC28-49BE-B0E5-95D3C785E0AB}">
  <sheetPr>
    <pageSetUpPr fitToPage="1"/>
  </sheetPr>
  <dimension ref="A1:Q25"/>
  <sheetViews>
    <sheetView zoomScaleNormal="100" workbookViewId="0">
      <selection sqref="A1:Q27"/>
    </sheetView>
  </sheetViews>
  <sheetFormatPr defaultColWidth="11.42578125" defaultRowHeight="15" customHeight="1" x14ac:dyDescent="0.55000000000000004"/>
  <cols>
    <col min="1" max="1" width="33.42578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33.42578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33.42578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33.42578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33.42578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33.42578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33.42578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33.42578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33.42578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33.42578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33.42578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33.42578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33.42578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33.42578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33.42578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33.42578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33.42578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33.42578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33.42578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33.42578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33.42578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33.42578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33.42578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33.42578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33.42578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33.42578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33.42578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33.42578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33.42578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33.42578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33.42578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33.42578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33.42578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33.42578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33.42578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33.42578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33.42578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33.42578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33.42578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33.42578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33.42578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33.42578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33.42578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33.42578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33.42578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33.42578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33.42578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33.42578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33.42578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33.42578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33.42578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33.42578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33.42578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33.42578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33.42578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33.42578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33.42578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33.42578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33.42578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33.42578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33.42578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33.42578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33.42578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33.42578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383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s="194" customFormat="1" ht="15" customHeight="1" x14ac:dyDescent="0.25">
      <c r="A5" s="193"/>
      <c r="B5" s="406" t="s">
        <v>259</v>
      </c>
      <c r="C5" s="406"/>
      <c r="D5" s="406"/>
      <c r="E5" s="406"/>
      <c r="F5" s="406"/>
      <c r="G5" s="406"/>
      <c r="H5" s="406"/>
      <c r="I5" s="406"/>
      <c r="J5" s="406" t="s">
        <v>266</v>
      </c>
      <c r="K5" s="406"/>
      <c r="L5" s="406"/>
      <c r="M5" s="406"/>
      <c r="N5" s="406"/>
      <c r="O5" s="406"/>
      <c r="P5" s="406"/>
      <c r="Q5" s="406"/>
    </row>
    <row r="6" spans="1:17" s="150" customFormat="1" ht="46.5" customHeight="1" x14ac:dyDescent="0.25">
      <c r="A6" s="138" t="s">
        <v>384</v>
      </c>
      <c r="B6" s="139" t="s">
        <v>56</v>
      </c>
      <c r="C6" s="140" t="s">
        <v>271</v>
      </c>
      <c r="D6" s="139" t="s">
        <v>272</v>
      </c>
      <c r="E6" s="139" t="s">
        <v>273</v>
      </c>
      <c r="F6" s="140" t="s">
        <v>274</v>
      </c>
      <c r="G6" s="139" t="s">
        <v>275</v>
      </c>
      <c r="H6" s="139" t="s">
        <v>276</v>
      </c>
      <c r="I6" s="140" t="s">
        <v>46</v>
      </c>
      <c r="J6" s="139" t="s">
        <v>56</v>
      </c>
      <c r="K6" s="139" t="s">
        <v>271</v>
      </c>
      <c r="L6" s="140" t="s">
        <v>272</v>
      </c>
      <c r="M6" s="139" t="s">
        <v>273</v>
      </c>
      <c r="N6" s="139" t="s">
        <v>274</v>
      </c>
      <c r="O6" s="139" t="s">
        <v>275</v>
      </c>
      <c r="P6" s="139" t="s">
        <v>276</v>
      </c>
      <c r="Q6" s="139" t="s">
        <v>46</v>
      </c>
    </row>
    <row r="7" spans="1:17" ht="15" customHeight="1" x14ac:dyDescent="0.2">
      <c r="A7" s="120" t="s">
        <v>368</v>
      </c>
      <c r="B7" s="121">
        <v>2328371.2656999999</v>
      </c>
      <c r="C7" s="121">
        <v>466798.9595</v>
      </c>
      <c r="D7" s="121">
        <v>0</v>
      </c>
      <c r="E7" s="121">
        <v>0</v>
      </c>
      <c r="F7" s="121">
        <v>0</v>
      </c>
      <c r="G7" s="121">
        <v>0</v>
      </c>
      <c r="H7" s="121">
        <v>639464.86401999998</v>
      </c>
      <c r="I7" s="121">
        <v>3434635.08922</v>
      </c>
      <c r="J7" s="121">
        <v>12146491.892059999</v>
      </c>
      <c r="K7" s="121">
        <v>1164141.3486500001</v>
      </c>
      <c r="L7" s="121">
        <v>0</v>
      </c>
      <c r="M7" s="121">
        <v>0</v>
      </c>
      <c r="N7" s="121">
        <v>52.0413</v>
      </c>
      <c r="O7" s="121">
        <v>304565.14681000001</v>
      </c>
      <c r="P7" s="121">
        <v>5272045.3957099998</v>
      </c>
      <c r="Q7" s="121">
        <v>18887295.824529998</v>
      </c>
    </row>
    <row r="8" spans="1:17" ht="15" customHeight="1" x14ac:dyDescent="0.2">
      <c r="A8" s="120" t="s">
        <v>369</v>
      </c>
      <c r="B8" s="121">
        <v>804048.32615999994</v>
      </c>
      <c r="C8" s="121">
        <v>141764.58672999998</v>
      </c>
      <c r="D8" s="121">
        <v>0</v>
      </c>
      <c r="E8" s="121">
        <v>0</v>
      </c>
      <c r="F8" s="121">
        <v>14138.29667</v>
      </c>
      <c r="G8" s="121">
        <v>0</v>
      </c>
      <c r="H8" s="121">
        <v>194694.44777999999</v>
      </c>
      <c r="I8" s="121">
        <v>1154645.6573399999</v>
      </c>
      <c r="J8" s="121">
        <v>725085.11653999996</v>
      </c>
      <c r="K8" s="121">
        <v>141912.26913</v>
      </c>
      <c r="L8" s="121">
        <v>0</v>
      </c>
      <c r="M8" s="121">
        <v>10645.756660000001</v>
      </c>
      <c r="N8" s="121">
        <v>932.88561000000004</v>
      </c>
      <c r="O8" s="121">
        <v>29308.782070000001</v>
      </c>
      <c r="P8" s="121">
        <v>175071.05929</v>
      </c>
      <c r="Q8" s="121">
        <v>1082955.8692999999</v>
      </c>
    </row>
    <row r="9" spans="1:17" ht="15" customHeight="1" x14ac:dyDescent="0.2">
      <c r="A9" s="120" t="s">
        <v>370</v>
      </c>
      <c r="B9" s="121">
        <v>826201.57773999998</v>
      </c>
      <c r="C9" s="121">
        <v>146163.41793999998</v>
      </c>
      <c r="D9" s="121">
        <v>0</v>
      </c>
      <c r="E9" s="121">
        <v>0</v>
      </c>
      <c r="F9" s="121">
        <v>0</v>
      </c>
      <c r="G9" s="121">
        <v>5792.3446199999998</v>
      </c>
      <c r="H9" s="121">
        <v>104684.20798000001</v>
      </c>
      <c r="I9" s="121">
        <v>1082841.54828</v>
      </c>
      <c r="J9" s="121">
        <v>388549.72704000003</v>
      </c>
      <c r="K9" s="121">
        <v>110674.96417000001</v>
      </c>
      <c r="L9" s="121">
        <v>0</v>
      </c>
      <c r="M9" s="121">
        <v>4994.3435300000001</v>
      </c>
      <c r="N9" s="121">
        <v>0</v>
      </c>
      <c r="O9" s="121">
        <v>25136.469499999999</v>
      </c>
      <c r="P9" s="121">
        <v>176729.09219</v>
      </c>
      <c r="Q9" s="121">
        <v>706084.59643000003</v>
      </c>
    </row>
    <row r="10" spans="1:17" ht="15" customHeight="1" x14ac:dyDescent="0.2">
      <c r="A10" s="120" t="s">
        <v>371</v>
      </c>
      <c r="B10" s="121">
        <v>1148048.3596600001</v>
      </c>
      <c r="C10" s="121">
        <v>152912.05027000001</v>
      </c>
      <c r="D10" s="121">
        <v>0</v>
      </c>
      <c r="E10" s="121">
        <v>5357.95946</v>
      </c>
      <c r="F10" s="121">
        <v>22250.858600000003</v>
      </c>
      <c r="G10" s="121">
        <v>24111.11938</v>
      </c>
      <c r="H10" s="121">
        <v>104661.91412999999</v>
      </c>
      <c r="I10" s="121">
        <v>1457342.2615</v>
      </c>
      <c r="J10" s="121">
        <v>723572.48852000001</v>
      </c>
      <c r="K10" s="121">
        <v>115769.27077</v>
      </c>
      <c r="L10" s="121">
        <v>2871.9478899999999</v>
      </c>
      <c r="M10" s="121">
        <v>12434.048279999999</v>
      </c>
      <c r="N10" s="121">
        <v>7939.1032999999998</v>
      </c>
      <c r="O10" s="121">
        <v>32042.928359999998</v>
      </c>
      <c r="P10" s="121">
        <v>91313.573629999999</v>
      </c>
      <c r="Q10" s="121">
        <v>985943.36074999988</v>
      </c>
    </row>
    <row r="11" spans="1:17" ht="15" customHeight="1" x14ac:dyDescent="0.2">
      <c r="A11" s="120" t="s">
        <v>372</v>
      </c>
      <c r="B11" s="121">
        <v>1917512.6709700001</v>
      </c>
      <c r="C11" s="121">
        <v>627488.70545000001</v>
      </c>
      <c r="D11" s="121">
        <v>8724.7694300000003</v>
      </c>
      <c r="E11" s="121">
        <v>19787.424300000002</v>
      </c>
      <c r="F11" s="121">
        <v>50819.027999999998</v>
      </c>
      <c r="G11" s="121">
        <v>139014.35391000001</v>
      </c>
      <c r="H11" s="121">
        <v>63520.65842</v>
      </c>
      <c r="I11" s="121">
        <v>2826867.6104799998</v>
      </c>
      <c r="J11" s="121">
        <v>824976.76000999997</v>
      </c>
      <c r="K11" s="121">
        <v>79942.447150000007</v>
      </c>
      <c r="L11" s="121">
        <v>3296.6942400000003</v>
      </c>
      <c r="M11" s="121">
        <v>2800.2692499999998</v>
      </c>
      <c r="N11" s="121">
        <v>11151.10248</v>
      </c>
      <c r="O11" s="121">
        <v>20797.832429999999</v>
      </c>
      <c r="P11" s="121">
        <v>58917.5461</v>
      </c>
      <c r="Q11" s="121">
        <v>1001882.65166</v>
      </c>
    </row>
    <row r="12" spans="1:17" ht="15" customHeight="1" x14ac:dyDescent="0.2">
      <c r="A12" s="120" t="s">
        <v>373</v>
      </c>
      <c r="B12" s="121">
        <v>6744947.1610699994</v>
      </c>
      <c r="C12" s="121">
        <v>1984341.7126600002</v>
      </c>
      <c r="D12" s="121">
        <v>4818.1852099999996</v>
      </c>
      <c r="E12" s="121">
        <v>23967.370429999999</v>
      </c>
      <c r="F12" s="121">
        <v>146516.47241999998</v>
      </c>
      <c r="G12" s="121">
        <v>231063.70765</v>
      </c>
      <c r="H12" s="121">
        <v>55446.869420000003</v>
      </c>
      <c r="I12" s="121">
        <v>9191101.4788599983</v>
      </c>
      <c r="J12" s="121">
        <v>737041.08798000007</v>
      </c>
      <c r="K12" s="121">
        <v>102962.00251000001</v>
      </c>
      <c r="L12" s="121">
        <v>1066.95515</v>
      </c>
      <c r="M12" s="121">
        <v>5028.3738200000007</v>
      </c>
      <c r="N12" s="121">
        <v>13437.406070000001</v>
      </c>
      <c r="O12" s="121">
        <v>12725.619359999999</v>
      </c>
      <c r="P12" s="121">
        <v>33783.59188</v>
      </c>
      <c r="Q12" s="121">
        <v>906045.03677000012</v>
      </c>
    </row>
    <row r="13" spans="1:17" ht="15" customHeight="1" x14ac:dyDescent="0.2">
      <c r="A13" s="120" t="s">
        <v>374</v>
      </c>
      <c r="B13" s="121">
        <v>3845912.7135700001</v>
      </c>
      <c r="C13" s="121">
        <v>908506.73011</v>
      </c>
      <c r="D13" s="121">
        <v>3856.3521499999997</v>
      </c>
      <c r="E13" s="121">
        <v>9763.4860200000003</v>
      </c>
      <c r="F13" s="121">
        <v>83438.257280000005</v>
      </c>
      <c r="G13" s="121">
        <v>90653.306120000008</v>
      </c>
      <c r="H13" s="121">
        <v>35504.51498</v>
      </c>
      <c r="I13" s="121">
        <v>4977635.3602299998</v>
      </c>
      <c r="J13" s="121">
        <v>315676.88642</v>
      </c>
      <c r="K13" s="121">
        <v>40609.578979999998</v>
      </c>
      <c r="L13" s="121">
        <v>1110.57873</v>
      </c>
      <c r="M13" s="121">
        <v>1485.31871</v>
      </c>
      <c r="N13" s="121">
        <v>3276.70102</v>
      </c>
      <c r="O13" s="121">
        <v>4107.7591600000005</v>
      </c>
      <c r="P13" s="121">
        <v>15000.62707</v>
      </c>
      <c r="Q13" s="121">
        <v>381267.45009000006</v>
      </c>
    </row>
    <row r="14" spans="1:17" ht="15" customHeight="1" x14ac:dyDescent="0.2">
      <c r="A14" s="120" t="s">
        <v>375</v>
      </c>
      <c r="B14" s="121">
        <v>1830117.9390199999</v>
      </c>
      <c r="C14" s="121">
        <v>293188.12998000003</v>
      </c>
      <c r="D14" s="121">
        <v>2558.8980999999999</v>
      </c>
      <c r="E14" s="121">
        <v>4405.0968800000001</v>
      </c>
      <c r="F14" s="121">
        <v>47635.561990000002</v>
      </c>
      <c r="G14" s="121">
        <v>32294.96614</v>
      </c>
      <c r="H14" s="121">
        <v>20150.188579999998</v>
      </c>
      <c r="I14" s="121">
        <v>2230350.7806899995</v>
      </c>
      <c r="J14" s="121">
        <v>428710.08624999999</v>
      </c>
      <c r="K14" s="121">
        <v>18864.238850000002</v>
      </c>
      <c r="L14" s="121">
        <v>684.75654000000009</v>
      </c>
      <c r="M14" s="121">
        <v>402.83747999999997</v>
      </c>
      <c r="N14" s="121">
        <v>4639.1243800000002</v>
      </c>
      <c r="O14" s="121">
        <v>4650.1222300000009</v>
      </c>
      <c r="P14" s="121">
        <v>27419.962489999998</v>
      </c>
      <c r="Q14" s="121">
        <v>485371.12822000007</v>
      </c>
    </row>
    <row r="15" spans="1:17" ht="15" customHeight="1" x14ac:dyDescent="0.2">
      <c r="A15" s="120" t="s">
        <v>376</v>
      </c>
      <c r="B15" s="121">
        <v>718399.44465999992</v>
      </c>
      <c r="C15" s="121">
        <v>95777.778529999996</v>
      </c>
      <c r="D15" s="121">
        <v>1513.9326899999999</v>
      </c>
      <c r="E15" s="121">
        <v>2470.2134000000001</v>
      </c>
      <c r="F15" s="121">
        <v>25717.419399999999</v>
      </c>
      <c r="G15" s="121">
        <v>11345.21422</v>
      </c>
      <c r="H15" s="121">
        <v>35557.481509999998</v>
      </c>
      <c r="I15" s="121">
        <v>890781.48440999992</v>
      </c>
      <c r="J15" s="121">
        <v>368756.29463000002</v>
      </c>
      <c r="K15" s="121">
        <v>17394.576489999999</v>
      </c>
      <c r="L15" s="121">
        <v>1065.79546</v>
      </c>
      <c r="M15" s="121">
        <v>569.34832999999992</v>
      </c>
      <c r="N15" s="121">
        <v>4278.9612800000004</v>
      </c>
      <c r="O15" s="121">
        <v>4262.7204800000009</v>
      </c>
      <c r="P15" s="121">
        <v>18598.85427</v>
      </c>
      <c r="Q15" s="121">
        <v>414926.55093999993</v>
      </c>
    </row>
    <row r="16" spans="1:17" ht="15" customHeight="1" x14ac:dyDescent="0.2">
      <c r="A16" s="120" t="s">
        <v>377</v>
      </c>
      <c r="B16" s="121">
        <v>751642.42825999996</v>
      </c>
      <c r="C16" s="121">
        <v>76829.1921</v>
      </c>
      <c r="D16" s="121">
        <v>8932.3341999999993</v>
      </c>
      <c r="E16" s="121">
        <v>6612.1678000000002</v>
      </c>
      <c r="F16" s="121">
        <v>5611.1915099999997</v>
      </c>
      <c r="G16" s="121">
        <v>4674.9088400000001</v>
      </c>
      <c r="H16" s="121">
        <v>41058.388500000001</v>
      </c>
      <c r="I16" s="121">
        <v>895360.61121</v>
      </c>
      <c r="J16" s="121">
        <v>361093.25225999998</v>
      </c>
      <c r="K16" s="121">
        <v>26459.067179999998</v>
      </c>
      <c r="L16" s="121">
        <v>1681.72156</v>
      </c>
      <c r="M16" s="121">
        <v>1180.1723500000001</v>
      </c>
      <c r="N16" s="121">
        <v>7983.11906</v>
      </c>
      <c r="O16" s="121">
        <v>6890.1200499999995</v>
      </c>
      <c r="P16" s="121">
        <v>31233.75765</v>
      </c>
      <c r="Q16" s="121">
        <v>436521.21010999999</v>
      </c>
    </row>
    <row r="17" spans="1:17" ht="15" customHeight="1" x14ac:dyDescent="0.2">
      <c r="A17" s="120" t="s">
        <v>378</v>
      </c>
      <c r="B17" s="121">
        <v>565189.64598000003</v>
      </c>
      <c r="C17" s="121">
        <v>59672.860850000005</v>
      </c>
      <c r="D17" s="121">
        <v>10388.647919999999</v>
      </c>
      <c r="E17" s="121">
        <v>7197.5033899999999</v>
      </c>
      <c r="F17" s="121">
        <v>3437.03712</v>
      </c>
      <c r="G17" s="121">
        <v>3051.7884300000001</v>
      </c>
      <c r="H17" s="121">
        <v>126632.05864</v>
      </c>
      <c r="I17" s="121">
        <v>775569.54232999997</v>
      </c>
      <c r="J17" s="121">
        <v>421326.76697000006</v>
      </c>
      <c r="K17" s="121">
        <v>31822.168160000001</v>
      </c>
      <c r="L17" s="121">
        <v>3403.1885699999998</v>
      </c>
      <c r="M17" s="121">
        <v>925.52918</v>
      </c>
      <c r="N17" s="121">
        <v>12508.464699999999</v>
      </c>
      <c r="O17" s="121">
        <v>8220.6028200000001</v>
      </c>
      <c r="P17" s="121">
        <v>55918.240560000006</v>
      </c>
      <c r="Q17" s="121">
        <v>534124.96096000005</v>
      </c>
    </row>
    <row r="18" spans="1:17" ht="15" customHeight="1" x14ac:dyDescent="0.2">
      <c r="A18" s="120" t="s">
        <v>379</v>
      </c>
      <c r="B18" s="121">
        <v>322058.79177999997</v>
      </c>
      <c r="C18" s="121">
        <v>25200.0952</v>
      </c>
      <c r="D18" s="121">
        <v>10807.94873</v>
      </c>
      <c r="E18" s="121">
        <v>3054.58187</v>
      </c>
      <c r="F18" s="121">
        <v>432.36129</v>
      </c>
      <c r="G18" s="121">
        <v>569.09169999999995</v>
      </c>
      <c r="H18" s="121">
        <v>71802.464790000013</v>
      </c>
      <c r="I18" s="121">
        <v>433925.33536000003</v>
      </c>
      <c r="J18" s="121">
        <v>193790.21784999999</v>
      </c>
      <c r="K18" s="121">
        <v>15416.673060000001</v>
      </c>
      <c r="L18" s="121">
        <v>7124.1773800000001</v>
      </c>
      <c r="M18" s="121">
        <v>3350.4725899999999</v>
      </c>
      <c r="N18" s="121">
        <v>2237.5204600000002</v>
      </c>
      <c r="O18" s="121">
        <v>1025.0339200000001</v>
      </c>
      <c r="P18" s="121">
        <v>69453.074260000009</v>
      </c>
      <c r="Q18" s="121">
        <v>292397.16952</v>
      </c>
    </row>
    <row r="19" spans="1:17" ht="15" customHeight="1" x14ac:dyDescent="0.2">
      <c r="A19" s="120" t="s">
        <v>380</v>
      </c>
      <c r="B19" s="121">
        <v>10885.388289999999</v>
      </c>
      <c r="C19" s="121">
        <v>994.83609000000001</v>
      </c>
      <c r="D19" s="121">
        <v>819.08099000000004</v>
      </c>
      <c r="E19" s="121">
        <v>151.41236999999998</v>
      </c>
      <c r="F19" s="121">
        <v>16.909659999999999</v>
      </c>
      <c r="G19" s="121">
        <v>0</v>
      </c>
      <c r="H19" s="121">
        <v>5567.4034599999995</v>
      </c>
      <c r="I19" s="121">
        <v>18435.030859999999</v>
      </c>
      <c r="J19" s="121">
        <v>8916.5343499999999</v>
      </c>
      <c r="K19" s="121">
        <v>642.52986999999996</v>
      </c>
      <c r="L19" s="121">
        <v>907.12013000000002</v>
      </c>
      <c r="M19" s="121">
        <v>174.26761999999999</v>
      </c>
      <c r="N19" s="121">
        <v>121.91727</v>
      </c>
      <c r="O19" s="121">
        <v>3.5571599999999997</v>
      </c>
      <c r="P19" s="121">
        <v>5611.8958200000006</v>
      </c>
      <c r="Q19" s="121">
        <v>16377.822219999998</v>
      </c>
    </row>
    <row r="20" spans="1:17" s="38" customFormat="1" ht="15" customHeight="1" x14ac:dyDescent="0.25">
      <c r="A20" s="120" t="s">
        <v>381</v>
      </c>
      <c r="B20" s="121">
        <v>5138.2246999999998</v>
      </c>
      <c r="C20" s="121">
        <v>295.11659999999995</v>
      </c>
      <c r="D20" s="121">
        <v>421.46334999999999</v>
      </c>
      <c r="E20" s="121">
        <v>29.394749999999998</v>
      </c>
      <c r="F20" s="121">
        <v>2.5649099999999998</v>
      </c>
      <c r="G20" s="121">
        <v>0</v>
      </c>
      <c r="H20" s="121">
        <v>3300.4732599999998</v>
      </c>
      <c r="I20" s="121">
        <v>9187.2375700000011</v>
      </c>
      <c r="J20" s="121">
        <v>3134.9370400000003</v>
      </c>
      <c r="K20" s="121">
        <v>276.83476000000002</v>
      </c>
      <c r="L20" s="121">
        <v>533.72185999999999</v>
      </c>
      <c r="M20" s="121">
        <v>74.811700000000002</v>
      </c>
      <c r="N20" s="121">
        <v>66.624320000000012</v>
      </c>
      <c r="O20" s="121">
        <v>2.8993800000000003</v>
      </c>
      <c r="P20" s="121">
        <v>2814.3128099999999</v>
      </c>
      <c r="Q20" s="121">
        <v>6904.1418699999995</v>
      </c>
    </row>
    <row r="21" spans="1:17" s="38" customFormat="1" ht="15" customHeight="1" x14ac:dyDescent="0.25">
      <c r="A21" s="123" t="s">
        <v>46</v>
      </c>
      <c r="B21" s="124">
        <v>21818473.937559996</v>
      </c>
      <c r="C21" s="124">
        <v>4979934.1720099999</v>
      </c>
      <c r="D21" s="124">
        <v>52841.61277</v>
      </c>
      <c r="E21" s="124">
        <v>82796.610669999995</v>
      </c>
      <c r="F21" s="124">
        <v>400015.95885</v>
      </c>
      <c r="G21" s="124">
        <v>542570.80100999994</v>
      </c>
      <c r="H21" s="124">
        <v>1502045.9354699999</v>
      </c>
      <c r="I21" s="124">
        <v>29378679.028339993</v>
      </c>
      <c r="J21" s="124">
        <v>17647122.047920004</v>
      </c>
      <c r="K21" s="124">
        <v>1866887.9697299998</v>
      </c>
      <c r="L21" s="124">
        <v>23746.657510000001</v>
      </c>
      <c r="M21" s="124">
        <v>44065.549500000001</v>
      </c>
      <c r="N21" s="124">
        <v>68624.971250000002</v>
      </c>
      <c r="O21" s="124">
        <v>453739.59373000014</v>
      </c>
      <c r="P21" s="124">
        <v>6033910.9837300014</v>
      </c>
      <c r="Q21" s="124">
        <v>26138097.773370001</v>
      </c>
    </row>
    <row r="22" spans="1:17" ht="15" customHeight="1" thickBot="1" x14ac:dyDescent="0.25">
      <c r="A22" s="127"/>
      <c r="B22" s="145"/>
      <c r="C22" s="129"/>
      <c r="D22" s="129"/>
      <c r="E22" s="129"/>
      <c r="F22" s="129"/>
      <c r="G22" s="129"/>
      <c r="H22" s="129"/>
      <c r="I22" s="129"/>
      <c r="J22" s="129"/>
      <c r="K22" s="129"/>
      <c r="L22" s="145"/>
      <c r="M22" s="145"/>
      <c r="N22" s="145"/>
      <c r="O22" s="145"/>
      <c r="P22" s="145"/>
      <c r="Q22" s="145"/>
    </row>
    <row r="23" spans="1:17" ht="15" customHeight="1" thickTop="1" x14ac:dyDescent="0.2">
      <c r="A23" s="131" t="s">
        <v>254</v>
      </c>
      <c r="B23" s="44"/>
      <c r="C23" s="146"/>
      <c r="D23" s="122"/>
      <c r="E23" s="122"/>
      <c r="F23" s="122"/>
      <c r="G23" s="122"/>
      <c r="H23" s="122"/>
      <c r="I23" s="122"/>
      <c r="J23" s="122"/>
      <c r="K23" s="122"/>
      <c r="L23" s="47"/>
      <c r="M23" s="47"/>
      <c r="N23" s="38"/>
      <c r="O23" s="38"/>
      <c r="P23" s="38"/>
      <c r="Q23" s="38"/>
    </row>
    <row r="24" spans="1:17" ht="15" customHeight="1" x14ac:dyDescent="0.2">
      <c r="A24" s="131" t="s">
        <v>385</v>
      </c>
      <c r="B24" s="131"/>
      <c r="C24" s="131"/>
      <c r="D24" s="121"/>
      <c r="E24" s="121"/>
      <c r="F24" s="121"/>
      <c r="G24" s="121"/>
      <c r="H24" s="121"/>
      <c r="I24" s="121"/>
      <c r="J24" s="121"/>
      <c r="K24" s="121"/>
      <c r="L24" s="121"/>
      <c r="M24" s="120"/>
      <c r="N24" s="38"/>
      <c r="O24" s="38"/>
      <c r="P24" s="38"/>
      <c r="Q24" s="38"/>
    </row>
    <row r="25" spans="1:17" ht="15" customHeight="1" x14ac:dyDescent="0.2">
      <c r="A25" s="38"/>
      <c r="B25" s="120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0"/>
      <c r="N25" s="38"/>
      <c r="O25" s="38"/>
      <c r="P25" s="38"/>
      <c r="Q25" s="38"/>
    </row>
  </sheetData>
  <mergeCells count="6">
    <mergeCell ref="A1:Q1"/>
    <mergeCell ref="A2:Q2"/>
    <mergeCell ref="A3:Q3"/>
    <mergeCell ref="A4:Q4"/>
    <mergeCell ref="B5:I5"/>
    <mergeCell ref="J5:Q5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3C9A1-D49E-476E-A61A-6309A95667CD}">
  <sheetPr>
    <pageSetUpPr fitToPage="1"/>
  </sheetPr>
  <dimension ref="A1:Q25"/>
  <sheetViews>
    <sheetView zoomScaleNormal="100" workbookViewId="0">
      <selection sqref="A1:Q27"/>
    </sheetView>
  </sheetViews>
  <sheetFormatPr defaultColWidth="11.42578125" defaultRowHeight="15" customHeight="1" x14ac:dyDescent="0.55000000000000004"/>
  <cols>
    <col min="1" max="1" width="33.42578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33.42578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33.42578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33.42578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33.42578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33.42578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33.42578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33.42578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33.42578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33.42578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33.42578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33.42578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33.42578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33.42578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33.42578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33.42578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33.42578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33.42578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33.42578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33.42578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33.42578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33.42578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33.42578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33.42578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33.42578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33.42578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33.42578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33.42578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33.42578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33.42578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33.42578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33.42578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33.42578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33.42578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33.42578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33.42578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33.42578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33.42578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33.42578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33.42578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33.42578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33.42578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33.42578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33.42578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33.42578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33.42578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33.42578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33.42578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33.42578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33.42578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33.42578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33.42578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33.42578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33.42578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33.42578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33.42578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33.42578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33.42578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33.42578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33.42578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33.42578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33.42578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33.42578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33.42578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383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s="194" customFormat="1" ht="15" customHeight="1" x14ac:dyDescent="0.25">
      <c r="A5" s="193"/>
      <c r="B5" s="406" t="s">
        <v>267</v>
      </c>
      <c r="C5" s="406"/>
      <c r="D5" s="406"/>
      <c r="E5" s="406"/>
      <c r="F5" s="406"/>
      <c r="G5" s="406"/>
      <c r="H5" s="406"/>
      <c r="I5" s="406"/>
      <c r="J5" s="406" t="s">
        <v>65</v>
      </c>
      <c r="K5" s="406"/>
      <c r="L5" s="406"/>
      <c r="M5" s="406"/>
      <c r="N5" s="406"/>
      <c r="O5" s="406"/>
      <c r="P5" s="406"/>
      <c r="Q5" s="406"/>
    </row>
    <row r="6" spans="1:17" s="150" customFormat="1" ht="39.950000000000003" customHeight="1" x14ac:dyDescent="0.25">
      <c r="A6" s="138" t="s">
        <v>384</v>
      </c>
      <c r="B6" s="139" t="s">
        <v>56</v>
      </c>
      <c r="C6" s="140" t="s">
        <v>271</v>
      </c>
      <c r="D6" s="139" t="s">
        <v>272</v>
      </c>
      <c r="E6" s="139" t="s">
        <v>273</v>
      </c>
      <c r="F6" s="140" t="s">
        <v>274</v>
      </c>
      <c r="G6" s="139" t="s">
        <v>275</v>
      </c>
      <c r="H6" s="139" t="s">
        <v>276</v>
      </c>
      <c r="I6" s="140" t="s">
        <v>46</v>
      </c>
      <c r="J6" s="139" t="s">
        <v>56</v>
      </c>
      <c r="K6" s="139" t="s">
        <v>271</v>
      </c>
      <c r="L6" s="140" t="s">
        <v>272</v>
      </c>
      <c r="M6" s="139" t="s">
        <v>273</v>
      </c>
      <c r="N6" s="139" t="s">
        <v>274</v>
      </c>
      <c r="O6" s="139" t="s">
        <v>275</v>
      </c>
      <c r="P6" s="139" t="s">
        <v>276</v>
      </c>
      <c r="Q6" s="139" t="s">
        <v>46</v>
      </c>
    </row>
    <row r="7" spans="1:17" ht="15" customHeight="1" x14ac:dyDescent="0.2">
      <c r="A7" s="120" t="s">
        <v>368</v>
      </c>
      <c r="B7" s="121">
        <v>9194566.3955699988</v>
      </c>
      <c r="C7" s="121">
        <v>297203.59397000005</v>
      </c>
      <c r="D7" s="121">
        <v>0</v>
      </c>
      <c r="E7" s="121">
        <v>0</v>
      </c>
      <c r="F7" s="121">
        <v>0</v>
      </c>
      <c r="G7" s="121">
        <v>0</v>
      </c>
      <c r="H7" s="121">
        <v>792013.17835000006</v>
      </c>
      <c r="I7" s="121">
        <v>10283783.167889999</v>
      </c>
      <c r="J7" s="121">
        <v>6699740.9847200001</v>
      </c>
      <c r="K7" s="121">
        <v>962720.71296999999</v>
      </c>
      <c r="L7" s="121">
        <v>0</v>
      </c>
      <c r="M7" s="121">
        <v>0</v>
      </c>
      <c r="N7" s="121">
        <v>0</v>
      </c>
      <c r="O7" s="121">
        <v>0</v>
      </c>
      <c r="P7" s="121">
        <v>230805.48238999999</v>
      </c>
      <c r="Q7" s="121">
        <v>7893267.1800800012</v>
      </c>
    </row>
    <row r="8" spans="1:17" ht="15" customHeight="1" x14ac:dyDescent="0.2">
      <c r="A8" s="120" t="s">
        <v>369</v>
      </c>
      <c r="B8" s="121">
        <v>696729.04177000001</v>
      </c>
      <c r="C8" s="121">
        <v>26320.114859999998</v>
      </c>
      <c r="D8" s="121">
        <v>0</v>
      </c>
      <c r="E8" s="121">
        <v>0</v>
      </c>
      <c r="F8" s="121">
        <v>26475.424890000002</v>
      </c>
      <c r="G8" s="121">
        <v>0</v>
      </c>
      <c r="H8" s="121">
        <v>121479.37904</v>
      </c>
      <c r="I8" s="121">
        <v>871003.96055999992</v>
      </c>
      <c r="J8" s="121">
        <v>603743.91223000002</v>
      </c>
      <c r="K8" s="121">
        <v>96354.913870000004</v>
      </c>
      <c r="L8" s="121">
        <v>0</v>
      </c>
      <c r="M8" s="121">
        <v>0</v>
      </c>
      <c r="N8" s="121">
        <v>5138.7840099999994</v>
      </c>
      <c r="O8" s="121">
        <v>18109.323210000002</v>
      </c>
      <c r="P8" s="121">
        <v>41461.72681</v>
      </c>
      <c r="Q8" s="121">
        <v>764808.66013000009</v>
      </c>
    </row>
    <row r="9" spans="1:17" ht="15" customHeight="1" x14ac:dyDescent="0.2">
      <c r="A9" s="120" t="s">
        <v>370</v>
      </c>
      <c r="B9" s="121">
        <v>468896.96519000002</v>
      </c>
      <c r="C9" s="121">
        <v>24397.93765</v>
      </c>
      <c r="D9" s="121">
        <v>0</v>
      </c>
      <c r="E9" s="121">
        <v>0</v>
      </c>
      <c r="F9" s="121">
        <v>343</v>
      </c>
      <c r="G9" s="121">
        <v>7040.9733299999998</v>
      </c>
      <c r="H9" s="121">
        <v>50599.197700000004</v>
      </c>
      <c r="I9" s="121">
        <v>551278.07386999996</v>
      </c>
      <c r="J9" s="121">
        <v>476808.05948</v>
      </c>
      <c r="K9" s="121">
        <v>71592.570890000003</v>
      </c>
      <c r="L9" s="121">
        <v>43.951720000000002</v>
      </c>
      <c r="M9" s="121">
        <v>11629.58538</v>
      </c>
      <c r="N9" s="121">
        <v>300</v>
      </c>
      <c r="O9" s="121">
        <v>0</v>
      </c>
      <c r="P9" s="121">
        <v>26196.935539999999</v>
      </c>
      <c r="Q9" s="121">
        <v>586571.10300999996</v>
      </c>
    </row>
    <row r="10" spans="1:17" ht="15" customHeight="1" x14ac:dyDescent="0.2">
      <c r="A10" s="120" t="s">
        <v>371</v>
      </c>
      <c r="B10" s="121">
        <v>885413.72502999997</v>
      </c>
      <c r="C10" s="121">
        <v>109026.57213</v>
      </c>
      <c r="D10" s="121">
        <v>6063.7632599999997</v>
      </c>
      <c r="E10" s="121">
        <v>8744.9531999999999</v>
      </c>
      <c r="F10" s="121">
        <v>15435.665800000001</v>
      </c>
      <c r="G10" s="121">
        <v>26383.728449999999</v>
      </c>
      <c r="H10" s="121">
        <v>41537.512799999997</v>
      </c>
      <c r="I10" s="121">
        <v>1092605.9206700001</v>
      </c>
      <c r="J10" s="121">
        <v>649052.15063000005</v>
      </c>
      <c r="K10" s="121">
        <v>156356.97368</v>
      </c>
      <c r="L10" s="121">
        <v>467.23993999999999</v>
      </c>
      <c r="M10" s="121">
        <v>2742.9439500000003</v>
      </c>
      <c r="N10" s="121">
        <v>5171.2433600000004</v>
      </c>
      <c r="O10" s="121">
        <v>14135.393249999999</v>
      </c>
      <c r="P10" s="121">
        <v>29090.9768</v>
      </c>
      <c r="Q10" s="121">
        <v>857016.92160999996</v>
      </c>
    </row>
    <row r="11" spans="1:17" ht="15" customHeight="1" x14ac:dyDescent="0.2">
      <c r="A11" s="120" t="s">
        <v>372</v>
      </c>
      <c r="B11" s="121">
        <v>1322037.9525799998</v>
      </c>
      <c r="C11" s="121">
        <v>339233.47444000002</v>
      </c>
      <c r="D11" s="121">
        <v>24502.338250000001</v>
      </c>
      <c r="E11" s="121">
        <v>28411.080449999998</v>
      </c>
      <c r="F11" s="121">
        <v>20051.729530000001</v>
      </c>
      <c r="G11" s="121">
        <v>48410.457780000004</v>
      </c>
      <c r="H11" s="121">
        <v>28961.4902</v>
      </c>
      <c r="I11" s="121">
        <v>1811608.5232299999</v>
      </c>
      <c r="J11" s="121">
        <v>574688.58834000002</v>
      </c>
      <c r="K11" s="121">
        <v>205086.11494999999</v>
      </c>
      <c r="L11" s="121">
        <v>2846.4528399999999</v>
      </c>
      <c r="M11" s="121">
        <v>8229.7080399999995</v>
      </c>
      <c r="N11" s="121">
        <v>17702.991719999998</v>
      </c>
      <c r="O11" s="121">
        <v>24055.766670000001</v>
      </c>
      <c r="P11" s="121">
        <v>16612.26873</v>
      </c>
      <c r="Q11" s="121">
        <v>849221.89128999994</v>
      </c>
    </row>
    <row r="12" spans="1:17" ht="15" customHeight="1" x14ac:dyDescent="0.2">
      <c r="A12" s="120" t="s">
        <v>373</v>
      </c>
      <c r="B12" s="121">
        <v>1536227.4406400002</v>
      </c>
      <c r="C12" s="121">
        <v>552325.9608</v>
      </c>
      <c r="D12" s="121">
        <v>21735.641390000001</v>
      </c>
      <c r="E12" s="121">
        <v>42757.890249999997</v>
      </c>
      <c r="F12" s="121">
        <v>20315.122210000001</v>
      </c>
      <c r="G12" s="121">
        <v>38171.165460000004</v>
      </c>
      <c r="H12" s="121">
        <v>26314.347879999998</v>
      </c>
      <c r="I12" s="121">
        <v>2237847.5686300001</v>
      </c>
      <c r="J12" s="121">
        <v>998098.9614400001</v>
      </c>
      <c r="K12" s="121">
        <v>574784.00529999996</v>
      </c>
      <c r="L12" s="121">
        <v>3710.3371400000001</v>
      </c>
      <c r="M12" s="121">
        <v>5516.91</v>
      </c>
      <c r="N12" s="121">
        <v>29038.617620000001</v>
      </c>
      <c r="O12" s="121">
        <v>57747.380979999994</v>
      </c>
      <c r="P12" s="121">
        <v>20965.800569999999</v>
      </c>
      <c r="Q12" s="121">
        <v>1689862.01305</v>
      </c>
    </row>
    <row r="13" spans="1:17" ht="15" customHeight="1" x14ac:dyDescent="0.2">
      <c r="A13" s="120" t="s">
        <v>374</v>
      </c>
      <c r="B13" s="121">
        <v>586988.35827999993</v>
      </c>
      <c r="C13" s="121">
        <v>161546.12516999998</v>
      </c>
      <c r="D13" s="121">
        <v>7806.9960999999994</v>
      </c>
      <c r="E13" s="121">
        <v>10756.38027</v>
      </c>
      <c r="F13" s="121">
        <v>4948.3161</v>
      </c>
      <c r="G13" s="121">
        <v>7792.5291799999995</v>
      </c>
      <c r="H13" s="121">
        <v>19584.937170000001</v>
      </c>
      <c r="I13" s="121">
        <v>799423.64226999984</v>
      </c>
      <c r="J13" s="121">
        <v>458302.30836999998</v>
      </c>
      <c r="K13" s="121">
        <v>246792.21336000002</v>
      </c>
      <c r="L13" s="121">
        <v>942.26625999999999</v>
      </c>
      <c r="M13" s="121">
        <v>784.22405000000003</v>
      </c>
      <c r="N13" s="121">
        <v>10931.56595</v>
      </c>
      <c r="O13" s="121">
        <v>19916.006879999997</v>
      </c>
      <c r="P13" s="121">
        <v>10194.131439999999</v>
      </c>
      <c r="Q13" s="121">
        <v>747862.71631000005</v>
      </c>
    </row>
    <row r="14" spans="1:17" ht="15" customHeight="1" x14ac:dyDescent="0.2">
      <c r="A14" s="120" t="s">
        <v>375</v>
      </c>
      <c r="B14" s="121">
        <v>462098.83132999996</v>
      </c>
      <c r="C14" s="121">
        <v>49536.555249999998</v>
      </c>
      <c r="D14" s="121">
        <v>5888.7242999999999</v>
      </c>
      <c r="E14" s="121">
        <v>4108.2527200000004</v>
      </c>
      <c r="F14" s="121">
        <v>1993.0206899999998</v>
      </c>
      <c r="G14" s="121">
        <v>1595.7539400000001</v>
      </c>
      <c r="H14" s="121">
        <v>17083.46227</v>
      </c>
      <c r="I14" s="121">
        <v>542304.60049999994</v>
      </c>
      <c r="J14" s="121">
        <v>176136.09737999999</v>
      </c>
      <c r="K14" s="121">
        <v>54011.077069999999</v>
      </c>
      <c r="L14" s="121">
        <v>658.68287999999995</v>
      </c>
      <c r="M14" s="121">
        <v>642.54865000000007</v>
      </c>
      <c r="N14" s="121">
        <v>5718.6000400000003</v>
      </c>
      <c r="O14" s="121">
        <v>5035.8633600000003</v>
      </c>
      <c r="P14" s="121">
        <v>16478.508229999999</v>
      </c>
      <c r="Q14" s="121">
        <v>258681.37761</v>
      </c>
    </row>
    <row r="15" spans="1:17" ht="15" customHeight="1" x14ac:dyDescent="0.2">
      <c r="A15" s="120" t="s">
        <v>376</v>
      </c>
      <c r="B15" s="121">
        <v>257560.82936999999</v>
      </c>
      <c r="C15" s="121">
        <v>22702.026089999999</v>
      </c>
      <c r="D15" s="121">
        <v>5015.08745</v>
      </c>
      <c r="E15" s="121">
        <v>3531.85959</v>
      </c>
      <c r="F15" s="121">
        <v>243.60473000000002</v>
      </c>
      <c r="G15" s="121">
        <v>240.69211999999999</v>
      </c>
      <c r="H15" s="121">
        <v>14495.12681</v>
      </c>
      <c r="I15" s="121">
        <v>303789.22615999996</v>
      </c>
      <c r="J15" s="121">
        <v>94031.276580000005</v>
      </c>
      <c r="K15" s="121">
        <v>16467.214909999999</v>
      </c>
      <c r="L15" s="121">
        <v>82.495800000000003</v>
      </c>
      <c r="M15" s="121">
        <v>345.36511999999999</v>
      </c>
      <c r="N15" s="121">
        <v>3922.1332299999999</v>
      </c>
      <c r="O15" s="121">
        <v>3655.01989</v>
      </c>
      <c r="P15" s="121">
        <v>7096.4233199999999</v>
      </c>
      <c r="Q15" s="121">
        <v>125599.92885</v>
      </c>
    </row>
    <row r="16" spans="1:17" ht="15" customHeight="1" x14ac:dyDescent="0.2">
      <c r="A16" s="120" t="s">
        <v>377</v>
      </c>
      <c r="B16" s="121">
        <v>369191.44062999997</v>
      </c>
      <c r="C16" s="121">
        <v>26104.344450000001</v>
      </c>
      <c r="D16" s="121">
        <v>6919.6421399999999</v>
      </c>
      <c r="E16" s="121">
        <v>3865.2937499999998</v>
      </c>
      <c r="F16" s="121">
        <v>83.163960000000003</v>
      </c>
      <c r="G16" s="121">
        <v>139.50504999999998</v>
      </c>
      <c r="H16" s="121">
        <v>50033.670979999995</v>
      </c>
      <c r="I16" s="121">
        <v>456337.06095999997</v>
      </c>
      <c r="J16" s="121">
        <v>441453.53547</v>
      </c>
      <c r="K16" s="121">
        <v>27602.754379999998</v>
      </c>
      <c r="L16" s="121">
        <v>2107.0232799999999</v>
      </c>
      <c r="M16" s="121">
        <v>1216.7298700000001</v>
      </c>
      <c r="N16" s="121">
        <v>18952.638660000001</v>
      </c>
      <c r="O16" s="121">
        <v>7453.4805099999994</v>
      </c>
      <c r="P16" s="121">
        <v>77153.725720000002</v>
      </c>
      <c r="Q16" s="121">
        <v>575939.88789000001</v>
      </c>
    </row>
    <row r="17" spans="1:17" ht="15" customHeight="1" x14ac:dyDescent="0.2">
      <c r="A17" s="120" t="s">
        <v>378</v>
      </c>
      <c r="B17" s="121">
        <v>438398.82780000003</v>
      </c>
      <c r="C17" s="121">
        <v>32605.611209999999</v>
      </c>
      <c r="D17" s="121">
        <v>10541.789439999999</v>
      </c>
      <c r="E17" s="121">
        <v>4678.8132100000003</v>
      </c>
      <c r="F17" s="121">
        <v>38.775460000000002</v>
      </c>
      <c r="G17" s="121">
        <v>191.08607999999998</v>
      </c>
      <c r="H17" s="121">
        <v>72572.039279999997</v>
      </c>
      <c r="I17" s="121">
        <v>559026.94247999985</v>
      </c>
      <c r="J17" s="121">
        <v>448177.79916000005</v>
      </c>
      <c r="K17" s="121">
        <v>26756.13955</v>
      </c>
      <c r="L17" s="121">
        <v>3941.7454900000002</v>
      </c>
      <c r="M17" s="121">
        <v>950.04867000000002</v>
      </c>
      <c r="N17" s="121">
        <v>27167.458770000001</v>
      </c>
      <c r="O17" s="121">
        <v>14788.059810000001</v>
      </c>
      <c r="P17" s="121">
        <v>75983.17098000001</v>
      </c>
      <c r="Q17" s="121">
        <v>597764.42243000004</v>
      </c>
    </row>
    <row r="18" spans="1:17" ht="15" customHeight="1" x14ac:dyDescent="0.2">
      <c r="A18" s="120" t="s">
        <v>379</v>
      </c>
      <c r="B18" s="121">
        <v>237794.34996000002</v>
      </c>
      <c r="C18" s="121">
        <v>23036.881649999999</v>
      </c>
      <c r="D18" s="121">
        <v>10360.226419999999</v>
      </c>
      <c r="E18" s="121">
        <v>3836.1288500000001</v>
      </c>
      <c r="F18" s="121">
        <v>91.84038000000001</v>
      </c>
      <c r="G18" s="121">
        <v>38.274589999999996</v>
      </c>
      <c r="H18" s="121">
        <v>57666.263679999996</v>
      </c>
      <c r="I18" s="121">
        <v>332823.96553000004</v>
      </c>
      <c r="J18" s="121">
        <v>230950.86775999999</v>
      </c>
      <c r="K18" s="121">
        <v>15912.70347</v>
      </c>
      <c r="L18" s="121">
        <v>4144.3952599999993</v>
      </c>
      <c r="M18" s="121">
        <v>703.12093999999991</v>
      </c>
      <c r="N18" s="121">
        <v>14109.86198</v>
      </c>
      <c r="O18" s="121">
        <v>3712.49685</v>
      </c>
      <c r="P18" s="121">
        <v>45315.077770000004</v>
      </c>
      <c r="Q18" s="121">
        <v>314848.52402999997</v>
      </c>
    </row>
    <row r="19" spans="1:17" ht="15" customHeight="1" x14ac:dyDescent="0.2">
      <c r="A19" s="120" t="s">
        <v>380</v>
      </c>
      <c r="B19" s="121">
        <v>8582.0095600000004</v>
      </c>
      <c r="C19" s="121">
        <v>1426.64192</v>
      </c>
      <c r="D19" s="121">
        <v>499.74344000000002</v>
      </c>
      <c r="E19" s="121">
        <v>195.89139</v>
      </c>
      <c r="F19" s="121">
        <v>6.0225200000000001</v>
      </c>
      <c r="G19" s="121">
        <v>0</v>
      </c>
      <c r="H19" s="121">
        <v>2575.61123</v>
      </c>
      <c r="I19" s="121">
        <v>13285.92006</v>
      </c>
      <c r="J19" s="121">
        <v>6467.4204900000004</v>
      </c>
      <c r="K19" s="121">
        <v>397.41113999999999</v>
      </c>
      <c r="L19" s="121">
        <v>168.74831</v>
      </c>
      <c r="M19" s="121">
        <v>63.669800000000002</v>
      </c>
      <c r="N19" s="121">
        <v>187.23862</v>
      </c>
      <c r="O19" s="121">
        <v>35.62209</v>
      </c>
      <c r="P19" s="121">
        <v>2527.3417100000001</v>
      </c>
      <c r="Q19" s="121">
        <v>9847.4521600000007</v>
      </c>
    </row>
    <row r="20" spans="1:17" s="38" customFormat="1" ht="15" customHeight="1" x14ac:dyDescent="0.25">
      <c r="A20" s="120" t="s">
        <v>381</v>
      </c>
      <c r="B20" s="121">
        <v>2317.50704</v>
      </c>
      <c r="C20" s="121">
        <v>438.2407</v>
      </c>
      <c r="D20" s="121">
        <v>154.33697000000001</v>
      </c>
      <c r="E20" s="121">
        <v>31.228619999999999</v>
      </c>
      <c r="F20" s="121">
        <v>0</v>
      </c>
      <c r="G20" s="121">
        <v>2.21563</v>
      </c>
      <c r="H20" s="121">
        <v>348.08805000000001</v>
      </c>
      <c r="I20" s="121">
        <v>3291.6170100000004</v>
      </c>
      <c r="J20" s="121">
        <v>2871.9211</v>
      </c>
      <c r="K20" s="121">
        <v>145.31844000000001</v>
      </c>
      <c r="L20" s="121">
        <v>88.748089999999991</v>
      </c>
      <c r="M20" s="121">
        <v>9.4687099999999997</v>
      </c>
      <c r="N20" s="121">
        <v>151.16927999999999</v>
      </c>
      <c r="O20" s="121">
        <v>9.3122000000000007</v>
      </c>
      <c r="P20" s="121">
        <v>1983.7358100000001</v>
      </c>
      <c r="Q20" s="121">
        <v>5259.6736300000002</v>
      </c>
    </row>
    <row r="21" spans="1:17" s="38" customFormat="1" ht="15" customHeight="1" x14ac:dyDescent="0.25">
      <c r="A21" s="123" t="s">
        <v>46</v>
      </c>
      <c r="B21" s="124">
        <v>16466803.674749997</v>
      </c>
      <c r="C21" s="124">
        <v>1665904.08029</v>
      </c>
      <c r="D21" s="124">
        <v>99488.28916</v>
      </c>
      <c r="E21" s="124">
        <v>110917.77229999998</v>
      </c>
      <c r="F21" s="124">
        <v>90025.68627000002</v>
      </c>
      <c r="G21" s="124">
        <v>130006.38161000001</v>
      </c>
      <c r="H21" s="124">
        <v>1295264.30544</v>
      </c>
      <c r="I21" s="124">
        <v>19858410.189819999</v>
      </c>
      <c r="J21" s="124">
        <v>11860523.88315</v>
      </c>
      <c r="K21" s="124">
        <v>2454980.1239800001</v>
      </c>
      <c r="L21" s="124">
        <v>19202.087009999999</v>
      </c>
      <c r="M21" s="124">
        <v>32834.323180000007</v>
      </c>
      <c r="N21" s="124">
        <v>138492.30323999998</v>
      </c>
      <c r="O21" s="124">
        <v>168653.72569999995</v>
      </c>
      <c r="P21" s="124">
        <v>601865.30581999989</v>
      </c>
      <c r="Q21" s="124">
        <v>15276551.752080001</v>
      </c>
    </row>
    <row r="22" spans="1:17" ht="15" customHeight="1" thickBot="1" x14ac:dyDescent="0.25">
      <c r="A22" s="127"/>
      <c r="B22" s="145"/>
      <c r="C22" s="129"/>
      <c r="D22" s="129"/>
      <c r="E22" s="129"/>
      <c r="F22" s="129"/>
      <c r="G22" s="129"/>
      <c r="H22" s="129"/>
      <c r="I22" s="129"/>
      <c r="J22" s="129"/>
      <c r="K22" s="129"/>
      <c r="L22" s="145"/>
      <c r="M22" s="145"/>
      <c r="N22" s="145"/>
      <c r="O22" s="145"/>
      <c r="P22" s="145"/>
      <c r="Q22" s="145"/>
    </row>
    <row r="23" spans="1:17" ht="15" customHeight="1" thickTop="1" x14ac:dyDescent="0.2">
      <c r="A23" s="131" t="s">
        <v>254</v>
      </c>
      <c r="B23" s="44"/>
      <c r="C23" s="146"/>
      <c r="D23" s="122"/>
      <c r="E23" s="122"/>
      <c r="F23" s="122"/>
      <c r="G23" s="122"/>
      <c r="H23" s="122"/>
      <c r="I23" s="122"/>
      <c r="J23" s="122"/>
      <c r="K23" s="122"/>
      <c r="L23" s="47"/>
      <c r="M23" s="47"/>
      <c r="N23" s="38"/>
      <c r="O23" s="38"/>
      <c r="P23" s="38"/>
      <c r="Q23" s="38"/>
    </row>
    <row r="24" spans="1:17" ht="15" customHeight="1" x14ac:dyDescent="0.2">
      <c r="A24" s="131" t="s">
        <v>385</v>
      </c>
      <c r="B24" s="131"/>
      <c r="C24" s="131"/>
      <c r="D24" s="121"/>
      <c r="E24" s="121"/>
      <c r="F24" s="121"/>
      <c r="G24" s="121"/>
      <c r="H24" s="121"/>
      <c r="I24" s="121"/>
      <c r="J24" s="121"/>
      <c r="K24" s="121"/>
      <c r="L24" s="121"/>
      <c r="M24" s="120"/>
      <c r="N24" s="38"/>
      <c r="O24" s="38"/>
      <c r="P24" s="38"/>
      <c r="Q24" s="38"/>
    </row>
    <row r="25" spans="1:17" ht="15" customHeight="1" x14ac:dyDescent="0.2">
      <c r="A25" s="38"/>
      <c r="B25" s="120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0"/>
      <c r="N25" s="38"/>
      <c r="O25" s="38"/>
      <c r="P25" s="38"/>
      <c r="Q25" s="38"/>
    </row>
  </sheetData>
  <mergeCells count="6">
    <mergeCell ref="A1:Q1"/>
    <mergeCell ref="A2:Q2"/>
    <mergeCell ref="A3:Q3"/>
    <mergeCell ref="A4:Q4"/>
    <mergeCell ref="B5:I5"/>
    <mergeCell ref="J5:Q5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56A1A-8345-417A-8BAD-7EB6E82A86AB}">
  <sheetPr>
    <pageSetUpPr fitToPage="1"/>
  </sheetPr>
  <dimension ref="A1:Q24"/>
  <sheetViews>
    <sheetView zoomScaleNormal="100" workbookViewId="0">
      <selection sqref="A1:Q25"/>
    </sheetView>
  </sheetViews>
  <sheetFormatPr defaultColWidth="11.42578125" defaultRowHeight="15" customHeight="1" x14ac:dyDescent="0.55000000000000004"/>
  <cols>
    <col min="1" max="1" width="33.42578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33.42578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33.42578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33.42578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33.42578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33.42578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33.42578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33.42578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33.42578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33.42578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33.42578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33.42578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33.42578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33.42578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33.42578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33.42578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33.42578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33.42578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33.42578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33.42578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33.42578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33.42578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33.42578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33.42578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33.42578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33.42578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33.42578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33.42578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33.42578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33.42578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33.42578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33.42578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33.42578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33.42578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33.42578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33.42578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33.42578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33.42578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33.42578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33.42578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33.42578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33.42578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33.42578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33.42578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33.42578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33.42578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33.42578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33.42578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33.42578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33.42578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33.42578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33.42578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33.42578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33.42578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33.42578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33.42578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33.42578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33.42578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33.42578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33.42578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33.42578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33.42578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33.42578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33.42578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383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s="194" customFormat="1" ht="15" customHeight="1" x14ac:dyDescent="0.25">
      <c r="A5" s="193"/>
      <c r="B5" s="406" t="s">
        <v>62</v>
      </c>
      <c r="C5" s="406"/>
      <c r="D5" s="406"/>
      <c r="E5" s="406"/>
      <c r="F5" s="406"/>
      <c r="G5" s="406"/>
      <c r="H5" s="406"/>
      <c r="I5" s="406"/>
      <c r="J5" s="406" t="s">
        <v>72</v>
      </c>
      <c r="K5" s="406"/>
      <c r="L5" s="406"/>
      <c r="M5" s="406"/>
      <c r="N5" s="406"/>
      <c r="O5" s="406"/>
      <c r="P5" s="406"/>
      <c r="Q5" s="406"/>
    </row>
    <row r="6" spans="1:17" s="150" customFormat="1" ht="39.950000000000003" customHeight="1" x14ac:dyDescent="0.25">
      <c r="A6" s="138" t="s">
        <v>384</v>
      </c>
      <c r="B6" s="139" t="s">
        <v>56</v>
      </c>
      <c r="C6" s="140" t="s">
        <v>271</v>
      </c>
      <c r="D6" s="139" t="s">
        <v>272</v>
      </c>
      <c r="E6" s="139" t="s">
        <v>273</v>
      </c>
      <c r="F6" s="140" t="s">
        <v>274</v>
      </c>
      <c r="G6" s="139" t="s">
        <v>275</v>
      </c>
      <c r="H6" s="139" t="s">
        <v>276</v>
      </c>
      <c r="I6" s="140" t="s">
        <v>46</v>
      </c>
      <c r="J6" s="139" t="s">
        <v>56</v>
      </c>
      <c r="K6" s="139" t="s">
        <v>271</v>
      </c>
      <c r="L6" s="140" t="s">
        <v>272</v>
      </c>
      <c r="M6" s="139" t="s">
        <v>273</v>
      </c>
      <c r="N6" s="139" t="s">
        <v>274</v>
      </c>
      <c r="O6" s="139" t="s">
        <v>275</v>
      </c>
      <c r="P6" s="139" t="s">
        <v>276</v>
      </c>
      <c r="Q6" s="139" t="s">
        <v>46</v>
      </c>
    </row>
    <row r="7" spans="1:17" ht="15" customHeight="1" x14ac:dyDescent="0.2">
      <c r="A7" s="120" t="s">
        <v>368</v>
      </c>
      <c r="B7" s="121">
        <v>4314000.5850100005</v>
      </c>
      <c r="C7" s="121">
        <v>154044.93697000001</v>
      </c>
      <c r="D7" s="121">
        <v>101.31102</v>
      </c>
      <c r="E7" s="121">
        <v>13849.541630000002</v>
      </c>
      <c r="F7" s="121">
        <v>125.03283</v>
      </c>
      <c r="G7" s="121">
        <v>41606.948619999996</v>
      </c>
      <c r="H7" s="121">
        <v>495977.10793</v>
      </c>
      <c r="I7" s="121">
        <v>5019705.4640100012</v>
      </c>
      <c r="J7" s="121">
        <v>0</v>
      </c>
      <c r="K7" s="121">
        <v>0</v>
      </c>
      <c r="L7" s="121">
        <v>0</v>
      </c>
      <c r="M7" s="121">
        <v>0</v>
      </c>
      <c r="N7" s="121">
        <v>0</v>
      </c>
      <c r="O7" s="121">
        <v>0</v>
      </c>
      <c r="P7" s="121">
        <v>0</v>
      </c>
      <c r="Q7" s="121">
        <v>0</v>
      </c>
    </row>
    <row r="8" spans="1:17" ht="15" customHeight="1" x14ac:dyDescent="0.2">
      <c r="A8" s="120" t="s">
        <v>369</v>
      </c>
      <c r="B8" s="121">
        <v>430093.60920000001</v>
      </c>
      <c r="C8" s="121">
        <v>45395.381970000002</v>
      </c>
      <c r="D8" s="121">
        <v>0</v>
      </c>
      <c r="E8" s="121">
        <v>0</v>
      </c>
      <c r="F8" s="121">
        <v>0</v>
      </c>
      <c r="G8" s="121">
        <v>0</v>
      </c>
      <c r="H8" s="121">
        <v>73657.598870000002</v>
      </c>
      <c r="I8" s="121">
        <v>549146.59003999992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</row>
    <row r="9" spans="1:17" ht="15" customHeight="1" x14ac:dyDescent="0.2">
      <c r="A9" s="120" t="s">
        <v>370</v>
      </c>
      <c r="B9" s="121">
        <v>277523.80051999999</v>
      </c>
      <c r="C9" s="121">
        <v>20945.3164</v>
      </c>
      <c r="D9" s="121">
        <v>5023.2733499999995</v>
      </c>
      <c r="E9" s="121">
        <v>0</v>
      </c>
      <c r="F9" s="121">
        <v>3796.5986699999999</v>
      </c>
      <c r="G9" s="121">
        <v>5421.6336799999999</v>
      </c>
      <c r="H9" s="121">
        <v>24588.376270000001</v>
      </c>
      <c r="I9" s="121">
        <v>337298.99888999999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</row>
    <row r="10" spans="1:17" ht="15" customHeight="1" x14ac:dyDescent="0.2">
      <c r="A10" s="120" t="s">
        <v>371</v>
      </c>
      <c r="B10" s="121">
        <v>493932.54473999998</v>
      </c>
      <c r="C10" s="121">
        <v>80945.492530000003</v>
      </c>
      <c r="D10" s="121">
        <v>56.941699999999997</v>
      </c>
      <c r="E10" s="121">
        <v>3499.0209300000001</v>
      </c>
      <c r="F10" s="121">
        <v>4680.3319299999994</v>
      </c>
      <c r="G10" s="121">
        <v>20641.92035</v>
      </c>
      <c r="H10" s="121">
        <v>49283.274899999997</v>
      </c>
      <c r="I10" s="121">
        <v>653039.52707999991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20" t="s">
        <v>372</v>
      </c>
      <c r="B11" s="121">
        <v>854333.3290599999</v>
      </c>
      <c r="C11" s="121">
        <v>177801.10407</v>
      </c>
      <c r="D11" s="121">
        <v>2431.0891299999998</v>
      </c>
      <c r="E11" s="121">
        <v>7333.1827699999994</v>
      </c>
      <c r="F11" s="121">
        <v>9722.6078200000011</v>
      </c>
      <c r="G11" s="121">
        <v>32516.427299999999</v>
      </c>
      <c r="H11" s="121">
        <v>31937.960620000002</v>
      </c>
      <c r="I11" s="121">
        <v>1116075.7007699998</v>
      </c>
      <c r="J11" s="121">
        <v>7076.8572199999999</v>
      </c>
      <c r="K11" s="121">
        <v>1558.3663000000001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8635.2235199999996</v>
      </c>
    </row>
    <row r="12" spans="1:17" ht="15" customHeight="1" x14ac:dyDescent="0.2">
      <c r="A12" s="120" t="s">
        <v>373</v>
      </c>
      <c r="B12" s="121">
        <v>1000462.92589</v>
      </c>
      <c r="C12" s="121">
        <v>309919.68007999996</v>
      </c>
      <c r="D12" s="121">
        <v>826.40922</v>
      </c>
      <c r="E12" s="121">
        <v>7408.7945799999998</v>
      </c>
      <c r="F12" s="121">
        <v>12781.814119999999</v>
      </c>
      <c r="G12" s="121">
        <v>34814.75677</v>
      </c>
      <c r="H12" s="121">
        <v>26330.533780000002</v>
      </c>
      <c r="I12" s="121">
        <v>1392544.9144399997</v>
      </c>
      <c r="J12" s="121">
        <v>52998.984149999997</v>
      </c>
      <c r="K12" s="121">
        <v>7273.3274099999999</v>
      </c>
      <c r="L12" s="121">
        <v>0</v>
      </c>
      <c r="M12" s="121">
        <v>0</v>
      </c>
      <c r="N12" s="121">
        <v>1782.6133500000001</v>
      </c>
      <c r="O12" s="121">
        <v>885.9520500000001</v>
      </c>
      <c r="P12" s="121">
        <v>0</v>
      </c>
      <c r="Q12" s="121">
        <v>62940.876960000001</v>
      </c>
    </row>
    <row r="13" spans="1:17" ht="15" customHeight="1" x14ac:dyDescent="0.2">
      <c r="A13" s="120" t="s">
        <v>374</v>
      </c>
      <c r="B13" s="121">
        <v>716753.01289000001</v>
      </c>
      <c r="C13" s="121">
        <v>150057.98804</v>
      </c>
      <c r="D13" s="121">
        <v>2670.3843099999999</v>
      </c>
      <c r="E13" s="121">
        <v>4173.1031899999998</v>
      </c>
      <c r="F13" s="121">
        <v>5153.7809400000006</v>
      </c>
      <c r="G13" s="121">
        <v>17331.49639</v>
      </c>
      <c r="H13" s="121">
        <v>22343.754089999999</v>
      </c>
      <c r="I13" s="121">
        <v>918483.51985000004</v>
      </c>
      <c r="J13" s="121">
        <v>293611.53452999995</v>
      </c>
      <c r="K13" s="121">
        <v>44738.49293</v>
      </c>
      <c r="L13" s="121">
        <v>264.69031000000001</v>
      </c>
      <c r="M13" s="121">
        <v>0</v>
      </c>
      <c r="N13" s="121">
        <v>1363.2672600000001</v>
      </c>
      <c r="O13" s="121">
        <v>3276.2193199999997</v>
      </c>
      <c r="P13" s="121">
        <v>0</v>
      </c>
      <c r="Q13" s="121">
        <v>343254.20434999996</v>
      </c>
    </row>
    <row r="14" spans="1:17" ht="15" customHeight="1" x14ac:dyDescent="0.2">
      <c r="A14" s="120" t="s">
        <v>375</v>
      </c>
      <c r="B14" s="121">
        <v>673501.41327000002</v>
      </c>
      <c r="C14" s="121">
        <v>66113.260500000004</v>
      </c>
      <c r="D14" s="121">
        <v>2147.19427</v>
      </c>
      <c r="E14" s="121">
        <v>1379.65699</v>
      </c>
      <c r="F14" s="121">
        <v>4398.1494000000002</v>
      </c>
      <c r="G14" s="121">
        <v>9044.8372200000013</v>
      </c>
      <c r="H14" s="121">
        <v>68052.17637999999</v>
      </c>
      <c r="I14" s="121">
        <v>824636.68802999996</v>
      </c>
      <c r="J14" s="121">
        <v>226953.58661000003</v>
      </c>
      <c r="K14" s="121">
        <v>34635.310950000006</v>
      </c>
      <c r="L14" s="121">
        <v>147.30214000000001</v>
      </c>
      <c r="M14" s="121">
        <v>0</v>
      </c>
      <c r="N14" s="121">
        <v>1537.82575</v>
      </c>
      <c r="O14" s="121">
        <v>1782.2406799999999</v>
      </c>
      <c r="P14" s="121">
        <v>0</v>
      </c>
      <c r="Q14" s="121">
        <v>265056.26613</v>
      </c>
    </row>
    <row r="15" spans="1:17" ht="15" customHeight="1" x14ac:dyDescent="0.2">
      <c r="A15" s="120" t="s">
        <v>376</v>
      </c>
      <c r="B15" s="121">
        <v>362577.55114999996</v>
      </c>
      <c r="C15" s="121">
        <v>36718.653939999997</v>
      </c>
      <c r="D15" s="121">
        <v>2294.1914500000003</v>
      </c>
      <c r="E15" s="121">
        <v>1252.5696</v>
      </c>
      <c r="F15" s="121">
        <v>4385.2264599999999</v>
      </c>
      <c r="G15" s="121">
        <v>7478.5996799999994</v>
      </c>
      <c r="H15" s="121">
        <v>11288.27824</v>
      </c>
      <c r="I15" s="121">
        <v>425995.07052000001</v>
      </c>
      <c r="J15" s="121">
        <v>3297774.28908</v>
      </c>
      <c r="K15" s="121">
        <v>128703.43718000001</v>
      </c>
      <c r="L15" s="121">
        <v>531.08996999999999</v>
      </c>
      <c r="M15" s="121">
        <v>454.52823999999998</v>
      </c>
      <c r="N15" s="121">
        <v>7866.0691100000004</v>
      </c>
      <c r="O15" s="121">
        <v>5964.00666</v>
      </c>
      <c r="P15" s="121">
        <v>0</v>
      </c>
      <c r="Q15" s="121">
        <v>3441293.4202399994</v>
      </c>
    </row>
    <row r="16" spans="1:17" ht="15" customHeight="1" x14ac:dyDescent="0.2">
      <c r="A16" s="120" t="s">
        <v>377</v>
      </c>
      <c r="B16" s="121">
        <v>467955.24210000003</v>
      </c>
      <c r="C16" s="121">
        <v>32742.594570000001</v>
      </c>
      <c r="D16" s="121">
        <v>3778.2485200000001</v>
      </c>
      <c r="E16" s="121">
        <v>1863.94823</v>
      </c>
      <c r="F16" s="121">
        <v>3990.1568700000003</v>
      </c>
      <c r="G16" s="121">
        <v>7109.66428</v>
      </c>
      <c r="H16" s="121">
        <v>42264.230739999999</v>
      </c>
      <c r="I16" s="121">
        <v>559704.08530999999</v>
      </c>
      <c r="J16" s="121">
        <v>4252388.3261500001</v>
      </c>
      <c r="K16" s="121">
        <v>305486.75701999996</v>
      </c>
      <c r="L16" s="121">
        <v>1260.32242</v>
      </c>
      <c r="M16" s="121">
        <v>1182.76585</v>
      </c>
      <c r="N16" s="121">
        <v>20505.0314</v>
      </c>
      <c r="O16" s="121">
        <v>21572.693429999999</v>
      </c>
      <c r="P16" s="121">
        <v>0</v>
      </c>
      <c r="Q16" s="121">
        <v>4602395.8962700004</v>
      </c>
    </row>
    <row r="17" spans="1:17" ht="15" customHeight="1" x14ac:dyDescent="0.2">
      <c r="A17" s="120" t="s">
        <v>378</v>
      </c>
      <c r="B17" s="121">
        <v>519165.37336000003</v>
      </c>
      <c r="C17" s="121">
        <v>31729.29739</v>
      </c>
      <c r="D17" s="121">
        <v>8456.8507699999991</v>
      </c>
      <c r="E17" s="121">
        <v>2173.2467700000002</v>
      </c>
      <c r="F17" s="121">
        <v>4929.6038200000003</v>
      </c>
      <c r="G17" s="121">
        <v>5060.5588200000002</v>
      </c>
      <c r="H17" s="121">
        <v>70963.063450000001</v>
      </c>
      <c r="I17" s="121">
        <v>642477.99438000016</v>
      </c>
      <c r="J17" s="121">
        <v>5643704.9695200007</v>
      </c>
      <c r="K17" s="121">
        <v>542993.35751</v>
      </c>
      <c r="L17" s="121">
        <v>14434.33547</v>
      </c>
      <c r="M17" s="121">
        <v>8858.2847600000005</v>
      </c>
      <c r="N17" s="121">
        <v>37698.864950000003</v>
      </c>
      <c r="O17" s="121">
        <v>28382.60684</v>
      </c>
      <c r="P17" s="121">
        <v>0</v>
      </c>
      <c r="Q17" s="121">
        <v>6276072.4190500015</v>
      </c>
    </row>
    <row r="18" spans="1:17" ht="15" customHeight="1" x14ac:dyDescent="0.2">
      <c r="A18" s="120" t="s">
        <v>379</v>
      </c>
      <c r="B18" s="121">
        <v>295525.68666000001</v>
      </c>
      <c r="C18" s="121">
        <v>17029.750809999998</v>
      </c>
      <c r="D18" s="121">
        <v>13800.75834</v>
      </c>
      <c r="E18" s="121">
        <v>2678.7495199999998</v>
      </c>
      <c r="F18" s="121">
        <v>745.34653000000003</v>
      </c>
      <c r="G18" s="121">
        <v>742.44475999999997</v>
      </c>
      <c r="H18" s="121">
        <v>28935.979199999998</v>
      </c>
      <c r="I18" s="121">
        <v>359458.71581999992</v>
      </c>
      <c r="J18" s="121">
        <v>3512983.5149099999</v>
      </c>
      <c r="K18" s="121">
        <v>298208.97433999996</v>
      </c>
      <c r="L18" s="121">
        <v>68072.975749999998</v>
      </c>
      <c r="M18" s="121">
        <v>34939.30214</v>
      </c>
      <c r="N18" s="121">
        <v>4161.8376800000005</v>
      </c>
      <c r="O18" s="121">
        <v>1518.8838899999998</v>
      </c>
      <c r="P18" s="121">
        <v>26.935400000000001</v>
      </c>
      <c r="Q18" s="121">
        <v>3919912.4241099996</v>
      </c>
    </row>
    <row r="19" spans="1:17" ht="15" customHeight="1" x14ac:dyDescent="0.2">
      <c r="A19" s="120" t="s">
        <v>380</v>
      </c>
      <c r="B19" s="121">
        <v>7625.4316699999999</v>
      </c>
      <c r="C19" s="121">
        <v>719.43885999999998</v>
      </c>
      <c r="D19" s="121">
        <v>377.69514000000004</v>
      </c>
      <c r="E19" s="121">
        <v>92.60369</v>
      </c>
      <c r="F19" s="121">
        <v>10.44318</v>
      </c>
      <c r="G19" s="121">
        <v>12.23028</v>
      </c>
      <c r="H19" s="121">
        <v>1743.87058</v>
      </c>
      <c r="I19" s="121">
        <v>10581.713399999999</v>
      </c>
      <c r="J19" s="121">
        <v>136436.15763999999</v>
      </c>
      <c r="K19" s="121">
        <v>9907.0325099999991</v>
      </c>
      <c r="L19" s="121">
        <v>7191.7494900000002</v>
      </c>
      <c r="M19" s="121">
        <v>3091.85329</v>
      </c>
      <c r="N19" s="121">
        <v>19.526220000000002</v>
      </c>
      <c r="O19" s="121">
        <v>6.3349599999999997</v>
      </c>
      <c r="P19" s="121">
        <v>13.72</v>
      </c>
      <c r="Q19" s="121">
        <v>156666.37410999998</v>
      </c>
    </row>
    <row r="20" spans="1:17" s="38" customFormat="1" ht="15" customHeight="1" x14ac:dyDescent="0.25">
      <c r="A20" s="120" t="s">
        <v>381</v>
      </c>
      <c r="B20" s="121">
        <v>4178.63303</v>
      </c>
      <c r="C20" s="121">
        <v>317.14178000000004</v>
      </c>
      <c r="D20" s="121">
        <v>307.91829999999999</v>
      </c>
      <c r="E20" s="121">
        <v>13.023160000000001</v>
      </c>
      <c r="F20" s="121">
        <v>1.1863699999999999</v>
      </c>
      <c r="G20" s="121">
        <v>4.8503599999999993</v>
      </c>
      <c r="H20" s="121">
        <v>1969.8905</v>
      </c>
      <c r="I20" s="121">
        <v>6792.6435000000001</v>
      </c>
      <c r="J20" s="121">
        <v>34101.425159999999</v>
      </c>
      <c r="K20" s="121">
        <v>3550.0868399999999</v>
      </c>
      <c r="L20" s="121">
        <v>2980.8420599999999</v>
      </c>
      <c r="M20" s="121">
        <v>1117.1373700000001</v>
      </c>
      <c r="N20" s="121">
        <v>24.68252</v>
      </c>
      <c r="O20" s="121">
        <v>1.5920699999999999</v>
      </c>
      <c r="P20" s="121">
        <v>0</v>
      </c>
      <c r="Q20" s="121">
        <v>41775.766020000003</v>
      </c>
    </row>
    <row r="21" spans="1:17" s="38" customFormat="1" ht="15" customHeight="1" x14ac:dyDescent="0.25">
      <c r="A21" s="123" t="s">
        <v>386</v>
      </c>
      <c r="B21" s="124">
        <v>10417629.138549998</v>
      </c>
      <c r="C21" s="124">
        <v>1124480.0379099997</v>
      </c>
      <c r="D21" s="124">
        <v>42272.265520000001</v>
      </c>
      <c r="E21" s="124">
        <v>45717.441060000005</v>
      </c>
      <c r="F21" s="124">
        <v>54720.278940000004</v>
      </c>
      <c r="G21" s="124">
        <v>181786.36850999997</v>
      </c>
      <c r="H21" s="124">
        <v>949336.09554999997</v>
      </c>
      <c r="I21" s="124">
        <v>12815941.626040006</v>
      </c>
      <c r="J21" s="124">
        <v>17458029.64497</v>
      </c>
      <c r="K21" s="124">
        <v>1377055.1429900001</v>
      </c>
      <c r="L21" s="124">
        <v>94883.307610000003</v>
      </c>
      <c r="M21" s="124">
        <v>49643.871649999994</v>
      </c>
      <c r="N21" s="124">
        <v>74959.718240000002</v>
      </c>
      <c r="O21" s="124">
        <v>63390.529899999994</v>
      </c>
      <c r="P21" s="124">
        <v>40.6554</v>
      </c>
      <c r="Q21" s="124">
        <v>19118002.870759998</v>
      </c>
    </row>
    <row r="22" spans="1:17" ht="15" customHeight="1" thickBot="1" x14ac:dyDescent="0.25">
      <c r="A22" s="127"/>
      <c r="B22" s="145"/>
      <c r="C22" s="129"/>
      <c r="D22" s="129"/>
      <c r="E22" s="129"/>
      <c r="F22" s="129"/>
      <c r="G22" s="129"/>
      <c r="H22" s="129"/>
      <c r="I22" s="129"/>
      <c r="J22" s="129"/>
      <c r="K22" s="129"/>
      <c r="L22" s="145"/>
      <c r="M22" s="145"/>
      <c r="N22" s="145"/>
      <c r="O22" s="145"/>
      <c r="P22" s="145"/>
      <c r="Q22" s="145"/>
    </row>
    <row r="23" spans="1:17" ht="15" customHeight="1" thickTop="1" x14ac:dyDescent="0.2">
      <c r="A23" s="131" t="s">
        <v>254</v>
      </c>
      <c r="B23" s="44"/>
      <c r="C23" s="146"/>
      <c r="D23" s="122"/>
      <c r="E23" s="122"/>
      <c r="F23" s="122"/>
      <c r="G23" s="122"/>
      <c r="H23" s="122"/>
      <c r="I23" s="122"/>
      <c r="J23" s="122"/>
      <c r="K23" s="122"/>
      <c r="L23" s="47"/>
      <c r="M23" s="47"/>
      <c r="N23" s="38"/>
      <c r="O23" s="38"/>
      <c r="P23" s="38"/>
      <c r="Q23" s="38"/>
    </row>
    <row r="24" spans="1:17" ht="15" customHeight="1" x14ac:dyDescent="0.2">
      <c r="A24" s="175"/>
      <c r="B24" s="42"/>
      <c r="C24" s="176"/>
      <c r="D24" s="121"/>
      <c r="E24" s="121"/>
      <c r="F24" s="121"/>
      <c r="G24" s="121"/>
      <c r="H24" s="121"/>
      <c r="I24" s="121"/>
      <c r="J24" s="121"/>
      <c r="K24" s="121"/>
      <c r="L24" s="121"/>
      <c r="M24" s="120"/>
      <c r="N24" s="38"/>
      <c r="O24" s="38"/>
      <c r="P24" s="38"/>
      <c r="Q24" s="38"/>
    </row>
  </sheetData>
  <mergeCells count="6">
    <mergeCell ref="A1:Q1"/>
    <mergeCell ref="A2:Q2"/>
    <mergeCell ref="A3:Q3"/>
    <mergeCell ref="A4:Q4"/>
    <mergeCell ref="B5:I5"/>
    <mergeCell ref="J5:Q5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B0EEF-36B4-4516-9608-4793B1BD8748}">
  <sheetPr>
    <pageSetUpPr fitToPage="1"/>
  </sheetPr>
  <dimension ref="A1:Q28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33.42578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33.42578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33.42578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33.42578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33.42578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33.42578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33.42578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33.42578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33.42578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33.42578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33.42578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33.42578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33.42578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33.42578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33.42578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33.42578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33.42578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33.42578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33.42578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33.42578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33.42578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33.42578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33.42578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33.42578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33.42578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33.42578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33.42578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33.42578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33.42578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33.42578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33.42578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33.42578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33.42578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33.42578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33.42578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33.42578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33.42578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33.42578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33.42578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33.42578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33.42578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33.42578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33.42578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33.42578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33.42578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33.42578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33.42578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33.42578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33.42578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33.42578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33.42578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33.42578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33.42578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33.42578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33.42578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33.42578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33.42578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33.42578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33.42578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33.42578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33.42578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33.42578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33.42578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33.42578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383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s="194" customFormat="1" ht="15" customHeight="1" x14ac:dyDescent="0.25">
      <c r="A5" s="193"/>
      <c r="B5" s="406" t="s">
        <v>69</v>
      </c>
      <c r="C5" s="406"/>
      <c r="D5" s="406"/>
      <c r="E5" s="406"/>
      <c r="F5" s="406"/>
      <c r="G5" s="406"/>
      <c r="H5" s="406"/>
      <c r="I5" s="406"/>
      <c r="J5" s="406" t="s">
        <v>66</v>
      </c>
      <c r="K5" s="406"/>
      <c r="L5" s="406"/>
      <c r="M5" s="406"/>
      <c r="N5" s="406"/>
      <c r="O5" s="406"/>
      <c r="P5" s="406"/>
      <c r="Q5" s="406"/>
    </row>
    <row r="6" spans="1:17" s="150" customFormat="1" ht="39.950000000000003" customHeight="1" x14ac:dyDescent="0.25">
      <c r="A6" s="138" t="s">
        <v>384</v>
      </c>
      <c r="B6" s="139" t="s">
        <v>56</v>
      </c>
      <c r="C6" s="140" t="s">
        <v>271</v>
      </c>
      <c r="D6" s="139" t="s">
        <v>272</v>
      </c>
      <c r="E6" s="139" t="s">
        <v>273</v>
      </c>
      <c r="F6" s="140" t="s">
        <v>274</v>
      </c>
      <c r="G6" s="139" t="s">
        <v>275</v>
      </c>
      <c r="H6" s="139" t="s">
        <v>276</v>
      </c>
      <c r="I6" s="140" t="s">
        <v>46</v>
      </c>
      <c r="J6" s="139" t="s">
        <v>56</v>
      </c>
      <c r="K6" s="139" t="s">
        <v>271</v>
      </c>
      <c r="L6" s="140" t="s">
        <v>272</v>
      </c>
      <c r="M6" s="139" t="s">
        <v>273</v>
      </c>
      <c r="N6" s="139" t="s">
        <v>274</v>
      </c>
      <c r="O6" s="139" t="s">
        <v>275</v>
      </c>
      <c r="P6" s="139" t="s">
        <v>276</v>
      </c>
      <c r="Q6" s="139" t="s">
        <v>46</v>
      </c>
    </row>
    <row r="7" spans="1:17" ht="15" customHeight="1" x14ac:dyDescent="0.2">
      <c r="A7" s="120" t="s">
        <v>368</v>
      </c>
      <c r="B7" s="121">
        <v>32928</v>
      </c>
      <c r="C7" s="121">
        <v>0</v>
      </c>
      <c r="D7" s="121">
        <v>0</v>
      </c>
      <c r="E7" s="121">
        <v>0</v>
      </c>
      <c r="F7" s="121">
        <v>0</v>
      </c>
      <c r="G7" s="121">
        <v>0</v>
      </c>
      <c r="H7" s="121">
        <v>0</v>
      </c>
      <c r="I7" s="121">
        <v>32928</v>
      </c>
      <c r="J7" s="121">
        <v>3636648.3581300001</v>
      </c>
      <c r="K7" s="121">
        <v>125978.77037</v>
      </c>
      <c r="L7" s="121">
        <v>0</v>
      </c>
      <c r="M7" s="121">
        <v>0</v>
      </c>
      <c r="N7" s="121">
        <v>0</v>
      </c>
      <c r="O7" s="121">
        <v>35205.417070000003</v>
      </c>
      <c r="P7" s="121">
        <v>326121.63776000001</v>
      </c>
      <c r="Q7" s="121">
        <v>4123954.1833299999</v>
      </c>
    </row>
    <row r="8" spans="1:17" ht="15" customHeight="1" x14ac:dyDescent="0.2">
      <c r="A8" s="120" t="s">
        <v>369</v>
      </c>
      <c r="B8" s="121">
        <v>13720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12976</v>
      </c>
      <c r="I8" s="121">
        <v>26696</v>
      </c>
      <c r="J8" s="121">
        <v>263691.50362000003</v>
      </c>
      <c r="K8" s="121">
        <v>9104.9916699999994</v>
      </c>
      <c r="L8" s="121">
        <v>0</v>
      </c>
      <c r="M8" s="121">
        <v>0</v>
      </c>
      <c r="N8" s="121">
        <v>8232</v>
      </c>
      <c r="O8" s="121">
        <v>8341.8628399999998</v>
      </c>
      <c r="P8" s="121">
        <v>7715.5396600000004</v>
      </c>
      <c r="Q8" s="121">
        <v>297085.89779000002</v>
      </c>
    </row>
    <row r="9" spans="1:17" ht="15" customHeight="1" x14ac:dyDescent="0.2">
      <c r="A9" s="120" t="s">
        <v>370</v>
      </c>
      <c r="B9" s="121">
        <v>12482.096099999999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12482.096099999999</v>
      </c>
      <c r="J9" s="121">
        <v>256977.4644</v>
      </c>
      <c r="K9" s="121">
        <v>19682.248729999999</v>
      </c>
      <c r="L9" s="121">
        <v>0</v>
      </c>
      <c r="M9" s="121">
        <v>0</v>
      </c>
      <c r="N9" s="121">
        <v>0</v>
      </c>
      <c r="O9" s="121">
        <v>16351.98949</v>
      </c>
      <c r="P9" s="121">
        <v>5346.4323299999996</v>
      </c>
      <c r="Q9" s="121">
        <v>298358.13494999998</v>
      </c>
    </row>
    <row r="10" spans="1:17" ht="15" customHeight="1" x14ac:dyDescent="0.2">
      <c r="A10" s="120" t="s">
        <v>371</v>
      </c>
      <c r="B10" s="121">
        <v>5930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3789.9628499999999</v>
      </c>
      <c r="I10" s="121">
        <v>9719.9628499999999</v>
      </c>
      <c r="J10" s="121">
        <v>218777.03557000001</v>
      </c>
      <c r="K10" s="121">
        <v>49171.788970000001</v>
      </c>
      <c r="L10" s="121">
        <v>0</v>
      </c>
      <c r="M10" s="121">
        <v>4406.7878000000001</v>
      </c>
      <c r="N10" s="121">
        <v>4724.54169</v>
      </c>
      <c r="O10" s="121">
        <v>6469.0036900000005</v>
      </c>
      <c r="P10" s="121">
        <v>4222.0712800000001</v>
      </c>
      <c r="Q10" s="121">
        <v>287771.22899999993</v>
      </c>
    </row>
    <row r="11" spans="1:17" ht="15" customHeight="1" x14ac:dyDescent="0.2">
      <c r="A11" s="120" t="s">
        <v>372</v>
      </c>
      <c r="B11" s="121">
        <v>6366.3956799999996</v>
      </c>
      <c r="C11" s="121">
        <v>720.00002000000006</v>
      </c>
      <c r="D11" s="121">
        <v>0</v>
      </c>
      <c r="E11" s="121">
        <v>0</v>
      </c>
      <c r="F11" s="121">
        <v>0</v>
      </c>
      <c r="G11" s="121">
        <v>0</v>
      </c>
      <c r="H11" s="121">
        <v>2588.4921899999999</v>
      </c>
      <c r="I11" s="121">
        <v>9674.8878899999982</v>
      </c>
      <c r="J11" s="121">
        <v>248436.00002000001</v>
      </c>
      <c r="K11" s="121">
        <v>66904.991959999999</v>
      </c>
      <c r="L11" s="121">
        <v>0</v>
      </c>
      <c r="M11" s="121">
        <v>2296.6482500000002</v>
      </c>
      <c r="N11" s="121">
        <v>5956.4425999999994</v>
      </c>
      <c r="O11" s="121">
        <v>9365.88933</v>
      </c>
      <c r="P11" s="121">
        <v>1360.62015</v>
      </c>
      <c r="Q11" s="121">
        <v>334320.59230999998</v>
      </c>
    </row>
    <row r="12" spans="1:17" ht="15" customHeight="1" x14ac:dyDescent="0.2">
      <c r="A12" s="120" t="s">
        <v>373</v>
      </c>
      <c r="B12" s="121">
        <v>5316.0630799999999</v>
      </c>
      <c r="C12" s="121">
        <v>1071.7919999999999</v>
      </c>
      <c r="D12" s="121">
        <v>0</v>
      </c>
      <c r="E12" s="121">
        <v>0</v>
      </c>
      <c r="F12" s="121">
        <v>0</v>
      </c>
      <c r="G12" s="121">
        <v>0</v>
      </c>
      <c r="H12" s="121">
        <v>0</v>
      </c>
      <c r="I12" s="121">
        <v>6387.8550800000003</v>
      </c>
      <c r="J12" s="121">
        <v>771269.64444000006</v>
      </c>
      <c r="K12" s="121">
        <v>147394.90586000003</v>
      </c>
      <c r="L12" s="121">
        <v>155.16441</v>
      </c>
      <c r="M12" s="121">
        <v>1002.79286</v>
      </c>
      <c r="N12" s="121">
        <v>7056.8367900000003</v>
      </c>
      <c r="O12" s="121">
        <v>21975.894420000001</v>
      </c>
      <c r="P12" s="121">
        <v>1976.7751699999999</v>
      </c>
      <c r="Q12" s="121">
        <v>950832.01394999993</v>
      </c>
    </row>
    <row r="13" spans="1:17" ht="15" customHeight="1" x14ac:dyDescent="0.2">
      <c r="A13" s="120" t="s">
        <v>374</v>
      </c>
      <c r="B13" s="121">
        <v>1024.5741499999999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703.20901000000003</v>
      </c>
      <c r="I13" s="121">
        <v>1727.7831600000002</v>
      </c>
      <c r="J13" s="121">
        <v>993693.04733000009</v>
      </c>
      <c r="K13" s="121">
        <v>230265.50354000001</v>
      </c>
      <c r="L13" s="121">
        <v>766.43542000000002</v>
      </c>
      <c r="M13" s="121">
        <v>737.15875000000005</v>
      </c>
      <c r="N13" s="121">
        <v>7970.4602199999999</v>
      </c>
      <c r="O13" s="121">
        <v>19901.805559999997</v>
      </c>
      <c r="P13" s="121">
        <v>836.08681000000001</v>
      </c>
      <c r="Q13" s="121">
        <v>1254170.4976300001</v>
      </c>
    </row>
    <row r="14" spans="1:17" ht="15" customHeight="1" x14ac:dyDescent="0.2">
      <c r="A14" s="120" t="s">
        <v>375</v>
      </c>
      <c r="B14" s="121">
        <v>1349.0564199999999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196.87418</v>
      </c>
      <c r="I14" s="121">
        <v>1545.9305999999999</v>
      </c>
      <c r="J14" s="121">
        <v>1015525.36445</v>
      </c>
      <c r="K14" s="121">
        <v>127459.21914</v>
      </c>
      <c r="L14" s="121">
        <v>560.53532999999993</v>
      </c>
      <c r="M14" s="121">
        <v>1223.5074</v>
      </c>
      <c r="N14" s="121">
        <v>8553.7985200000003</v>
      </c>
      <c r="O14" s="121">
        <v>13126.75014</v>
      </c>
      <c r="P14" s="121">
        <v>680.81846999999993</v>
      </c>
      <c r="Q14" s="121">
        <v>1167129.9934500002</v>
      </c>
    </row>
    <row r="15" spans="1:17" ht="15" customHeight="1" x14ac:dyDescent="0.2">
      <c r="A15" s="120" t="s">
        <v>376</v>
      </c>
      <c r="B15" s="121">
        <v>125.8124</v>
      </c>
      <c r="C15" s="121">
        <v>129.19671</v>
      </c>
      <c r="D15" s="121">
        <v>0</v>
      </c>
      <c r="E15" s="121">
        <v>0</v>
      </c>
      <c r="F15" s="121">
        <v>0</v>
      </c>
      <c r="G15" s="121">
        <v>0</v>
      </c>
      <c r="H15" s="121">
        <v>0</v>
      </c>
      <c r="I15" s="121">
        <v>255.00910999999999</v>
      </c>
      <c r="J15" s="121">
        <v>2742695.3278800002</v>
      </c>
      <c r="K15" s="121">
        <v>145904.25253</v>
      </c>
      <c r="L15" s="121">
        <v>1186.75692</v>
      </c>
      <c r="M15" s="121">
        <v>2587.7514900000001</v>
      </c>
      <c r="N15" s="121">
        <v>19398.428309999999</v>
      </c>
      <c r="O15" s="121">
        <v>29898.80889</v>
      </c>
      <c r="P15" s="121">
        <v>241.37470000000002</v>
      </c>
      <c r="Q15" s="121">
        <v>2941912.7007199996</v>
      </c>
    </row>
    <row r="16" spans="1:17" ht="15" customHeight="1" x14ac:dyDescent="0.2">
      <c r="A16" s="120" t="s">
        <v>377</v>
      </c>
      <c r="B16" s="121">
        <v>297.346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173.81159</v>
      </c>
      <c r="I16" s="121">
        <v>471.15758999999997</v>
      </c>
      <c r="J16" s="121">
        <v>2801820.0583699998</v>
      </c>
      <c r="K16" s="121">
        <v>210329.05455999999</v>
      </c>
      <c r="L16" s="121">
        <v>15229.750039999999</v>
      </c>
      <c r="M16" s="121">
        <v>30277.660989999997</v>
      </c>
      <c r="N16" s="121">
        <v>11893.688900000001</v>
      </c>
      <c r="O16" s="121">
        <v>11693.039119999999</v>
      </c>
      <c r="P16" s="121">
        <v>411.16512</v>
      </c>
      <c r="Q16" s="121">
        <v>3081654.4170999993</v>
      </c>
    </row>
    <row r="17" spans="1:17" ht="15" customHeight="1" x14ac:dyDescent="0.2">
      <c r="A17" s="120" t="s">
        <v>378</v>
      </c>
      <c r="B17" s="121">
        <v>88.815820000000002</v>
      </c>
      <c r="C17" s="121">
        <v>46.666690000000003</v>
      </c>
      <c r="D17" s="121">
        <v>0</v>
      </c>
      <c r="E17" s="121">
        <v>0</v>
      </c>
      <c r="F17" s="121">
        <v>0</v>
      </c>
      <c r="G17" s="121">
        <v>0</v>
      </c>
      <c r="H17" s="121">
        <v>103.4</v>
      </c>
      <c r="I17" s="121">
        <v>238.88251</v>
      </c>
      <c r="J17" s="121">
        <v>2784651.7088099997</v>
      </c>
      <c r="K17" s="121">
        <v>253801.19214</v>
      </c>
      <c r="L17" s="121">
        <v>30812.370510000001</v>
      </c>
      <c r="M17" s="121">
        <v>43956.522850000001</v>
      </c>
      <c r="N17" s="121">
        <v>9897.5582599999998</v>
      </c>
      <c r="O17" s="121">
        <v>4464.8436900000006</v>
      </c>
      <c r="P17" s="121">
        <v>811.54003</v>
      </c>
      <c r="Q17" s="121">
        <v>3128395.7362900004</v>
      </c>
    </row>
    <row r="18" spans="1:17" ht="15" customHeight="1" x14ac:dyDescent="0.2">
      <c r="A18" s="120" t="s">
        <v>379</v>
      </c>
      <c r="B18" s="121">
        <v>136.17099999999999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90.786699999999996</v>
      </c>
      <c r="I18" s="121">
        <v>226.95770000000002</v>
      </c>
      <c r="J18" s="121">
        <v>1604666.6138900002</v>
      </c>
      <c r="K18" s="121">
        <v>161778.37953999999</v>
      </c>
      <c r="L18" s="121">
        <v>31711.849859999998</v>
      </c>
      <c r="M18" s="121">
        <v>33055.717219999999</v>
      </c>
      <c r="N18" s="121">
        <v>2736.4386199999999</v>
      </c>
      <c r="O18" s="121">
        <v>780.55584999999996</v>
      </c>
      <c r="P18" s="121">
        <v>1537.8357900000001</v>
      </c>
      <c r="Q18" s="121">
        <v>1836267.3907699997</v>
      </c>
    </row>
    <row r="19" spans="1:17" ht="15" customHeight="1" x14ac:dyDescent="0.2">
      <c r="A19" s="120" t="s">
        <v>380</v>
      </c>
      <c r="B19" s="121">
        <v>3.6846100000000002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5.4735500000000004</v>
      </c>
      <c r="I19" s="121">
        <v>9.1581600000000005</v>
      </c>
      <c r="J19" s="121">
        <v>68470.850180000009</v>
      </c>
      <c r="K19" s="121">
        <v>7433.7529800000002</v>
      </c>
      <c r="L19" s="121">
        <v>2771.2338599999998</v>
      </c>
      <c r="M19" s="121">
        <v>2099.2989900000002</v>
      </c>
      <c r="N19" s="121">
        <v>52.287690000000005</v>
      </c>
      <c r="O19" s="121">
        <v>12.008610000000001</v>
      </c>
      <c r="P19" s="121">
        <v>1648.9601200000002</v>
      </c>
      <c r="Q19" s="121">
        <v>82488.392430000007</v>
      </c>
    </row>
    <row r="20" spans="1:17" s="38" customFormat="1" ht="15" customHeight="1" x14ac:dyDescent="0.25">
      <c r="A20" s="120" t="s">
        <v>381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1.38</v>
      </c>
      <c r="I20" s="121">
        <v>1.38</v>
      </c>
      <c r="J20" s="121">
        <v>18012.19929</v>
      </c>
      <c r="K20" s="121">
        <v>2407.5027500000001</v>
      </c>
      <c r="L20" s="121">
        <v>1169.55151</v>
      </c>
      <c r="M20" s="121">
        <v>802.11514</v>
      </c>
      <c r="N20" s="121">
        <v>30.02458</v>
      </c>
      <c r="O20" s="121">
        <v>4.0546600000000002</v>
      </c>
      <c r="P20" s="121">
        <v>88.729799999999997</v>
      </c>
      <c r="Q20" s="121">
        <v>22514.177729999999</v>
      </c>
    </row>
    <row r="21" spans="1:17" s="38" customFormat="1" ht="15" customHeight="1" x14ac:dyDescent="0.25">
      <c r="A21" s="123" t="s">
        <v>46</v>
      </c>
      <c r="B21" s="124">
        <v>79768.01526</v>
      </c>
      <c r="C21" s="124">
        <v>1967.6554199999998</v>
      </c>
      <c r="D21" s="124">
        <v>0</v>
      </c>
      <c r="E21" s="124">
        <v>0</v>
      </c>
      <c r="F21" s="124">
        <v>0</v>
      </c>
      <c r="G21" s="124">
        <v>0</v>
      </c>
      <c r="H21" s="124">
        <v>20629.390070000001</v>
      </c>
      <c r="I21" s="124">
        <v>102365.06075</v>
      </c>
      <c r="J21" s="124">
        <v>17425335.176380001</v>
      </c>
      <c r="K21" s="124">
        <v>1557616.5547399998</v>
      </c>
      <c r="L21" s="124">
        <v>84363.647859999997</v>
      </c>
      <c r="M21" s="124">
        <v>122445.96173999997</v>
      </c>
      <c r="N21" s="124">
        <v>86502.506180000011</v>
      </c>
      <c r="O21" s="124">
        <v>177591.92335999999</v>
      </c>
      <c r="P21" s="124">
        <v>352999.58718999987</v>
      </c>
      <c r="Q21" s="124">
        <v>19806855.357450001</v>
      </c>
    </row>
    <row r="22" spans="1:17" ht="15" customHeight="1" thickBot="1" x14ac:dyDescent="0.25">
      <c r="A22" s="127"/>
      <c r="B22" s="145"/>
      <c r="C22" s="129"/>
      <c r="D22" s="129"/>
      <c r="E22" s="129"/>
      <c r="F22" s="129"/>
      <c r="G22" s="129"/>
      <c r="H22" s="129"/>
      <c r="I22" s="129"/>
      <c r="J22" s="129"/>
      <c r="K22" s="129"/>
      <c r="L22" s="145"/>
      <c r="M22" s="145"/>
      <c r="N22" s="145"/>
      <c r="O22" s="145"/>
      <c r="P22" s="145"/>
      <c r="Q22" s="145"/>
    </row>
    <row r="23" spans="1:17" ht="15" customHeight="1" thickTop="1" x14ac:dyDescent="0.2">
      <c r="A23" s="131" t="s">
        <v>254</v>
      </c>
      <c r="B23" s="47"/>
      <c r="C23" s="122"/>
      <c r="D23" s="122"/>
      <c r="E23" s="122"/>
      <c r="F23" s="122"/>
      <c r="G23" s="122"/>
      <c r="H23" s="122"/>
      <c r="I23" s="122"/>
      <c r="J23" s="122"/>
      <c r="K23" s="122"/>
      <c r="L23" s="47"/>
      <c r="M23" s="47"/>
      <c r="N23" s="38"/>
      <c r="O23" s="38"/>
      <c r="P23" s="38"/>
      <c r="Q23" s="38"/>
    </row>
    <row r="24" spans="1:17" ht="15" customHeight="1" x14ac:dyDescent="0.2">
      <c r="A24" s="115"/>
      <c r="B24" s="120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0"/>
      <c r="N24" s="38"/>
      <c r="O24" s="38"/>
      <c r="P24" s="38"/>
      <c r="Q24" s="38"/>
    </row>
    <row r="25" spans="1:17" ht="15" customHeight="1" x14ac:dyDescent="0.2">
      <c r="A25" s="115"/>
      <c r="B25" s="120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0"/>
      <c r="N25" s="38"/>
      <c r="O25" s="38"/>
      <c r="P25" s="38"/>
      <c r="Q25" s="38"/>
    </row>
    <row r="26" spans="1:17" ht="15" customHeight="1" x14ac:dyDescent="0.2">
      <c r="A26" s="115"/>
      <c r="B26" s="120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0"/>
      <c r="N26" s="38"/>
      <c r="O26" s="38"/>
      <c r="P26" s="38"/>
      <c r="Q26" s="38"/>
    </row>
    <row r="27" spans="1:17" ht="15" customHeight="1" x14ac:dyDescent="0.2">
      <c r="A27" s="115"/>
      <c r="B27" s="120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0"/>
      <c r="N27" s="38"/>
      <c r="O27" s="38"/>
      <c r="P27" s="38"/>
      <c r="Q27" s="38"/>
    </row>
    <row r="28" spans="1:17" ht="15" customHeight="1" x14ac:dyDescent="0.2">
      <c r="A28" s="115"/>
      <c r="B28" s="120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0"/>
      <c r="N28" s="38"/>
      <c r="O28" s="38"/>
      <c r="P28" s="38"/>
      <c r="Q28" s="38"/>
    </row>
  </sheetData>
  <mergeCells count="6">
    <mergeCell ref="A1:Q1"/>
    <mergeCell ref="A2:Q2"/>
    <mergeCell ref="A3:Q3"/>
    <mergeCell ref="A4:Q4"/>
    <mergeCell ref="B5:I5"/>
    <mergeCell ref="J5:Q5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6DDBB-5EAE-4531-9C15-4A16505BCCC6}">
  <sheetPr>
    <pageSetUpPr fitToPage="1"/>
  </sheetPr>
  <dimension ref="A1:Q27"/>
  <sheetViews>
    <sheetView zoomScaleNormal="100" workbookViewId="0">
      <selection sqref="A1:Q28"/>
    </sheetView>
  </sheetViews>
  <sheetFormatPr defaultColWidth="11.42578125" defaultRowHeight="15" customHeight="1" x14ac:dyDescent="0.55000000000000004"/>
  <cols>
    <col min="1" max="1" width="33.42578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33.42578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33.42578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33.42578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33.42578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33.42578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33.42578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33.42578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33.42578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33.42578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33.42578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33.42578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33.42578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33.42578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33.42578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33.42578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33.42578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33.42578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33.42578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33.42578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33.42578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33.42578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33.42578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33.42578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33.42578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33.42578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33.42578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33.42578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33.42578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33.42578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33.42578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33.42578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33.42578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33.42578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33.42578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33.42578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33.42578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33.42578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33.42578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33.42578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33.42578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33.42578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33.42578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33.42578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33.42578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33.42578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33.42578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33.42578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33.42578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33.42578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33.42578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33.42578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33.42578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33.42578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33.42578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33.42578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33.42578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33.42578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33.42578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33.42578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33.42578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33.42578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33.42578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33.42578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387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s="194" customFormat="1" ht="15" customHeight="1" x14ac:dyDescent="0.25">
      <c r="A5" s="193"/>
      <c r="B5" s="406" t="s">
        <v>63</v>
      </c>
      <c r="C5" s="406"/>
      <c r="D5" s="406"/>
      <c r="E5" s="406"/>
      <c r="F5" s="406"/>
      <c r="G5" s="406"/>
      <c r="H5" s="406"/>
      <c r="I5" s="406"/>
      <c r="J5" s="406" t="s">
        <v>71</v>
      </c>
      <c r="K5" s="406"/>
      <c r="L5" s="406"/>
      <c r="M5" s="406"/>
      <c r="N5" s="406"/>
      <c r="O5" s="406"/>
      <c r="P5" s="406"/>
      <c r="Q5" s="406"/>
    </row>
    <row r="6" spans="1:17" s="150" customFormat="1" ht="39.950000000000003" customHeight="1" x14ac:dyDescent="0.25">
      <c r="A6" s="138" t="s">
        <v>384</v>
      </c>
      <c r="B6" s="139" t="s">
        <v>56</v>
      </c>
      <c r="C6" s="140" t="s">
        <v>271</v>
      </c>
      <c r="D6" s="139" t="s">
        <v>272</v>
      </c>
      <c r="E6" s="139" t="s">
        <v>273</v>
      </c>
      <c r="F6" s="140" t="s">
        <v>274</v>
      </c>
      <c r="G6" s="139" t="s">
        <v>275</v>
      </c>
      <c r="H6" s="139" t="s">
        <v>276</v>
      </c>
      <c r="I6" s="140" t="s">
        <v>46</v>
      </c>
      <c r="J6" s="139" t="s">
        <v>56</v>
      </c>
      <c r="K6" s="139" t="s">
        <v>271</v>
      </c>
      <c r="L6" s="140" t="s">
        <v>272</v>
      </c>
      <c r="M6" s="139" t="s">
        <v>273</v>
      </c>
      <c r="N6" s="139" t="s">
        <v>274</v>
      </c>
      <c r="O6" s="139" t="s">
        <v>275</v>
      </c>
      <c r="P6" s="139" t="s">
        <v>276</v>
      </c>
      <c r="Q6" s="139" t="s">
        <v>46</v>
      </c>
    </row>
    <row r="7" spans="1:17" ht="15" customHeight="1" x14ac:dyDescent="0.2">
      <c r="A7" s="120" t="s">
        <v>368</v>
      </c>
      <c r="B7" s="121">
        <v>432892.08692999999</v>
      </c>
      <c r="C7" s="121">
        <v>18471.244989999999</v>
      </c>
      <c r="D7" s="121">
        <v>1107.1864399999999</v>
      </c>
      <c r="E7" s="121">
        <v>0</v>
      </c>
      <c r="F7" s="121">
        <v>5002.3540499999999</v>
      </c>
      <c r="G7" s="121">
        <v>9512.2135399999988</v>
      </c>
      <c r="H7" s="121">
        <v>79799.523910000004</v>
      </c>
      <c r="I7" s="121">
        <v>546784.60985999997</v>
      </c>
      <c r="J7" s="121">
        <v>0</v>
      </c>
      <c r="K7" s="121">
        <v>0</v>
      </c>
      <c r="L7" s="121">
        <v>0</v>
      </c>
      <c r="M7" s="121">
        <v>0</v>
      </c>
      <c r="N7" s="121">
        <v>0</v>
      </c>
      <c r="O7" s="121">
        <v>0</v>
      </c>
      <c r="P7" s="121">
        <v>28335.09532</v>
      </c>
      <c r="Q7" s="121">
        <v>28335.09532</v>
      </c>
    </row>
    <row r="8" spans="1:17" ht="15" customHeight="1" x14ac:dyDescent="0.2">
      <c r="A8" s="120" t="s">
        <v>369</v>
      </c>
      <c r="B8" s="121">
        <v>127165.07552</v>
      </c>
      <c r="C8" s="121">
        <v>32988.40251</v>
      </c>
      <c r="D8" s="121">
        <v>0</v>
      </c>
      <c r="E8" s="121">
        <v>0</v>
      </c>
      <c r="F8" s="121">
        <v>6891.2660300000007</v>
      </c>
      <c r="G8" s="121">
        <v>0</v>
      </c>
      <c r="H8" s="121">
        <v>43075.06134</v>
      </c>
      <c r="I8" s="121">
        <v>210119.80540000001</v>
      </c>
      <c r="J8" s="121">
        <v>8308.31459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61323.543210000003</v>
      </c>
      <c r="Q8" s="121">
        <v>69631.857799999998</v>
      </c>
    </row>
    <row r="9" spans="1:17" ht="15" customHeight="1" x14ac:dyDescent="0.2">
      <c r="A9" s="120" t="s">
        <v>370</v>
      </c>
      <c r="B9" s="121">
        <v>128608.57174</v>
      </c>
      <c r="C9" s="121">
        <v>50272.975539999999</v>
      </c>
      <c r="D9" s="121">
        <v>0</v>
      </c>
      <c r="E9" s="121">
        <v>103.38239999999999</v>
      </c>
      <c r="F9" s="121">
        <v>9395.0500299999985</v>
      </c>
      <c r="G9" s="121">
        <v>13147.98892</v>
      </c>
      <c r="H9" s="121">
        <v>41066.647680000002</v>
      </c>
      <c r="I9" s="121">
        <v>242594.61631000001</v>
      </c>
      <c r="J9" s="121">
        <v>219.17661999999999</v>
      </c>
      <c r="K9" s="121">
        <v>12543.07454</v>
      </c>
      <c r="L9" s="121">
        <v>0</v>
      </c>
      <c r="M9" s="121">
        <v>0</v>
      </c>
      <c r="N9" s="121">
        <v>0</v>
      </c>
      <c r="O9" s="121">
        <v>0</v>
      </c>
      <c r="P9" s="121">
        <v>40874.37599</v>
      </c>
      <c r="Q9" s="121">
        <v>53636.62715</v>
      </c>
    </row>
    <row r="10" spans="1:17" ht="15" customHeight="1" x14ac:dyDescent="0.2">
      <c r="A10" s="120" t="s">
        <v>371</v>
      </c>
      <c r="B10" s="121">
        <v>418412.14629</v>
      </c>
      <c r="C10" s="121">
        <v>113749.62837000001</v>
      </c>
      <c r="D10" s="121">
        <v>0</v>
      </c>
      <c r="E10" s="121">
        <v>4357.0191699999996</v>
      </c>
      <c r="F10" s="121">
        <v>5307.5712300000005</v>
      </c>
      <c r="G10" s="121">
        <v>33347.604930000001</v>
      </c>
      <c r="H10" s="121">
        <v>29060.35814</v>
      </c>
      <c r="I10" s="121">
        <v>604234.32813000004</v>
      </c>
      <c r="J10" s="121">
        <v>37285.280700000003</v>
      </c>
      <c r="K10" s="121">
        <v>12381.97163</v>
      </c>
      <c r="L10" s="121">
        <v>0</v>
      </c>
      <c r="M10" s="121">
        <v>0</v>
      </c>
      <c r="N10" s="121">
        <v>946.69670999999994</v>
      </c>
      <c r="O10" s="121">
        <v>7766.5703099999992</v>
      </c>
      <c r="P10" s="121">
        <v>110704.40755</v>
      </c>
      <c r="Q10" s="121">
        <v>169084.92690000002</v>
      </c>
    </row>
    <row r="11" spans="1:17" ht="15" customHeight="1" x14ac:dyDescent="0.2">
      <c r="A11" s="120" t="s">
        <v>372</v>
      </c>
      <c r="B11" s="121">
        <v>506530.20977999998</v>
      </c>
      <c r="C11" s="121">
        <v>100459.63004999999</v>
      </c>
      <c r="D11" s="121">
        <v>2686.9051099999997</v>
      </c>
      <c r="E11" s="121">
        <v>3024.62545</v>
      </c>
      <c r="F11" s="121">
        <v>5390.5558300000002</v>
      </c>
      <c r="G11" s="121">
        <v>19461.374170000003</v>
      </c>
      <c r="H11" s="121">
        <v>17177.767079999998</v>
      </c>
      <c r="I11" s="121">
        <v>654731.06747000001</v>
      </c>
      <c r="J11" s="121">
        <v>173928.05512</v>
      </c>
      <c r="K11" s="121">
        <v>42002.216209999999</v>
      </c>
      <c r="L11" s="121">
        <v>0</v>
      </c>
      <c r="M11" s="121">
        <v>1055.7847300000001</v>
      </c>
      <c r="N11" s="121">
        <v>0</v>
      </c>
      <c r="O11" s="121">
        <v>4497.2277199999999</v>
      </c>
      <c r="P11" s="121">
        <v>67164.525170000008</v>
      </c>
      <c r="Q11" s="121">
        <v>288647.80894999998</v>
      </c>
    </row>
    <row r="12" spans="1:17" ht="15" customHeight="1" x14ac:dyDescent="0.2">
      <c r="A12" s="120" t="s">
        <v>373</v>
      </c>
      <c r="B12" s="121">
        <v>497280.05131999997</v>
      </c>
      <c r="C12" s="121">
        <v>144987.22469999999</v>
      </c>
      <c r="D12" s="121">
        <v>4540.7462999999998</v>
      </c>
      <c r="E12" s="121">
        <v>4723.3860500000001</v>
      </c>
      <c r="F12" s="121">
        <v>11330.605609999999</v>
      </c>
      <c r="G12" s="121">
        <v>29520.742679999999</v>
      </c>
      <c r="H12" s="121">
        <v>13869.534599999999</v>
      </c>
      <c r="I12" s="121">
        <v>706252.29125999985</v>
      </c>
      <c r="J12" s="121">
        <v>569582.8502000001</v>
      </c>
      <c r="K12" s="121">
        <v>152338.37422999999</v>
      </c>
      <c r="L12" s="121">
        <v>0</v>
      </c>
      <c r="M12" s="121">
        <v>642.22044999999991</v>
      </c>
      <c r="N12" s="121">
        <v>722.40340000000003</v>
      </c>
      <c r="O12" s="121">
        <v>7225.5954000000002</v>
      </c>
      <c r="P12" s="121">
        <v>55087.154860000002</v>
      </c>
      <c r="Q12" s="121">
        <v>785598.59854000004</v>
      </c>
    </row>
    <row r="13" spans="1:17" ht="15" customHeight="1" x14ac:dyDescent="0.2">
      <c r="A13" s="120" t="s">
        <v>374</v>
      </c>
      <c r="B13" s="121">
        <v>249371.52844999998</v>
      </c>
      <c r="C13" s="121">
        <v>69568.610939999999</v>
      </c>
      <c r="D13" s="121">
        <v>2029.02775</v>
      </c>
      <c r="E13" s="121">
        <v>1765.4068</v>
      </c>
      <c r="F13" s="121">
        <v>7094.8558700000003</v>
      </c>
      <c r="G13" s="121">
        <v>8649.4381999999987</v>
      </c>
      <c r="H13" s="121">
        <v>4181.9746100000002</v>
      </c>
      <c r="I13" s="121">
        <v>342660.84262000001</v>
      </c>
      <c r="J13" s="121">
        <v>1032764.58313</v>
      </c>
      <c r="K13" s="121">
        <v>189224.47482</v>
      </c>
      <c r="L13" s="121">
        <v>70.607679999999988</v>
      </c>
      <c r="M13" s="121">
        <v>904.93898999999999</v>
      </c>
      <c r="N13" s="121">
        <v>2685.1346400000002</v>
      </c>
      <c r="O13" s="121">
        <v>10722.166220000001</v>
      </c>
      <c r="P13" s="121">
        <v>36738.344899999996</v>
      </c>
      <c r="Q13" s="121">
        <v>1273110.2503800003</v>
      </c>
    </row>
    <row r="14" spans="1:17" ht="15" customHeight="1" x14ac:dyDescent="0.2">
      <c r="A14" s="120" t="s">
        <v>375</v>
      </c>
      <c r="B14" s="121">
        <v>182492.22678</v>
      </c>
      <c r="C14" s="121">
        <v>34312.231310000003</v>
      </c>
      <c r="D14" s="121">
        <v>552.11447999999996</v>
      </c>
      <c r="E14" s="121">
        <v>309.96032000000002</v>
      </c>
      <c r="F14" s="121">
        <v>4867.2628800000002</v>
      </c>
      <c r="G14" s="121">
        <v>4531.1742000000004</v>
      </c>
      <c r="H14" s="121">
        <v>3720.8823199999997</v>
      </c>
      <c r="I14" s="121">
        <v>230785.85228999995</v>
      </c>
      <c r="J14" s="121">
        <v>1665638.8029799999</v>
      </c>
      <c r="K14" s="121">
        <v>173926.0386</v>
      </c>
      <c r="L14" s="121">
        <v>620.56342000000006</v>
      </c>
      <c r="M14" s="121">
        <v>1484.3140000000001</v>
      </c>
      <c r="N14" s="121">
        <v>2110.7739700000002</v>
      </c>
      <c r="O14" s="121">
        <v>7161.9280599999993</v>
      </c>
      <c r="P14" s="121">
        <v>52461.088389999997</v>
      </c>
      <c r="Q14" s="121">
        <v>1903403.50942</v>
      </c>
    </row>
    <row r="15" spans="1:17" ht="15" customHeight="1" x14ac:dyDescent="0.2">
      <c r="A15" s="120" t="s">
        <v>376</v>
      </c>
      <c r="B15" s="121">
        <v>119845.38918000001</v>
      </c>
      <c r="C15" s="121">
        <v>16592.939460000001</v>
      </c>
      <c r="D15" s="121">
        <v>349.52605999999997</v>
      </c>
      <c r="E15" s="121">
        <v>883.17498999999998</v>
      </c>
      <c r="F15" s="121">
        <v>4977.0426399999997</v>
      </c>
      <c r="G15" s="121">
        <v>2837.3498500000001</v>
      </c>
      <c r="H15" s="121">
        <v>2040.50755</v>
      </c>
      <c r="I15" s="121">
        <v>147525.92973000003</v>
      </c>
      <c r="J15" s="121">
        <v>1348223.5579600001</v>
      </c>
      <c r="K15" s="121">
        <v>131288.36993000002</v>
      </c>
      <c r="L15" s="121">
        <v>1329.9998400000002</v>
      </c>
      <c r="M15" s="121">
        <v>2054.8608400000003</v>
      </c>
      <c r="N15" s="121">
        <v>2295.5355399999999</v>
      </c>
      <c r="O15" s="121">
        <v>5537.0305199999993</v>
      </c>
      <c r="P15" s="121">
        <v>38662.144119999997</v>
      </c>
      <c r="Q15" s="121">
        <v>1529391.4987499998</v>
      </c>
    </row>
    <row r="16" spans="1:17" ht="15" customHeight="1" x14ac:dyDescent="0.2">
      <c r="A16" s="120" t="s">
        <v>377</v>
      </c>
      <c r="B16" s="121">
        <v>214147.36757</v>
      </c>
      <c r="C16" s="121">
        <v>20719.969590000001</v>
      </c>
      <c r="D16" s="121">
        <v>1866.7262599999999</v>
      </c>
      <c r="E16" s="121">
        <v>605.85928000000001</v>
      </c>
      <c r="F16" s="121">
        <v>8722.2570299999988</v>
      </c>
      <c r="G16" s="121">
        <v>3445.2748900000001</v>
      </c>
      <c r="H16" s="121">
        <v>5183.1914699999998</v>
      </c>
      <c r="I16" s="121">
        <v>254690.64608999997</v>
      </c>
      <c r="J16" s="121">
        <v>1736487.1319899999</v>
      </c>
      <c r="K16" s="121">
        <v>197647.57541999998</v>
      </c>
      <c r="L16" s="121">
        <v>2697.761</v>
      </c>
      <c r="M16" s="121">
        <v>3785.0528399999998</v>
      </c>
      <c r="N16" s="121">
        <v>3107.4497500000002</v>
      </c>
      <c r="O16" s="121">
        <v>4652.3880099999997</v>
      </c>
      <c r="P16" s="121">
        <v>61479.150320000001</v>
      </c>
      <c r="Q16" s="121">
        <v>2009856.50933</v>
      </c>
    </row>
    <row r="17" spans="1:17" ht="15" customHeight="1" x14ac:dyDescent="0.2">
      <c r="A17" s="120" t="s">
        <v>378</v>
      </c>
      <c r="B17" s="121">
        <v>211682.2868</v>
      </c>
      <c r="C17" s="121">
        <v>23964.73861</v>
      </c>
      <c r="D17" s="121">
        <v>2474.7744300000004</v>
      </c>
      <c r="E17" s="121">
        <v>703.76670999999999</v>
      </c>
      <c r="F17" s="121">
        <v>7542.7287400000005</v>
      </c>
      <c r="G17" s="121">
        <v>3457.5583999999999</v>
      </c>
      <c r="H17" s="121">
        <v>6829.6631600000001</v>
      </c>
      <c r="I17" s="121">
        <v>256655.51685000004</v>
      </c>
      <c r="J17" s="121">
        <v>1570210.57176</v>
      </c>
      <c r="K17" s="121">
        <v>210871.24351</v>
      </c>
      <c r="L17" s="121">
        <v>5636.1678700000002</v>
      </c>
      <c r="M17" s="121">
        <v>6396.1727699999992</v>
      </c>
      <c r="N17" s="121">
        <v>2851.3780200000001</v>
      </c>
      <c r="O17" s="121">
        <v>3676.5598500000001</v>
      </c>
      <c r="P17" s="121">
        <v>126847.22281000001</v>
      </c>
      <c r="Q17" s="121">
        <v>1926489.3165899997</v>
      </c>
    </row>
    <row r="18" spans="1:17" ht="15" customHeight="1" x14ac:dyDescent="0.2">
      <c r="A18" s="120" t="s">
        <v>379</v>
      </c>
      <c r="B18" s="121">
        <v>82360.194390000004</v>
      </c>
      <c r="C18" s="121">
        <v>9367.8155500000012</v>
      </c>
      <c r="D18" s="121">
        <v>1528.19829</v>
      </c>
      <c r="E18" s="121">
        <v>411.28265999999996</v>
      </c>
      <c r="F18" s="121">
        <v>2426.0794100000003</v>
      </c>
      <c r="G18" s="121">
        <v>1062.6544099999999</v>
      </c>
      <c r="H18" s="121">
        <v>7421.2869199999996</v>
      </c>
      <c r="I18" s="121">
        <v>104577.51162999999</v>
      </c>
      <c r="J18" s="121">
        <v>645079.11699000001</v>
      </c>
      <c r="K18" s="121">
        <v>105145.94092000001</v>
      </c>
      <c r="L18" s="121">
        <v>3984.6851900000001</v>
      </c>
      <c r="M18" s="121">
        <v>5227.2468399999998</v>
      </c>
      <c r="N18" s="121">
        <v>243.09476000000001</v>
      </c>
      <c r="O18" s="121">
        <v>377.47341999999998</v>
      </c>
      <c r="P18" s="121">
        <v>73181.935329999993</v>
      </c>
      <c r="Q18" s="121">
        <v>833239.49345000007</v>
      </c>
    </row>
    <row r="19" spans="1:17" ht="15" customHeight="1" x14ac:dyDescent="0.2">
      <c r="A19" s="120" t="s">
        <v>380</v>
      </c>
      <c r="B19" s="121">
        <v>2886.79934</v>
      </c>
      <c r="C19" s="121">
        <v>384.45168999999999</v>
      </c>
      <c r="D19" s="121">
        <v>53.555059999999997</v>
      </c>
      <c r="E19" s="121">
        <v>6.8301600000000002</v>
      </c>
      <c r="F19" s="121">
        <v>33.546910000000004</v>
      </c>
      <c r="G19" s="121">
        <v>12.901669999999999</v>
      </c>
      <c r="H19" s="121">
        <v>522.90287999999998</v>
      </c>
      <c r="I19" s="121">
        <v>3900.9877099999999</v>
      </c>
      <c r="J19" s="121">
        <v>17542.87587</v>
      </c>
      <c r="K19" s="121">
        <v>3597.1747599999999</v>
      </c>
      <c r="L19" s="121">
        <v>217.67951000000002</v>
      </c>
      <c r="M19" s="121">
        <v>278.77370000000002</v>
      </c>
      <c r="N19" s="121">
        <v>0</v>
      </c>
      <c r="O19" s="121">
        <v>5.3632399999999993</v>
      </c>
      <c r="P19" s="121">
        <v>2703.05816</v>
      </c>
      <c r="Q19" s="121">
        <v>24344.92524</v>
      </c>
    </row>
    <row r="20" spans="1:17" s="38" customFormat="1" ht="15" customHeight="1" x14ac:dyDescent="0.25">
      <c r="A20" s="120" t="s">
        <v>381</v>
      </c>
      <c r="B20" s="121">
        <v>1084.3867499999999</v>
      </c>
      <c r="C20" s="121">
        <v>128.33653000000001</v>
      </c>
      <c r="D20" s="121">
        <v>46.581859999999999</v>
      </c>
      <c r="E20" s="121">
        <v>8.1854899999999997</v>
      </c>
      <c r="F20" s="121">
        <v>20.36007</v>
      </c>
      <c r="G20" s="121">
        <v>3.6516500000000001</v>
      </c>
      <c r="H20" s="121">
        <v>361.41540000000003</v>
      </c>
      <c r="I20" s="121">
        <v>1652.9177500000001</v>
      </c>
      <c r="J20" s="121">
        <v>4292.40816</v>
      </c>
      <c r="K20" s="121">
        <v>1051.0372</v>
      </c>
      <c r="L20" s="121">
        <v>109.73913</v>
      </c>
      <c r="M20" s="121">
        <v>88.618839999999992</v>
      </c>
      <c r="N20" s="121">
        <v>1.0000000000000001E-5</v>
      </c>
      <c r="O20" s="121">
        <v>1.0786800000000001</v>
      </c>
      <c r="P20" s="121">
        <v>351.33377000000002</v>
      </c>
      <c r="Q20" s="121">
        <v>5894.2157899999993</v>
      </c>
    </row>
    <row r="21" spans="1:17" s="38" customFormat="1" ht="15" customHeight="1" x14ac:dyDescent="0.25">
      <c r="A21" s="123" t="s">
        <v>46</v>
      </c>
      <c r="B21" s="124">
        <v>3174758.3208400002</v>
      </c>
      <c r="C21" s="124">
        <v>635968.19984000002</v>
      </c>
      <c r="D21" s="124">
        <v>17235.342039999996</v>
      </c>
      <c r="E21" s="124">
        <v>16902.879480000003</v>
      </c>
      <c r="F21" s="124">
        <v>79001.536330000017</v>
      </c>
      <c r="G21" s="124">
        <v>128989.92750999999</v>
      </c>
      <c r="H21" s="124">
        <v>254310.71706000002</v>
      </c>
      <c r="I21" s="124">
        <v>4307166.9230999993</v>
      </c>
      <c r="J21" s="124">
        <v>8809562.7260699999</v>
      </c>
      <c r="K21" s="124">
        <v>1232017.49177</v>
      </c>
      <c r="L21" s="124">
        <v>14667.20364</v>
      </c>
      <c r="M21" s="124">
        <v>21917.984</v>
      </c>
      <c r="N21" s="124">
        <v>14962.466799999998</v>
      </c>
      <c r="O21" s="124">
        <v>51623.381429999994</v>
      </c>
      <c r="P21" s="124">
        <v>755913.37990000017</v>
      </c>
      <c r="Q21" s="124">
        <v>10900664.633610001</v>
      </c>
    </row>
    <row r="22" spans="1:17" ht="15" customHeight="1" thickBot="1" x14ac:dyDescent="0.25">
      <c r="A22" s="127"/>
      <c r="B22" s="145"/>
      <c r="C22" s="129"/>
      <c r="D22" s="129"/>
      <c r="E22" s="129"/>
      <c r="F22" s="129"/>
      <c r="G22" s="129"/>
      <c r="H22" s="129"/>
      <c r="I22" s="129"/>
      <c r="J22" s="129"/>
      <c r="K22" s="129"/>
      <c r="L22" s="145"/>
      <c r="M22" s="145"/>
      <c r="N22" s="145"/>
      <c r="O22" s="145"/>
      <c r="P22" s="145"/>
      <c r="Q22" s="145"/>
    </row>
    <row r="23" spans="1:17" ht="15" customHeight="1" thickTop="1" x14ac:dyDescent="0.2">
      <c r="A23" s="131" t="s">
        <v>254</v>
      </c>
      <c r="B23" s="44"/>
      <c r="C23" s="146"/>
      <c r="D23" s="122"/>
      <c r="E23" s="122"/>
      <c r="F23" s="122"/>
      <c r="G23" s="122"/>
      <c r="H23" s="122"/>
      <c r="I23" s="122"/>
      <c r="J23" s="122"/>
      <c r="K23" s="122"/>
      <c r="L23" s="47"/>
      <c r="M23" s="47"/>
      <c r="N23" s="38"/>
      <c r="O23" s="38"/>
      <c r="P23" s="38"/>
      <c r="Q23" s="38"/>
    </row>
    <row r="24" spans="1:17" ht="15" customHeight="1" x14ac:dyDescent="0.2">
      <c r="A24" s="131" t="s">
        <v>265</v>
      </c>
      <c r="B24" s="131"/>
      <c r="C24" s="131"/>
      <c r="D24" s="121"/>
      <c r="E24" s="121"/>
      <c r="F24" s="121"/>
      <c r="G24" s="121"/>
      <c r="H24" s="121"/>
      <c r="I24" s="121"/>
      <c r="J24" s="121"/>
      <c r="K24" s="121"/>
      <c r="L24" s="121"/>
      <c r="M24" s="120"/>
      <c r="N24" s="38"/>
      <c r="O24" s="38"/>
      <c r="P24" s="38"/>
      <c r="Q24" s="38"/>
    </row>
    <row r="25" spans="1:17" ht="15" customHeight="1" x14ac:dyDescent="0.2">
      <c r="A25" s="115"/>
      <c r="B25" s="120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0"/>
      <c r="N25" s="38"/>
      <c r="O25" s="38"/>
      <c r="P25" s="38"/>
      <c r="Q25" s="38"/>
    </row>
    <row r="26" spans="1:17" ht="15" customHeight="1" x14ac:dyDescent="0.2">
      <c r="A26" s="115"/>
      <c r="B26" s="120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0"/>
      <c r="N26" s="38"/>
      <c r="O26" s="38"/>
      <c r="P26" s="38"/>
      <c r="Q26" s="38"/>
    </row>
    <row r="27" spans="1:17" ht="15" customHeight="1" x14ac:dyDescent="0.2">
      <c r="A27" s="115"/>
      <c r="B27" s="120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0"/>
      <c r="N27" s="38"/>
      <c r="O27" s="38"/>
      <c r="P27" s="38"/>
      <c r="Q27" s="38"/>
    </row>
  </sheetData>
  <mergeCells count="6">
    <mergeCell ref="A1:Q1"/>
    <mergeCell ref="A2:Q2"/>
    <mergeCell ref="A3:Q3"/>
    <mergeCell ref="A4:Q4"/>
    <mergeCell ref="B5:I5"/>
    <mergeCell ref="J5:Q5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FD516-DA27-4F28-A103-0AD7BEE2168B}">
  <sheetPr>
    <pageSetUpPr fitToPage="1"/>
  </sheetPr>
  <dimension ref="A1:I24"/>
  <sheetViews>
    <sheetView zoomScaleNormal="100" workbookViewId="0">
      <selection sqref="A1:Q25"/>
    </sheetView>
  </sheetViews>
  <sheetFormatPr defaultColWidth="11.42578125" defaultRowHeight="15" customHeight="1" x14ac:dyDescent="0.55000000000000004"/>
  <cols>
    <col min="1" max="1" width="33.42578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9" width="15.7109375" style="116" customWidth="1"/>
    <col min="10" max="256" width="11.42578125" style="116"/>
    <col min="257" max="257" width="33.42578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5" width="15.7109375" style="116" customWidth="1"/>
    <col min="266" max="512" width="11.42578125" style="116"/>
    <col min="513" max="513" width="33.42578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1" width="15.7109375" style="116" customWidth="1"/>
    <col min="522" max="768" width="11.42578125" style="116"/>
    <col min="769" max="769" width="33.42578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7" width="15.7109375" style="116" customWidth="1"/>
    <col min="778" max="1024" width="11.42578125" style="116"/>
    <col min="1025" max="1025" width="33.42578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3" width="15.7109375" style="116" customWidth="1"/>
    <col min="1034" max="1280" width="11.42578125" style="116"/>
    <col min="1281" max="1281" width="33.42578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89" width="15.7109375" style="116" customWidth="1"/>
    <col min="1290" max="1536" width="11.42578125" style="116"/>
    <col min="1537" max="1537" width="33.42578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5" width="15.7109375" style="116" customWidth="1"/>
    <col min="1546" max="1792" width="11.42578125" style="116"/>
    <col min="1793" max="1793" width="33.42578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1" width="15.7109375" style="116" customWidth="1"/>
    <col min="1802" max="2048" width="11.42578125" style="116"/>
    <col min="2049" max="2049" width="33.42578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7" width="15.7109375" style="116" customWidth="1"/>
    <col min="2058" max="2304" width="11.42578125" style="116"/>
    <col min="2305" max="2305" width="33.42578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3" width="15.7109375" style="116" customWidth="1"/>
    <col min="2314" max="2560" width="11.42578125" style="116"/>
    <col min="2561" max="2561" width="33.42578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69" width="15.7109375" style="116" customWidth="1"/>
    <col min="2570" max="2816" width="11.42578125" style="116"/>
    <col min="2817" max="2817" width="33.42578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5" width="15.7109375" style="116" customWidth="1"/>
    <col min="2826" max="3072" width="11.42578125" style="116"/>
    <col min="3073" max="3073" width="33.42578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1" width="15.7109375" style="116" customWidth="1"/>
    <col min="3082" max="3328" width="11.42578125" style="116"/>
    <col min="3329" max="3329" width="33.42578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7" width="15.7109375" style="116" customWidth="1"/>
    <col min="3338" max="3584" width="11.42578125" style="116"/>
    <col min="3585" max="3585" width="33.42578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3" width="15.7109375" style="116" customWidth="1"/>
    <col min="3594" max="3840" width="11.42578125" style="116"/>
    <col min="3841" max="3841" width="33.42578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49" width="15.7109375" style="116" customWidth="1"/>
    <col min="3850" max="4096" width="11.42578125" style="116"/>
    <col min="4097" max="4097" width="33.42578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5" width="15.7109375" style="116" customWidth="1"/>
    <col min="4106" max="4352" width="11.42578125" style="116"/>
    <col min="4353" max="4353" width="33.42578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1" width="15.7109375" style="116" customWidth="1"/>
    <col min="4362" max="4608" width="11.42578125" style="116"/>
    <col min="4609" max="4609" width="33.42578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7" width="15.7109375" style="116" customWidth="1"/>
    <col min="4618" max="4864" width="11.42578125" style="116"/>
    <col min="4865" max="4865" width="33.42578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3" width="15.7109375" style="116" customWidth="1"/>
    <col min="4874" max="5120" width="11.42578125" style="116"/>
    <col min="5121" max="5121" width="33.42578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29" width="15.7109375" style="116" customWidth="1"/>
    <col min="5130" max="5376" width="11.42578125" style="116"/>
    <col min="5377" max="5377" width="33.42578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5" width="15.7109375" style="116" customWidth="1"/>
    <col min="5386" max="5632" width="11.42578125" style="116"/>
    <col min="5633" max="5633" width="33.42578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1" width="15.7109375" style="116" customWidth="1"/>
    <col min="5642" max="5888" width="11.42578125" style="116"/>
    <col min="5889" max="5889" width="33.42578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7" width="15.7109375" style="116" customWidth="1"/>
    <col min="5898" max="6144" width="11.42578125" style="116"/>
    <col min="6145" max="6145" width="33.42578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3" width="15.7109375" style="116" customWidth="1"/>
    <col min="6154" max="6400" width="11.42578125" style="116"/>
    <col min="6401" max="6401" width="33.42578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09" width="15.7109375" style="116" customWidth="1"/>
    <col min="6410" max="6656" width="11.42578125" style="116"/>
    <col min="6657" max="6657" width="33.42578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5" width="15.7109375" style="116" customWidth="1"/>
    <col min="6666" max="6912" width="11.42578125" style="116"/>
    <col min="6913" max="6913" width="33.42578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1" width="15.7109375" style="116" customWidth="1"/>
    <col min="6922" max="7168" width="11.42578125" style="116"/>
    <col min="7169" max="7169" width="33.42578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7" width="15.7109375" style="116" customWidth="1"/>
    <col min="7178" max="7424" width="11.42578125" style="116"/>
    <col min="7425" max="7425" width="33.42578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3" width="15.7109375" style="116" customWidth="1"/>
    <col min="7434" max="7680" width="11.42578125" style="116"/>
    <col min="7681" max="7681" width="33.42578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89" width="15.7109375" style="116" customWidth="1"/>
    <col min="7690" max="7936" width="11.42578125" style="116"/>
    <col min="7937" max="7937" width="33.42578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5" width="15.7109375" style="116" customWidth="1"/>
    <col min="7946" max="8192" width="11.42578125" style="116"/>
    <col min="8193" max="8193" width="33.42578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1" width="15.7109375" style="116" customWidth="1"/>
    <col min="8202" max="8448" width="11.42578125" style="116"/>
    <col min="8449" max="8449" width="33.42578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7" width="15.7109375" style="116" customWidth="1"/>
    <col min="8458" max="8704" width="11.42578125" style="116"/>
    <col min="8705" max="8705" width="33.42578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3" width="15.7109375" style="116" customWidth="1"/>
    <col min="8714" max="8960" width="11.42578125" style="116"/>
    <col min="8961" max="8961" width="33.42578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69" width="15.7109375" style="116" customWidth="1"/>
    <col min="8970" max="9216" width="11.42578125" style="116"/>
    <col min="9217" max="9217" width="33.42578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5" width="15.7109375" style="116" customWidth="1"/>
    <col min="9226" max="9472" width="11.42578125" style="116"/>
    <col min="9473" max="9473" width="33.42578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1" width="15.7109375" style="116" customWidth="1"/>
    <col min="9482" max="9728" width="11.42578125" style="116"/>
    <col min="9729" max="9729" width="33.42578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7" width="15.7109375" style="116" customWidth="1"/>
    <col min="9738" max="9984" width="11.42578125" style="116"/>
    <col min="9985" max="9985" width="33.42578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3" width="15.7109375" style="116" customWidth="1"/>
    <col min="9994" max="10240" width="11.42578125" style="116"/>
    <col min="10241" max="10241" width="33.42578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49" width="15.7109375" style="116" customWidth="1"/>
    <col min="10250" max="10496" width="11.42578125" style="116"/>
    <col min="10497" max="10497" width="33.42578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5" width="15.7109375" style="116" customWidth="1"/>
    <col min="10506" max="10752" width="11.42578125" style="116"/>
    <col min="10753" max="10753" width="33.42578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1" width="15.7109375" style="116" customWidth="1"/>
    <col min="10762" max="11008" width="11.42578125" style="116"/>
    <col min="11009" max="11009" width="33.42578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7" width="15.7109375" style="116" customWidth="1"/>
    <col min="11018" max="11264" width="11.42578125" style="116"/>
    <col min="11265" max="11265" width="33.42578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3" width="15.7109375" style="116" customWidth="1"/>
    <col min="11274" max="11520" width="11.42578125" style="116"/>
    <col min="11521" max="11521" width="33.42578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29" width="15.7109375" style="116" customWidth="1"/>
    <col min="11530" max="11776" width="11.42578125" style="116"/>
    <col min="11777" max="11777" width="33.42578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5" width="15.7109375" style="116" customWidth="1"/>
    <col min="11786" max="12032" width="11.42578125" style="116"/>
    <col min="12033" max="12033" width="33.42578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1" width="15.7109375" style="116" customWidth="1"/>
    <col min="12042" max="12288" width="11.42578125" style="116"/>
    <col min="12289" max="12289" width="33.42578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7" width="15.7109375" style="116" customWidth="1"/>
    <col min="12298" max="12544" width="11.42578125" style="116"/>
    <col min="12545" max="12545" width="33.42578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3" width="15.7109375" style="116" customWidth="1"/>
    <col min="12554" max="12800" width="11.42578125" style="116"/>
    <col min="12801" max="12801" width="33.42578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09" width="15.7109375" style="116" customWidth="1"/>
    <col min="12810" max="13056" width="11.42578125" style="116"/>
    <col min="13057" max="13057" width="33.42578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5" width="15.7109375" style="116" customWidth="1"/>
    <col min="13066" max="13312" width="11.42578125" style="116"/>
    <col min="13313" max="13313" width="33.42578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1" width="15.7109375" style="116" customWidth="1"/>
    <col min="13322" max="13568" width="11.42578125" style="116"/>
    <col min="13569" max="13569" width="33.42578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7" width="15.7109375" style="116" customWidth="1"/>
    <col min="13578" max="13824" width="11.42578125" style="116"/>
    <col min="13825" max="13825" width="33.42578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3" width="15.7109375" style="116" customWidth="1"/>
    <col min="13834" max="14080" width="11.42578125" style="116"/>
    <col min="14081" max="14081" width="33.42578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89" width="15.7109375" style="116" customWidth="1"/>
    <col min="14090" max="14336" width="11.42578125" style="116"/>
    <col min="14337" max="14337" width="33.42578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5" width="15.7109375" style="116" customWidth="1"/>
    <col min="14346" max="14592" width="11.42578125" style="116"/>
    <col min="14593" max="14593" width="33.42578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1" width="15.7109375" style="116" customWidth="1"/>
    <col min="14602" max="14848" width="11.42578125" style="116"/>
    <col min="14849" max="14849" width="33.42578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7" width="15.7109375" style="116" customWidth="1"/>
    <col min="14858" max="15104" width="11.42578125" style="116"/>
    <col min="15105" max="15105" width="33.42578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3" width="15.7109375" style="116" customWidth="1"/>
    <col min="15114" max="15360" width="11.42578125" style="116"/>
    <col min="15361" max="15361" width="33.42578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69" width="15.7109375" style="116" customWidth="1"/>
    <col min="15370" max="15616" width="11.42578125" style="116"/>
    <col min="15617" max="15617" width="33.42578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5" width="15.7109375" style="116" customWidth="1"/>
    <col min="15626" max="15872" width="11.42578125" style="116"/>
    <col min="15873" max="15873" width="33.42578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1" width="15.7109375" style="116" customWidth="1"/>
    <col min="15882" max="16128" width="11.42578125" style="116"/>
    <col min="16129" max="16129" width="33.42578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7" width="15.7109375" style="116" customWidth="1"/>
    <col min="16138" max="16384" width="11.42578125" style="116"/>
  </cols>
  <sheetData>
    <row r="1" spans="1:9" s="134" customFormat="1" ht="30" customHeight="1" x14ac:dyDescent="0.3">
      <c r="A1" s="405" t="s">
        <v>158</v>
      </c>
      <c r="B1" s="405"/>
      <c r="C1" s="405"/>
      <c r="D1" s="405"/>
      <c r="E1" s="405"/>
      <c r="F1" s="405"/>
      <c r="G1" s="405"/>
      <c r="H1" s="405"/>
      <c r="I1" s="405"/>
    </row>
    <row r="2" spans="1:9" s="134" customFormat="1" ht="15" customHeight="1" x14ac:dyDescent="0.3">
      <c r="A2" s="381" t="s">
        <v>387</v>
      </c>
      <c r="B2" s="381"/>
      <c r="C2" s="381"/>
      <c r="D2" s="381"/>
      <c r="E2" s="381"/>
      <c r="F2" s="381"/>
      <c r="G2" s="381"/>
      <c r="H2" s="381"/>
      <c r="I2" s="381"/>
    </row>
    <row r="3" spans="1:9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</row>
    <row r="4" spans="1:9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</row>
    <row r="5" spans="1:9" s="194" customFormat="1" ht="15" customHeight="1" x14ac:dyDescent="0.25">
      <c r="A5" s="193"/>
      <c r="B5" s="406" t="s">
        <v>234</v>
      </c>
      <c r="C5" s="406"/>
      <c r="D5" s="406"/>
      <c r="E5" s="406"/>
      <c r="F5" s="406"/>
      <c r="G5" s="406"/>
      <c r="H5" s="406"/>
      <c r="I5" s="406"/>
    </row>
    <row r="6" spans="1:9" s="150" customFormat="1" ht="39.950000000000003" customHeight="1" x14ac:dyDescent="0.25">
      <c r="A6" s="138" t="s">
        <v>384</v>
      </c>
      <c r="B6" s="139" t="s">
        <v>56</v>
      </c>
      <c r="C6" s="140" t="s">
        <v>271</v>
      </c>
      <c r="D6" s="139" t="s">
        <v>272</v>
      </c>
      <c r="E6" s="139" t="s">
        <v>273</v>
      </c>
      <c r="F6" s="140" t="s">
        <v>274</v>
      </c>
      <c r="G6" s="139" t="s">
        <v>275</v>
      </c>
      <c r="H6" s="139" t="s">
        <v>276</v>
      </c>
      <c r="I6" s="140" t="s">
        <v>46</v>
      </c>
    </row>
    <row r="7" spans="1:9" ht="15" customHeight="1" x14ac:dyDescent="0.2">
      <c r="A7" s="120" t="s">
        <v>368</v>
      </c>
      <c r="B7" s="121">
        <v>54885084.154880002</v>
      </c>
      <c r="C7" s="121">
        <v>6548884.1573099997</v>
      </c>
      <c r="D7" s="121">
        <v>1208.49746</v>
      </c>
      <c r="E7" s="121">
        <v>70089.42558000001</v>
      </c>
      <c r="F7" s="121">
        <v>5179.4281799999999</v>
      </c>
      <c r="G7" s="121">
        <v>670675.70424000011</v>
      </c>
      <c r="H7" s="121">
        <v>10545148.05308</v>
      </c>
      <c r="I7" s="121">
        <v>72726269.42073001</v>
      </c>
    </row>
    <row r="8" spans="1:9" ht="15" customHeight="1" x14ac:dyDescent="0.2">
      <c r="A8" s="120" t="s">
        <v>369</v>
      </c>
      <c r="B8" s="121">
        <v>5027264.8994399989</v>
      </c>
      <c r="C8" s="121">
        <v>785690.26462000003</v>
      </c>
      <c r="D8" s="121">
        <v>13034</v>
      </c>
      <c r="E8" s="121">
        <v>52541.949110000001</v>
      </c>
      <c r="F8" s="121">
        <v>104621.85203000001</v>
      </c>
      <c r="G8" s="121">
        <v>169376.21507999999</v>
      </c>
      <c r="H8" s="121">
        <v>908454.39778000012</v>
      </c>
      <c r="I8" s="121">
        <v>7060983.5780599993</v>
      </c>
    </row>
    <row r="9" spans="1:9" ht="15" customHeight="1" x14ac:dyDescent="0.2">
      <c r="A9" s="120" t="s">
        <v>370</v>
      </c>
      <c r="B9" s="121">
        <v>3782451.1834400003</v>
      </c>
      <c r="C9" s="121">
        <v>676907.8963299999</v>
      </c>
      <c r="D9" s="121">
        <v>15933.465069999998</v>
      </c>
      <c r="E9" s="121">
        <v>41733.805269999997</v>
      </c>
      <c r="F9" s="121">
        <v>57473.696749999996</v>
      </c>
      <c r="G9" s="121">
        <v>141493.79608999999</v>
      </c>
      <c r="H9" s="121">
        <v>652022.90554000007</v>
      </c>
      <c r="I9" s="121">
        <v>5368016.7484900001</v>
      </c>
    </row>
    <row r="10" spans="1:9" ht="15" customHeight="1" x14ac:dyDescent="0.2">
      <c r="A10" s="120" t="s">
        <v>371</v>
      </c>
      <c r="B10" s="121">
        <v>6370467.8575600004</v>
      </c>
      <c r="C10" s="121">
        <v>1137084.7267800001</v>
      </c>
      <c r="D10" s="121">
        <v>14573.368699999999</v>
      </c>
      <c r="E10" s="121">
        <v>65157.483790000006</v>
      </c>
      <c r="F10" s="121">
        <v>107240.86584000003</v>
      </c>
      <c r="G10" s="121">
        <v>273005.19604999997</v>
      </c>
      <c r="H10" s="121">
        <v>635442.62009999994</v>
      </c>
      <c r="I10" s="121">
        <v>8602972.1188199986</v>
      </c>
    </row>
    <row r="11" spans="1:9" ht="15" customHeight="1" x14ac:dyDescent="0.2">
      <c r="A11" s="120" t="s">
        <v>372</v>
      </c>
      <c r="B11" s="121">
        <v>9883441.6104099993</v>
      </c>
      <c r="C11" s="121">
        <v>2316667.53792</v>
      </c>
      <c r="D11" s="121">
        <v>62675.087729999999</v>
      </c>
      <c r="E11" s="121">
        <v>93066.483819999994</v>
      </c>
      <c r="F11" s="121">
        <v>198417.55598</v>
      </c>
      <c r="G11" s="121">
        <v>432514.50555</v>
      </c>
      <c r="H11" s="121">
        <v>390235.84524000005</v>
      </c>
      <c r="I11" s="121">
        <v>13377018.626649998</v>
      </c>
    </row>
    <row r="12" spans="1:9" ht="15" customHeight="1" x14ac:dyDescent="0.2">
      <c r="A12" s="120" t="s">
        <v>373</v>
      </c>
      <c r="B12" s="121">
        <v>21812889.398150004</v>
      </c>
      <c r="C12" s="121">
        <v>5436246.3518900014</v>
      </c>
      <c r="D12" s="121">
        <v>69244.305529999998</v>
      </c>
      <c r="E12" s="121">
        <v>120965.56229999999</v>
      </c>
      <c r="F12" s="121">
        <v>365106.84847999999</v>
      </c>
      <c r="G12" s="121">
        <v>617032.46990000003</v>
      </c>
      <c r="H12" s="121">
        <v>301779.27221999998</v>
      </c>
      <c r="I12" s="121">
        <v>28723264.208469998</v>
      </c>
    </row>
    <row r="13" spans="1:9" ht="15" customHeight="1" x14ac:dyDescent="0.2">
      <c r="A13" s="120" t="s">
        <v>374</v>
      </c>
      <c r="B13" s="121">
        <v>13228549.11131</v>
      </c>
      <c r="C13" s="121">
        <v>2642956.7556500002</v>
      </c>
      <c r="D13" s="121">
        <v>34780.644830000005</v>
      </c>
      <c r="E13" s="121">
        <v>40315.410929999998</v>
      </c>
      <c r="F13" s="121">
        <v>190431.01089999999</v>
      </c>
      <c r="G13" s="121">
        <v>255934.55222000007</v>
      </c>
      <c r="H13" s="121">
        <v>187383.37216</v>
      </c>
      <c r="I13" s="121">
        <v>16580350.858000003</v>
      </c>
    </row>
    <row r="14" spans="1:9" ht="15" customHeight="1" x14ac:dyDescent="0.2">
      <c r="A14" s="120" t="s">
        <v>375</v>
      </c>
      <c r="B14" s="121">
        <v>8500395.2859400008</v>
      </c>
      <c r="C14" s="121">
        <v>1059269.2468300001</v>
      </c>
      <c r="D14" s="121">
        <v>21449.544910000001</v>
      </c>
      <c r="E14" s="121">
        <v>18010.12588</v>
      </c>
      <c r="F14" s="121">
        <v>107307.66421999999</v>
      </c>
      <c r="G14" s="121">
        <v>100118.95704000002</v>
      </c>
      <c r="H14" s="121">
        <v>271684.53505000001</v>
      </c>
      <c r="I14" s="121">
        <v>10078235.359869998</v>
      </c>
    </row>
    <row r="15" spans="1:9" ht="15" customHeight="1" x14ac:dyDescent="0.2">
      <c r="A15" s="120" t="s">
        <v>376</v>
      </c>
      <c r="B15" s="121">
        <v>10389418.684050001</v>
      </c>
      <c r="C15" s="121">
        <v>684061.44553000003</v>
      </c>
      <c r="D15" s="121">
        <v>18249.901270000002</v>
      </c>
      <c r="E15" s="121">
        <v>16550.425470000002</v>
      </c>
      <c r="F15" s="121">
        <v>84179.724790000007</v>
      </c>
      <c r="G15" s="121">
        <v>79546.132429999998</v>
      </c>
      <c r="H15" s="121">
        <v>186939.58129999996</v>
      </c>
      <c r="I15" s="121">
        <v>11458945.894839998</v>
      </c>
    </row>
    <row r="16" spans="1:9" ht="15" customHeight="1" x14ac:dyDescent="0.2">
      <c r="A16" s="120" t="s">
        <v>377</v>
      </c>
      <c r="B16" s="121">
        <v>13386083.796870001</v>
      </c>
      <c r="C16" s="121">
        <v>1000423.5001199999</v>
      </c>
      <c r="D16" s="121">
        <v>58915.272449999997</v>
      </c>
      <c r="E16" s="121">
        <v>54011.737119999991</v>
      </c>
      <c r="F16" s="121">
        <v>102591.04818999999</v>
      </c>
      <c r="G16" s="121">
        <v>78321.193369999994</v>
      </c>
      <c r="H16" s="121">
        <v>382661.70509000006</v>
      </c>
      <c r="I16" s="121">
        <v>15063008.253210001</v>
      </c>
    </row>
    <row r="17" spans="1:9" ht="15" customHeight="1" x14ac:dyDescent="0.2">
      <c r="A17" s="120" t="s">
        <v>378</v>
      </c>
      <c r="B17" s="121">
        <v>17490151.997590002</v>
      </c>
      <c r="C17" s="121">
        <v>1313535.6631299998</v>
      </c>
      <c r="D17" s="121">
        <v>117517.00144000001</v>
      </c>
      <c r="E17" s="121">
        <v>82152.702730000005</v>
      </c>
      <c r="F17" s="121">
        <v>140009.70756000001</v>
      </c>
      <c r="G17" s="121">
        <v>87735.337969999993</v>
      </c>
      <c r="H17" s="121">
        <v>642413.61731000012</v>
      </c>
      <c r="I17" s="121">
        <v>19873516.027730003</v>
      </c>
    </row>
    <row r="18" spans="1:9" ht="15" customHeight="1" x14ac:dyDescent="0.2">
      <c r="A18" s="120" t="s">
        <v>379</v>
      </c>
      <c r="B18" s="121">
        <v>9270244.3718400002</v>
      </c>
      <c r="C18" s="121">
        <v>735401.40249000001</v>
      </c>
      <c r="D18" s="121">
        <v>177277.01675999997</v>
      </c>
      <c r="E18" s="121">
        <v>93626.116240000003</v>
      </c>
      <c r="F18" s="121">
        <v>29013.265979999996</v>
      </c>
      <c r="G18" s="121">
        <v>10621.480089999999</v>
      </c>
      <c r="H18" s="121">
        <v>474955.22707999998</v>
      </c>
      <c r="I18" s="121">
        <v>10791138.880480001</v>
      </c>
    </row>
    <row r="19" spans="1:9" ht="15" customHeight="1" x14ac:dyDescent="0.2">
      <c r="A19" s="120" t="s">
        <v>380</v>
      </c>
      <c r="B19" s="121">
        <v>325506.64284000004</v>
      </c>
      <c r="C19" s="121">
        <v>28406.914390000005</v>
      </c>
      <c r="D19" s="121">
        <v>14293.266930000002</v>
      </c>
      <c r="E19" s="121">
        <v>6565.6960800000006</v>
      </c>
      <c r="F19" s="121">
        <v>483.17899000000006</v>
      </c>
      <c r="G19" s="121">
        <v>95.269919999999999</v>
      </c>
      <c r="H19" s="121">
        <v>35767.782979999996</v>
      </c>
      <c r="I19" s="121">
        <v>411118.75213000004</v>
      </c>
    </row>
    <row r="20" spans="1:9" s="38" customFormat="1" ht="15" customHeight="1" x14ac:dyDescent="0.25">
      <c r="A20" s="120" t="s">
        <v>381</v>
      </c>
      <c r="B20" s="121">
        <v>94099.516060000009</v>
      </c>
      <c r="C20" s="121">
        <v>9647.6508800000011</v>
      </c>
      <c r="D20" s="121">
        <v>6453.63994</v>
      </c>
      <c r="E20" s="121">
        <v>2317.9408800000001</v>
      </c>
      <c r="F20" s="121">
        <v>301.01325000000003</v>
      </c>
      <c r="G20" s="121">
        <v>30.885439999999999</v>
      </c>
      <c r="H20" s="121">
        <v>19271.840170000007</v>
      </c>
      <c r="I20" s="121">
        <v>132122.48661999998</v>
      </c>
    </row>
    <row r="21" spans="1:9" s="38" customFormat="1" ht="15" customHeight="1" x14ac:dyDescent="0.25">
      <c r="A21" s="123" t="s">
        <v>46</v>
      </c>
      <c r="B21" s="124">
        <v>174446048.51038</v>
      </c>
      <c r="C21" s="124">
        <v>24375183.513870001</v>
      </c>
      <c r="D21" s="124">
        <v>625605.01302000007</v>
      </c>
      <c r="E21" s="124">
        <v>757104.86520000012</v>
      </c>
      <c r="F21" s="124">
        <v>1492356.8611400004</v>
      </c>
      <c r="G21" s="124">
        <v>2916501.6953899995</v>
      </c>
      <c r="H21" s="124">
        <v>15634160.755100003</v>
      </c>
      <c r="I21" s="124">
        <v>220246961.2141</v>
      </c>
    </row>
    <row r="22" spans="1:9" ht="15" customHeight="1" thickBot="1" x14ac:dyDescent="0.25">
      <c r="A22" s="127"/>
      <c r="B22" s="145"/>
      <c r="C22" s="129"/>
      <c r="D22" s="129"/>
      <c r="E22" s="129"/>
      <c r="F22" s="129"/>
      <c r="G22" s="129"/>
      <c r="H22" s="129"/>
      <c r="I22" s="129"/>
    </row>
    <row r="23" spans="1:9" ht="15" customHeight="1" thickTop="1" x14ac:dyDescent="0.2">
      <c r="A23" s="131" t="s">
        <v>388</v>
      </c>
      <c r="B23" s="47"/>
      <c r="C23" s="122"/>
      <c r="D23" s="122"/>
      <c r="E23" s="122"/>
      <c r="F23" s="122"/>
      <c r="G23" s="122"/>
      <c r="H23" s="122"/>
      <c r="I23" s="122"/>
    </row>
    <row r="24" spans="1:9" ht="15" customHeight="1" x14ac:dyDescent="0.2">
      <c r="A24" s="115"/>
      <c r="B24" s="120"/>
      <c r="C24" s="121"/>
      <c r="D24" s="121"/>
      <c r="E24" s="121"/>
      <c r="F24" s="121"/>
      <c r="G24" s="121"/>
      <c r="H24" s="121"/>
      <c r="I24" s="121"/>
    </row>
  </sheetData>
  <mergeCells count="5">
    <mergeCell ref="A1:I1"/>
    <mergeCell ref="A2:I2"/>
    <mergeCell ref="A3:I3"/>
    <mergeCell ref="A4:I4"/>
    <mergeCell ref="B5:I5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F4E7F-0190-4ED6-AABD-0287140ADFF7}">
  <sheetPr codeName="Sheet1">
    <pageSetUpPr fitToPage="1"/>
  </sheetPr>
  <dimension ref="A1:L26"/>
  <sheetViews>
    <sheetView zoomScaleNormal="100" workbookViewId="0">
      <selection activeCell="A10" sqref="A10"/>
    </sheetView>
  </sheetViews>
  <sheetFormatPr defaultColWidth="11.42578125" defaultRowHeight="12.75" x14ac:dyDescent="0.2"/>
  <cols>
    <col min="1" max="1" width="38.28515625" style="114" customWidth="1"/>
    <col min="2" max="2" width="13.85546875" style="113" customWidth="1"/>
    <col min="3" max="3" width="13.7109375" style="113" customWidth="1"/>
    <col min="4" max="4" width="15.140625" style="113" customWidth="1"/>
    <col min="5" max="5" width="12.140625" style="113" customWidth="1"/>
    <col min="6" max="256" width="11.42578125" style="113"/>
    <col min="257" max="257" width="38.28515625" style="113" customWidth="1"/>
    <col min="258" max="258" width="13.85546875" style="113" customWidth="1"/>
    <col min="259" max="259" width="13.7109375" style="113" customWidth="1"/>
    <col min="260" max="260" width="15.140625" style="113" customWidth="1"/>
    <col min="261" max="261" width="12.140625" style="113" customWidth="1"/>
    <col min="262" max="512" width="11.42578125" style="113"/>
    <col min="513" max="513" width="38.28515625" style="113" customWidth="1"/>
    <col min="514" max="514" width="13.85546875" style="113" customWidth="1"/>
    <col min="515" max="515" width="13.7109375" style="113" customWidth="1"/>
    <col min="516" max="516" width="15.140625" style="113" customWidth="1"/>
    <col min="517" max="517" width="12.140625" style="113" customWidth="1"/>
    <col min="518" max="768" width="11.42578125" style="113"/>
    <col min="769" max="769" width="38.28515625" style="113" customWidth="1"/>
    <col min="770" max="770" width="13.85546875" style="113" customWidth="1"/>
    <col min="771" max="771" width="13.7109375" style="113" customWidth="1"/>
    <col min="772" max="772" width="15.140625" style="113" customWidth="1"/>
    <col min="773" max="773" width="12.140625" style="113" customWidth="1"/>
    <col min="774" max="1024" width="11.42578125" style="113"/>
    <col min="1025" max="1025" width="38.28515625" style="113" customWidth="1"/>
    <col min="1026" max="1026" width="13.85546875" style="113" customWidth="1"/>
    <col min="1027" max="1027" width="13.7109375" style="113" customWidth="1"/>
    <col min="1028" max="1028" width="15.140625" style="113" customWidth="1"/>
    <col min="1029" max="1029" width="12.140625" style="113" customWidth="1"/>
    <col min="1030" max="1280" width="11.42578125" style="113"/>
    <col min="1281" max="1281" width="38.28515625" style="113" customWidth="1"/>
    <col min="1282" max="1282" width="13.85546875" style="113" customWidth="1"/>
    <col min="1283" max="1283" width="13.7109375" style="113" customWidth="1"/>
    <col min="1284" max="1284" width="15.140625" style="113" customWidth="1"/>
    <col min="1285" max="1285" width="12.140625" style="113" customWidth="1"/>
    <col min="1286" max="1536" width="11.42578125" style="113"/>
    <col min="1537" max="1537" width="38.28515625" style="113" customWidth="1"/>
    <col min="1538" max="1538" width="13.85546875" style="113" customWidth="1"/>
    <col min="1539" max="1539" width="13.7109375" style="113" customWidth="1"/>
    <col min="1540" max="1540" width="15.140625" style="113" customWidth="1"/>
    <col min="1541" max="1541" width="12.140625" style="113" customWidth="1"/>
    <col min="1542" max="1792" width="11.42578125" style="113"/>
    <col min="1793" max="1793" width="38.28515625" style="113" customWidth="1"/>
    <col min="1794" max="1794" width="13.85546875" style="113" customWidth="1"/>
    <col min="1795" max="1795" width="13.7109375" style="113" customWidth="1"/>
    <col min="1796" max="1796" width="15.140625" style="113" customWidth="1"/>
    <col min="1797" max="1797" width="12.140625" style="113" customWidth="1"/>
    <col min="1798" max="2048" width="11.42578125" style="113"/>
    <col min="2049" max="2049" width="38.28515625" style="113" customWidth="1"/>
    <col min="2050" max="2050" width="13.85546875" style="113" customWidth="1"/>
    <col min="2051" max="2051" width="13.7109375" style="113" customWidth="1"/>
    <col min="2052" max="2052" width="15.140625" style="113" customWidth="1"/>
    <col min="2053" max="2053" width="12.140625" style="113" customWidth="1"/>
    <col min="2054" max="2304" width="11.42578125" style="113"/>
    <col min="2305" max="2305" width="38.28515625" style="113" customWidth="1"/>
    <col min="2306" max="2306" width="13.85546875" style="113" customWidth="1"/>
    <col min="2307" max="2307" width="13.7109375" style="113" customWidth="1"/>
    <col min="2308" max="2308" width="15.140625" style="113" customWidth="1"/>
    <col min="2309" max="2309" width="12.140625" style="113" customWidth="1"/>
    <col min="2310" max="2560" width="11.42578125" style="113"/>
    <col min="2561" max="2561" width="38.28515625" style="113" customWidth="1"/>
    <col min="2562" max="2562" width="13.85546875" style="113" customWidth="1"/>
    <col min="2563" max="2563" width="13.7109375" style="113" customWidth="1"/>
    <col min="2564" max="2564" width="15.140625" style="113" customWidth="1"/>
    <col min="2565" max="2565" width="12.140625" style="113" customWidth="1"/>
    <col min="2566" max="2816" width="11.42578125" style="113"/>
    <col min="2817" max="2817" width="38.28515625" style="113" customWidth="1"/>
    <col min="2818" max="2818" width="13.85546875" style="113" customWidth="1"/>
    <col min="2819" max="2819" width="13.7109375" style="113" customWidth="1"/>
    <col min="2820" max="2820" width="15.140625" style="113" customWidth="1"/>
    <col min="2821" max="2821" width="12.140625" style="113" customWidth="1"/>
    <col min="2822" max="3072" width="11.42578125" style="113"/>
    <col min="3073" max="3073" width="38.28515625" style="113" customWidth="1"/>
    <col min="3074" max="3074" width="13.85546875" style="113" customWidth="1"/>
    <col min="3075" max="3075" width="13.7109375" style="113" customWidth="1"/>
    <col min="3076" max="3076" width="15.140625" style="113" customWidth="1"/>
    <col min="3077" max="3077" width="12.140625" style="113" customWidth="1"/>
    <col min="3078" max="3328" width="11.42578125" style="113"/>
    <col min="3329" max="3329" width="38.28515625" style="113" customWidth="1"/>
    <col min="3330" max="3330" width="13.85546875" style="113" customWidth="1"/>
    <col min="3331" max="3331" width="13.7109375" style="113" customWidth="1"/>
    <col min="3332" max="3332" width="15.140625" style="113" customWidth="1"/>
    <col min="3333" max="3333" width="12.140625" style="113" customWidth="1"/>
    <col min="3334" max="3584" width="11.42578125" style="113"/>
    <col min="3585" max="3585" width="38.28515625" style="113" customWidth="1"/>
    <col min="3586" max="3586" width="13.85546875" style="113" customWidth="1"/>
    <col min="3587" max="3587" width="13.7109375" style="113" customWidth="1"/>
    <col min="3588" max="3588" width="15.140625" style="113" customWidth="1"/>
    <col min="3589" max="3589" width="12.140625" style="113" customWidth="1"/>
    <col min="3590" max="3840" width="11.42578125" style="113"/>
    <col min="3841" max="3841" width="38.28515625" style="113" customWidth="1"/>
    <col min="3842" max="3842" width="13.85546875" style="113" customWidth="1"/>
    <col min="3843" max="3843" width="13.7109375" style="113" customWidth="1"/>
    <col min="3844" max="3844" width="15.140625" style="113" customWidth="1"/>
    <col min="3845" max="3845" width="12.140625" style="113" customWidth="1"/>
    <col min="3846" max="4096" width="11.42578125" style="113"/>
    <col min="4097" max="4097" width="38.28515625" style="113" customWidth="1"/>
    <col min="4098" max="4098" width="13.85546875" style="113" customWidth="1"/>
    <col min="4099" max="4099" width="13.7109375" style="113" customWidth="1"/>
    <col min="4100" max="4100" width="15.140625" style="113" customWidth="1"/>
    <col min="4101" max="4101" width="12.140625" style="113" customWidth="1"/>
    <col min="4102" max="4352" width="11.42578125" style="113"/>
    <col min="4353" max="4353" width="38.28515625" style="113" customWidth="1"/>
    <col min="4354" max="4354" width="13.85546875" style="113" customWidth="1"/>
    <col min="4355" max="4355" width="13.7109375" style="113" customWidth="1"/>
    <col min="4356" max="4356" width="15.140625" style="113" customWidth="1"/>
    <col min="4357" max="4357" width="12.140625" style="113" customWidth="1"/>
    <col min="4358" max="4608" width="11.42578125" style="113"/>
    <col min="4609" max="4609" width="38.28515625" style="113" customWidth="1"/>
    <col min="4610" max="4610" width="13.85546875" style="113" customWidth="1"/>
    <col min="4611" max="4611" width="13.7109375" style="113" customWidth="1"/>
    <col min="4612" max="4612" width="15.140625" style="113" customWidth="1"/>
    <col min="4613" max="4613" width="12.140625" style="113" customWidth="1"/>
    <col min="4614" max="4864" width="11.42578125" style="113"/>
    <col min="4865" max="4865" width="38.28515625" style="113" customWidth="1"/>
    <col min="4866" max="4866" width="13.85546875" style="113" customWidth="1"/>
    <col min="4867" max="4867" width="13.7109375" style="113" customWidth="1"/>
    <col min="4868" max="4868" width="15.140625" style="113" customWidth="1"/>
    <col min="4869" max="4869" width="12.140625" style="113" customWidth="1"/>
    <col min="4870" max="5120" width="11.42578125" style="113"/>
    <col min="5121" max="5121" width="38.28515625" style="113" customWidth="1"/>
    <col min="5122" max="5122" width="13.85546875" style="113" customWidth="1"/>
    <col min="5123" max="5123" width="13.7109375" style="113" customWidth="1"/>
    <col min="5124" max="5124" width="15.140625" style="113" customWidth="1"/>
    <col min="5125" max="5125" width="12.140625" style="113" customWidth="1"/>
    <col min="5126" max="5376" width="11.42578125" style="113"/>
    <col min="5377" max="5377" width="38.28515625" style="113" customWidth="1"/>
    <col min="5378" max="5378" width="13.85546875" style="113" customWidth="1"/>
    <col min="5379" max="5379" width="13.7109375" style="113" customWidth="1"/>
    <col min="5380" max="5380" width="15.140625" style="113" customWidth="1"/>
    <col min="5381" max="5381" width="12.140625" style="113" customWidth="1"/>
    <col min="5382" max="5632" width="11.42578125" style="113"/>
    <col min="5633" max="5633" width="38.28515625" style="113" customWidth="1"/>
    <col min="5634" max="5634" width="13.85546875" style="113" customWidth="1"/>
    <col min="5635" max="5635" width="13.7109375" style="113" customWidth="1"/>
    <col min="5636" max="5636" width="15.140625" style="113" customWidth="1"/>
    <col min="5637" max="5637" width="12.140625" style="113" customWidth="1"/>
    <col min="5638" max="5888" width="11.42578125" style="113"/>
    <col min="5889" max="5889" width="38.28515625" style="113" customWidth="1"/>
    <col min="5890" max="5890" width="13.85546875" style="113" customWidth="1"/>
    <col min="5891" max="5891" width="13.7109375" style="113" customWidth="1"/>
    <col min="5892" max="5892" width="15.140625" style="113" customWidth="1"/>
    <col min="5893" max="5893" width="12.140625" style="113" customWidth="1"/>
    <col min="5894" max="6144" width="11.42578125" style="113"/>
    <col min="6145" max="6145" width="38.28515625" style="113" customWidth="1"/>
    <col min="6146" max="6146" width="13.85546875" style="113" customWidth="1"/>
    <col min="6147" max="6147" width="13.7109375" style="113" customWidth="1"/>
    <col min="6148" max="6148" width="15.140625" style="113" customWidth="1"/>
    <col min="6149" max="6149" width="12.140625" style="113" customWidth="1"/>
    <col min="6150" max="6400" width="11.42578125" style="113"/>
    <col min="6401" max="6401" width="38.28515625" style="113" customWidth="1"/>
    <col min="6402" max="6402" width="13.85546875" style="113" customWidth="1"/>
    <col min="6403" max="6403" width="13.7109375" style="113" customWidth="1"/>
    <col min="6404" max="6404" width="15.140625" style="113" customWidth="1"/>
    <col min="6405" max="6405" width="12.140625" style="113" customWidth="1"/>
    <col min="6406" max="6656" width="11.42578125" style="113"/>
    <col min="6657" max="6657" width="38.28515625" style="113" customWidth="1"/>
    <col min="6658" max="6658" width="13.85546875" style="113" customWidth="1"/>
    <col min="6659" max="6659" width="13.7109375" style="113" customWidth="1"/>
    <col min="6660" max="6660" width="15.140625" style="113" customWidth="1"/>
    <col min="6661" max="6661" width="12.140625" style="113" customWidth="1"/>
    <col min="6662" max="6912" width="11.42578125" style="113"/>
    <col min="6913" max="6913" width="38.28515625" style="113" customWidth="1"/>
    <col min="6914" max="6914" width="13.85546875" style="113" customWidth="1"/>
    <col min="6915" max="6915" width="13.7109375" style="113" customWidth="1"/>
    <col min="6916" max="6916" width="15.140625" style="113" customWidth="1"/>
    <col min="6917" max="6917" width="12.140625" style="113" customWidth="1"/>
    <col min="6918" max="7168" width="11.42578125" style="113"/>
    <col min="7169" max="7169" width="38.28515625" style="113" customWidth="1"/>
    <col min="7170" max="7170" width="13.85546875" style="113" customWidth="1"/>
    <col min="7171" max="7171" width="13.7109375" style="113" customWidth="1"/>
    <col min="7172" max="7172" width="15.140625" style="113" customWidth="1"/>
    <col min="7173" max="7173" width="12.140625" style="113" customWidth="1"/>
    <col min="7174" max="7424" width="11.42578125" style="113"/>
    <col min="7425" max="7425" width="38.28515625" style="113" customWidth="1"/>
    <col min="7426" max="7426" width="13.85546875" style="113" customWidth="1"/>
    <col min="7427" max="7427" width="13.7109375" style="113" customWidth="1"/>
    <col min="7428" max="7428" width="15.140625" style="113" customWidth="1"/>
    <col min="7429" max="7429" width="12.140625" style="113" customWidth="1"/>
    <col min="7430" max="7680" width="11.42578125" style="113"/>
    <col min="7681" max="7681" width="38.28515625" style="113" customWidth="1"/>
    <col min="7682" max="7682" width="13.85546875" style="113" customWidth="1"/>
    <col min="7683" max="7683" width="13.7109375" style="113" customWidth="1"/>
    <col min="7684" max="7684" width="15.140625" style="113" customWidth="1"/>
    <col min="7685" max="7685" width="12.140625" style="113" customWidth="1"/>
    <col min="7686" max="7936" width="11.42578125" style="113"/>
    <col min="7937" max="7937" width="38.28515625" style="113" customWidth="1"/>
    <col min="7938" max="7938" width="13.85546875" style="113" customWidth="1"/>
    <col min="7939" max="7939" width="13.7109375" style="113" customWidth="1"/>
    <col min="7940" max="7940" width="15.140625" style="113" customWidth="1"/>
    <col min="7941" max="7941" width="12.140625" style="113" customWidth="1"/>
    <col min="7942" max="8192" width="11.42578125" style="113"/>
    <col min="8193" max="8193" width="38.28515625" style="113" customWidth="1"/>
    <col min="8194" max="8194" width="13.85546875" style="113" customWidth="1"/>
    <col min="8195" max="8195" width="13.7109375" style="113" customWidth="1"/>
    <col min="8196" max="8196" width="15.140625" style="113" customWidth="1"/>
    <col min="8197" max="8197" width="12.140625" style="113" customWidth="1"/>
    <col min="8198" max="8448" width="11.42578125" style="113"/>
    <col min="8449" max="8449" width="38.28515625" style="113" customWidth="1"/>
    <col min="8450" max="8450" width="13.85546875" style="113" customWidth="1"/>
    <col min="8451" max="8451" width="13.7109375" style="113" customWidth="1"/>
    <col min="8452" max="8452" width="15.140625" style="113" customWidth="1"/>
    <col min="8453" max="8453" width="12.140625" style="113" customWidth="1"/>
    <col min="8454" max="8704" width="11.42578125" style="113"/>
    <col min="8705" max="8705" width="38.28515625" style="113" customWidth="1"/>
    <col min="8706" max="8706" width="13.85546875" style="113" customWidth="1"/>
    <col min="8707" max="8707" width="13.7109375" style="113" customWidth="1"/>
    <col min="8708" max="8708" width="15.140625" style="113" customWidth="1"/>
    <col min="8709" max="8709" width="12.140625" style="113" customWidth="1"/>
    <col min="8710" max="8960" width="11.42578125" style="113"/>
    <col min="8961" max="8961" width="38.28515625" style="113" customWidth="1"/>
    <col min="8962" max="8962" width="13.85546875" style="113" customWidth="1"/>
    <col min="8963" max="8963" width="13.7109375" style="113" customWidth="1"/>
    <col min="8964" max="8964" width="15.140625" style="113" customWidth="1"/>
    <col min="8965" max="8965" width="12.140625" style="113" customWidth="1"/>
    <col min="8966" max="9216" width="11.42578125" style="113"/>
    <col min="9217" max="9217" width="38.28515625" style="113" customWidth="1"/>
    <col min="9218" max="9218" width="13.85546875" style="113" customWidth="1"/>
    <col min="9219" max="9219" width="13.7109375" style="113" customWidth="1"/>
    <col min="9220" max="9220" width="15.140625" style="113" customWidth="1"/>
    <col min="9221" max="9221" width="12.140625" style="113" customWidth="1"/>
    <col min="9222" max="9472" width="11.42578125" style="113"/>
    <col min="9473" max="9473" width="38.28515625" style="113" customWidth="1"/>
    <col min="9474" max="9474" width="13.85546875" style="113" customWidth="1"/>
    <col min="9475" max="9475" width="13.7109375" style="113" customWidth="1"/>
    <col min="9476" max="9476" width="15.140625" style="113" customWidth="1"/>
    <col min="9477" max="9477" width="12.140625" style="113" customWidth="1"/>
    <col min="9478" max="9728" width="11.42578125" style="113"/>
    <col min="9729" max="9729" width="38.28515625" style="113" customWidth="1"/>
    <col min="9730" max="9730" width="13.85546875" style="113" customWidth="1"/>
    <col min="9731" max="9731" width="13.7109375" style="113" customWidth="1"/>
    <col min="9732" max="9732" width="15.140625" style="113" customWidth="1"/>
    <col min="9733" max="9733" width="12.140625" style="113" customWidth="1"/>
    <col min="9734" max="9984" width="11.42578125" style="113"/>
    <col min="9985" max="9985" width="38.28515625" style="113" customWidth="1"/>
    <col min="9986" max="9986" width="13.85546875" style="113" customWidth="1"/>
    <col min="9987" max="9987" width="13.7109375" style="113" customWidth="1"/>
    <col min="9988" max="9988" width="15.140625" style="113" customWidth="1"/>
    <col min="9989" max="9989" width="12.140625" style="113" customWidth="1"/>
    <col min="9990" max="10240" width="11.42578125" style="113"/>
    <col min="10241" max="10241" width="38.28515625" style="113" customWidth="1"/>
    <col min="10242" max="10242" width="13.85546875" style="113" customWidth="1"/>
    <col min="10243" max="10243" width="13.7109375" style="113" customWidth="1"/>
    <col min="10244" max="10244" width="15.140625" style="113" customWidth="1"/>
    <col min="10245" max="10245" width="12.140625" style="113" customWidth="1"/>
    <col min="10246" max="10496" width="11.42578125" style="113"/>
    <col min="10497" max="10497" width="38.28515625" style="113" customWidth="1"/>
    <col min="10498" max="10498" width="13.85546875" style="113" customWidth="1"/>
    <col min="10499" max="10499" width="13.7109375" style="113" customWidth="1"/>
    <col min="10500" max="10500" width="15.140625" style="113" customWidth="1"/>
    <col min="10501" max="10501" width="12.140625" style="113" customWidth="1"/>
    <col min="10502" max="10752" width="11.42578125" style="113"/>
    <col min="10753" max="10753" width="38.28515625" style="113" customWidth="1"/>
    <col min="10754" max="10754" width="13.85546875" style="113" customWidth="1"/>
    <col min="10755" max="10755" width="13.7109375" style="113" customWidth="1"/>
    <col min="10756" max="10756" width="15.140625" style="113" customWidth="1"/>
    <col min="10757" max="10757" width="12.140625" style="113" customWidth="1"/>
    <col min="10758" max="11008" width="11.42578125" style="113"/>
    <col min="11009" max="11009" width="38.28515625" style="113" customWidth="1"/>
    <col min="11010" max="11010" width="13.85546875" style="113" customWidth="1"/>
    <col min="11011" max="11011" width="13.7109375" style="113" customWidth="1"/>
    <col min="11012" max="11012" width="15.140625" style="113" customWidth="1"/>
    <col min="11013" max="11013" width="12.140625" style="113" customWidth="1"/>
    <col min="11014" max="11264" width="11.42578125" style="113"/>
    <col min="11265" max="11265" width="38.28515625" style="113" customWidth="1"/>
    <col min="11266" max="11266" width="13.85546875" style="113" customWidth="1"/>
    <col min="11267" max="11267" width="13.7109375" style="113" customWidth="1"/>
    <col min="11268" max="11268" width="15.140625" style="113" customWidth="1"/>
    <col min="11269" max="11269" width="12.140625" style="113" customWidth="1"/>
    <col min="11270" max="11520" width="11.42578125" style="113"/>
    <col min="11521" max="11521" width="38.28515625" style="113" customWidth="1"/>
    <col min="11522" max="11522" width="13.85546875" style="113" customWidth="1"/>
    <col min="11523" max="11523" width="13.7109375" style="113" customWidth="1"/>
    <col min="11524" max="11524" width="15.140625" style="113" customWidth="1"/>
    <col min="11525" max="11525" width="12.140625" style="113" customWidth="1"/>
    <col min="11526" max="11776" width="11.42578125" style="113"/>
    <col min="11777" max="11777" width="38.28515625" style="113" customWidth="1"/>
    <col min="11778" max="11778" width="13.85546875" style="113" customWidth="1"/>
    <col min="11779" max="11779" width="13.7109375" style="113" customWidth="1"/>
    <col min="11780" max="11780" width="15.140625" style="113" customWidth="1"/>
    <col min="11781" max="11781" width="12.140625" style="113" customWidth="1"/>
    <col min="11782" max="12032" width="11.42578125" style="113"/>
    <col min="12033" max="12033" width="38.28515625" style="113" customWidth="1"/>
    <col min="12034" max="12034" width="13.85546875" style="113" customWidth="1"/>
    <col min="12035" max="12035" width="13.7109375" style="113" customWidth="1"/>
    <col min="12036" max="12036" width="15.140625" style="113" customWidth="1"/>
    <col min="12037" max="12037" width="12.140625" style="113" customWidth="1"/>
    <col min="12038" max="12288" width="11.42578125" style="113"/>
    <col min="12289" max="12289" width="38.28515625" style="113" customWidth="1"/>
    <col min="12290" max="12290" width="13.85546875" style="113" customWidth="1"/>
    <col min="12291" max="12291" width="13.7109375" style="113" customWidth="1"/>
    <col min="12292" max="12292" width="15.140625" style="113" customWidth="1"/>
    <col min="12293" max="12293" width="12.140625" style="113" customWidth="1"/>
    <col min="12294" max="12544" width="11.42578125" style="113"/>
    <col min="12545" max="12545" width="38.28515625" style="113" customWidth="1"/>
    <col min="12546" max="12546" width="13.85546875" style="113" customWidth="1"/>
    <col min="12547" max="12547" width="13.7109375" style="113" customWidth="1"/>
    <col min="12548" max="12548" width="15.140625" style="113" customWidth="1"/>
    <col min="12549" max="12549" width="12.140625" style="113" customWidth="1"/>
    <col min="12550" max="12800" width="11.42578125" style="113"/>
    <col min="12801" max="12801" width="38.28515625" style="113" customWidth="1"/>
    <col min="12802" max="12802" width="13.85546875" style="113" customWidth="1"/>
    <col min="12803" max="12803" width="13.7109375" style="113" customWidth="1"/>
    <col min="12804" max="12804" width="15.140625" style="113" customWidth="1"/>
    <col min="12805" max="12805" width="12.140625" style="113" customWidth="1"/>
    <col min="12806" max="13056" width="11.42578125" style="113"/>
    <col min="13057" max="13057" width="38.28515625" style="113" customWidth="1"/>
    <col min="13058" max="13058" width="13.85546875" style="113" customWidth="1"/>
    <col min="13059" max="13059" width="13.7109375" style="113" customWidth="1"/>
    <col min="13060" max="13060" width="15.140625" style="113" customWidth="1"/>
    <col min="13061" max="13061" width="12.140625" style="113" customWidth="1"/>
    <col min="13062" max="13312" width="11.42578125" style="113"/>
    <col min="13313" max="13313" width="38.28515625" style="113" customWidth="1"/>
    <col min="13314" max="13314" width="13.85546875" style="113" customWidth="1"/>
    <col min="13315" max="13315" width="13.7109375" style="113" customWidth="1"/>
    <col min="13316" max="13316" width="15.140625" style="113" customWidth="1"/>
    <col min="13317" max="13317" width="12.140625" style="113" customWidth="1"/>
    <col min="13318" max="13568" width="11.42578125" style="113"/>
    <col min="13569" max="13569" width="38.28515625" style="113" customWidth="1"/>
    <col min="13570" max="13570" width="13.85546875" style="113" customWidth="1"/>
    <col min="13571" max="13571" width="13.7109375" style="113" customWidth="1"/>
    <col min="13572" max="13572" width="15.140625" style="113" customWidth="1"/>
    <col min="13573" max="13573" width="12.140625" style="113" customWidth="1"/>
    <col min="13574" max="13824" width="11.42578125" style="113"/>
    <col min="13825" max="13825" width="38.28515625" style="113" customWidth="1"/>
    <col min="13826" max="13826" width="13.85546875" style="113" customWidth="1"/>
    <col min="13827" max="13827" width="13.7109375" style="113" customWidth="1"/>
    <col min="13828" max="13828" width="15.140625" style="113" customWidth="1"/>
    <col min="13829" max="13829" width="12.140625" style="113" customWidth="1"/>
    <col min="13830" max="14080" width="11.42578125" style="113"/>
    <col min="14081" max="14081" width="38.28515625" style="113" customWidth="1"/>
    <col min="14082" max="14082" width="13.85546875" style="113" customWidth="1"/>
    <col min="14083" max="14083" width="13.7109375" style="113" customWidth="1"/>
    <col min="14084" max="14084" width="15.140625" style="113" customWidth="1"/>
    <col min="14085" max="14085" width="12.140625" style="113" customWidth="1"/>
    <col min="14086" max="14336" width="11.42578125" style="113"/>
    <col min="14337" max="14337" width="38.28515625" style="113" customWidth="1"/>
    <col min="14338" max="14338" width="13.85546875" style="113" customWidth="1"/>
    <col min="14339" max="14339" width="13.7109375" style="113" customWidth="1"/>
    <col min="14340" max="14340" width="15.140625" style="113" customWidth="1"/>
    <col min="14341" max="14341" width="12.140625" style="113" customWidth="1"/>
    <col min="14342" max="14592" width="11.42578125" style="113"/>
    <col min="14593" max="14593" width="38.28515625" style="113" customWidth="1"/>
    <col min="14594" max="14594" width="13.85546875" style="113" customWidth="1"/>
    <col min="14595" max="14595" width="13.7109375" style="113" customWidth="1"/>
    <col min="14596" max="14596" width="15.140625" style="113" customWidth="1"/>
    <col min="14597" max="14597" width="12.140625" style="113" customWidth="1"/>
    <col min="14598" max="14848" width="11.42578125" style="113"/>
    <col min="14849" max="14849" width="38.28515625" style="113" customWidth="1"/>
    <col min="14850" max="14850" width="13.85546875" style="113" customWidth="1"/>
    <col min="14851" max="14851" width="13.7109375" style="113" customWidth="1"/>
    <col min="14852" max="14852" width="15.140625" style="113" customWidth="1"/>
    <col min="14853" max="14853" width="12.140625" style="113" customWidth="1"/>
    <col min="14854" max="15104" width="11.42578125" style="113"/>
    <col min="15105" max="15105" width="38.28515625" style="113" customWidth="1"/>
    <col min="15106" max="15106" width="13.85546875" style="113" customWidth="1"/>
    <col min="15107" max="15107" width="13.7109375" style="113" customWidth="1"/>
    <col min="15108" max="15108" width="15.140625" style="113" customWidth="1"/>
    <col min="15109" max="15109" width="12.140625" style="113" customWidth="1"/>
    <col min="15110" max="15360" width="11.42578125" style="113"/>
    <col min="15361" max="15361" width="38.28515625" style="113" customWidth="1"/>
    <col min="15362" max="15362" width="13.85546875" style="113" customWidth="1"/>
    <col min="15363" max="15363" width="13.7109375" style="113" customWidth="1"/>
    <col min="15364" max="15364" width="15.140625" style="113" customWidth="1"/>
    <col min="15365" max="15365" width="12.140625" style="113" customWidth="1"/>
    <col min="15366" max="15616" width="11.42578125" style="113"/>
    <col min="15617" max="15617" width="38.28515625" style="113" customWidth="1"/>
    <col min="15618" max="15618" width="13.85546875" style="113" customWidth="1"/>
    <col min="15619" max="15619" width="13.7109375" style="113" customWidth="1"/>
    <col min="15620" max="15620" width="15.140625" style="113" customWidth="1"/>
    <col min="15621" max="15621" width="12.140625" style="113" customWidth="1"/>
    <col min="15622" max="15872" width="11.42578125" style="113"/>
    <col min="15873" max="15873" width="38.28515625" style="113" customWidth="1"/>
    <col min="15874" max="15874" width="13.85546875" style="113" customWidth="1"/>
    <col min="15875" max="15875" width="13.7109375" style="113" customWidth="1"/>
    <col min="15876" max="15876" width="15.140625" style="113" customWidth="1"/>
    <col min="15877" max="15877" width="12.140625" style="113" customWidth="1"/>
    <col min="15878" max="16128" width="11.42578125" style="113"/>
    <col min="16129" max="16129" width="38.28515625" style="113" customWidth="1"/>
    <col min="16130" max="16130" width="13.85546875" style="113" customWidth="1"/>
    <col min="16131" max="16131" width="13.7109375" style="113" customWidth="1"/>
    <col min="16132" max="16132" width="15.140625" style="113" customWidth="1"/>
    <col min="16133" max="16133" width="12.140625" style="113" customWidth="1"/>
    <col min="16134" max="16384" width="11.42578125" style="113"/>
  </cols>
  <sheetData>
    <row r="1" spans="1:12" s="98" customFormat="1" ht="30" customHeight="1" x14ac:dyDescent="0.25">
      <c r="A1" s="402" t="s">
        <v>159</v>
      </c>
      <c r="B1" s="402"/>
      <c r="C1" s="402"/>
      <c r="D1" s="402"/>
      <c r="E1" s="402"/>
      <c r="F1" s="97"/>
      <c r="G1" s="97"/>
      <c r="H1" s="97"/>
      <c r="I1" s="97"/>
      <c r="J1" s="97"/>
      <c r="K1" s="97"/>
      <c r="L1" s="97"/>
    </row>
    <row r="2" spans="1:12" s="98" customFormat="1" ht="15" customHeight="1" x14ac:dyDescent="0.25">
      <c r="A2" s="403" t="s">
        <v>389</v>
      </c>
      <c r="B2" s="403"/>
      <c r="C2" s="403"/>
      <c r="D2" s="403"/>
      <c r="E2" s="403"/>
      <c r="F2" s="97"/>
      <c r="G2" s="97"/>
      <c r="H2" s="97"/>
      <c r="I2" s="97"/>
      <c r="J2" s="97"/>
      <c r="K2" s="97"/>
      <c r="L2" s="97"/>
    </row>
    <row r="3" spans="1:12" s="98" customFormat="1" ht="15" customHeight="1" x14ac:dyDescent="0.25">
      <c r="A3" s="403" t="s">
        <v>2</v>
      </c>
      <c r="B3" s="403"/>
      <c r="C3" s="403"/>
      <c r="D3" s="403"/>
      <c r="E3" s="403"/>
      <c r="F3" s="97"/>
      <c r="G3" s="97"/>
      <c r="H3" s="97"/>
      <c r="I3" s="97"/>
      <c r="J3" s="97"/>
      <c r="K3" s="97"/>
      <c r="L3" s="97"/>
    </row>
    <row r="4" spans="1:12" s="99" customFormat="1" ht="30" customHeight="1" x14ac:dyDescent="0.25">
      <c r="A4" s="404" t="s">
        <v>60</v>
      </c>
      <c r="B4" s="404"/>
      <c r="C4" s="404"/>
      <c r="D4" s="404"/>
      <c r="E4" s="404"/>
      <c r="F4" s="97"/>
      <c r="G4" s="97"/>
      <c r="H4" s="97"/>
      <c r="I4" s="97"/>
      <c r="J4" s="97"/>
      <c r="K4" s="97"/>
      <c r="L4" s="97"/>
    </row>
    <row r="5" spans="1:12" ht="15" customHeight="1" x14ac:dyDescent="0.2">
      <c r="A5" s="195"/>
      <c r="B5" s="112"/>
      <c r="C5" s="112"/>
      <c r="D5" s="97"/>
      <c r="E5" s="97"/>
      <c r="F5" s="97"/>
      <c r="G5" s="97"/>
      <c r="H5" s="97"/>
      <c r="I5" s="97"/>
      <c r="J5" s="97"/>
      <c r="K5" s="97"/>
      <c r="L5" s="97"/>
    </row>
    <row r="6" spans="1:12" ht="30" customHeight="1" x14ac:dyDescent="0.2">
      <c r="A6" s="196"/>
      <c r="B6" s="197" t="s">
        <v>76</v>
      </c>
      <c r="C6" s="197" t="s">
        <v>75</v>
      </c>
      <c r="D6" s="198" t="s">
        <v>234</v>
      </c>
      <c r="E6" s="199" t="s">
        <v>15</v>
      </c>
      <c r="F6" s="97"/>
      <c r="G6" s="97"/>
      <c r="H6" s="97"/>
      <c r="I6" s="97"/>
      <c r="J6" s="97"/>
      <c r="K6" s="97"/>
      <c r="L6" s="97"/>
    </row>
    <row r="7" spans="1:12" ht="15" customHeight="1" x14ac:dyDescent="0.25">
      <c r="A7" s="200" t="s">
        <v>390</v>
      </c>
      <c r="B7" s="201">
        <v>3767436.3270419994</v>
      </c>
      <c r="C7" s="201">
        <v>391432.42275620002</v>
      </c>
      <c r="D7" s="201">
        <v>4158868.7497981996</v>
      </c>
      <c r="E7" s="202">
        <v>0.94218279661512072</v>
      </c>
      <c r="F7" s="97"/>
      <c r="G7" s="97"/>
      <c r="H7" s="97"/>
      <c r="I7" s="97"/>
      <c r="J7" s="97"/>
      <c r="K7" s="97"/>
      <c r="L7" s="97"/>
    </row>
    <row r="8" spans="1:12" ht="15" customHeight="1" x14ac:dyDescent="0.25">
      <c r="A8" s="200" t="s">
        <v>391</v>
      </c>
      <c r="B8" s="201">
        <v>17701.321389999994</v>
      </c>
      <c r="C8" s="201">
        <v>1404.7908900000009</v>
      </c>
      <c r="D8" s="201">
        <v>19106.112279999994</v>
      </c>
      <c r="E8" s="202">
        <v>4.3284487641708762E-3</v>
      </c>
      <c r="F8" s="97"/>
      <c r="G8" s="97"/>
      <c r="H8" s="97"/>
      <c r="I8" s="97"/>
      <c r="J8" s="97"/>
      <c r="K8" s="97"/>
      <c r="L8" s="97"/>
    </row>
    <row r="9" spans="1:12" ht="15" customHeight="1" x14ac:dyDescent="0.25">
      <c r="A9" s="200" t="s">
        <v>392</v>
      </c>
      <c r="B9" s="201">
        <v>96215.454815000034</v>
      </c>
      <c r="C9" s="201">
        <v>1310.24306</v>
      </c>
      <c r="D9" s="201">
        <v>97525.697875000027</v>
      </c>
      <c r="E9" s="202">
        <v>2.2094237710715801E-2</v>
      </c>
      <c r="F9" s="97"/>
      <c r="G9" s="97"/>
      <c r="H9" s="97"/>
      <c r="I9" s="97"/>
      <c r="J9" s="97"/>
      <c r="K9" s="97"/>
      <c r="L9" s="97"/>
    </row>
    <row r="10" spans="1:12" ht="15" customHeight="1" x14ac:dyDescent="0.25">
      <c r="A10" s="200" t="s">
        <v>393</v>
      </c>
      <c r="B10" s="201">
        <v>3866.2501299999999</v>
      </c>
      <c r="C10" s="201">
        <v>36.278729999999996</v>
      </c>
      <c r="D10" s="201">
        <v>3902.5288599999999</v>
      </c>
      <c r="E10" s="202">
        <v>8.8410954429962057E-4</v>
      </c>
      <c r="F10" s="97"/>
      <c r="G10" s="97"/>
      <c r="H10" s="97"/>
      <c r="I10" s="97"/>
      <c r="J10" s="97"/>
      <c r="K10" s="97"/>
      <c r="L10" s="97"/>
    </row>
    <row r="11" spans="1:12" ht="15" customHeight="1" x14ac:dyDescent="0.25">
      <c r="A11" s="200" t="s">
        <v>394</v>
      </c>
      <c r="B11" s="201">
        <v>17667.608346600005</v>
      </c>
      <c r="C11" s="201">
        <v>283.33142000000004</v>
      </c>
      <c r="D11" s="201">
        <v>17950.939766600004</v>
      </c>
      <c r="E11" s="202">
        <v>4.0667469085157943E-3</v>
      </c>
      <c r="F11" s="97"/>
      <c r="G11" s="97"/>
      <c r="H11" s="97"/>
      <c r="I11" s="97"/>
      <c r="J11" s="97"/>
      <c r="K11" s="97"/>
      <c r="L11" s="97"/>
    </row>
    <row r="12" spans="1:12" ht="15" customHeight="1" x14ac:dyDescent="0.25">
      <c r="A12" s="200" t="s">
        <v>395</v>
      </c>
      <c r="B12" s="201">
        <v>3386.8896099999997</v>
      </c>
      <c r="C12" s="201">
        <v>51.192279999999997</v>
      </c>
      <c r="D12" s="201">
        <v>3438.0818899999999</v>
      </c>
      <c r="E12" s="202">
        <v>7.788900792479157E-4</v>
      </c>
      <c r="F12" s="97"/>
      <c r="G12" s="97"/>
      <c r="H12" s="97"/>
      <c r="I12" s="97"/>
      <c r="J12" s="97"/>
      <c r="K12" s="97"/>
      <c r="L12" s="97"/>
    </row>
    <row r="13" spans="1:12" ht="15" customHeight="1" x14ac:dyDescent="0.25">
      <c r="A13" s="200" t="s">
        <v>396</v>
      </c>
      <c r="B13" s="201">
        <v>4444.1303799999996</v>
      </c>
      <c r="C13" s="201">
        <v>2210.5842399999997</v>
      </c>
      <c r="D13" s="201">
        <v>6654.7146199999988</v>
      </c>
      <c r="E13" s="202">
        <v>1.5076113261932986E-3</v>
      </c>
      <c r="F13" s="97"/>
      <c r="G13" s="97"/>
      <c r="H13" s="97"/>
      <c r="I13" s="97"/>
      <c r="J13" s="97"/>
      <c r="K13" s="97"/>
      <c r="L13" s="97"/>
    </row>
    <row r="14" spans="1:12" ht="15" customHeight="1" x14ac:dyDescent="0.25">
      <c r="A14" s="200" t="s">
        <v>397</v>
      </c>
      <c r="B14" s="201">
        <v>2057.2640700000002</v>
      </c>
      <c r="C14" s="201">
        <v>584.61980000000005</v>
      </c>
      <c r="D14" s="201">
        <v>2641.8838700000001</v>
      </c>
      <c r="E14" s="202">
        <v>5.9851312525545754E-4</v>
      </c>
      <c r="F14" s="97"/>
      <c r="G14" s="97"/>
      <c r="H14" s="97"/>
      <c r="I14" s="97"/>
      <c r="J14" s="97"/>
      <c r="K14" s="97"/>
      <c r="L14" s="97"/>
    </row>
    <row r="15" spans="1:12" ht="15" customHeight="1" x14ac:dyDescent="0.25">
      <c r="A15" s="200" t="s">
        <v>398</v>
      </c>
      <c r="B15" s="201">
        <v>9626.6557699999994</v>
      </c>
      <c r="C15" s="201">
        <v>427.05692999999997</v>
      </c>
      <c r="D15" s="201">
        <v>10053.7127</v>
      </c>
      <c r="E15" s="202">
        <v>2.2776470521005468E-3</v>
      </c>
      <c r="F15" s="97"/>
      <c r="G15" s="97"/>
      <c r="H15" s="97"/>
      <c r="I15" s="97"/>
      <c r="J15" s="97"/>
      <c r="K15" s="97"/>
      <c r="L15" s="97"/>
    </row>
    <row r="16" spans="1:12" ht="15" customHeight="1" x14ac:dyDescent="0.25">
      <c r="A16" s="200" t="s">
        <v>399</v>
      </c>
      <c r="B16" s="201">
        <v>7524.2102400000012</v>
      </c>
      <c r="C16" s="201">
        <v>341.64555000000007</v>
      </c>
      <c r="D16" s="201">
        <v>7865.8557900000014</v>
      </c>
      <c r="E16" s="202">
        <v>1.7819927609768998E-3</v>
      </c>
      <c r="F16" s="97"/>
      <c r="G16" s="97"/>
      <c r="H16" s="97"/>
      <c r="I16" s="97"/>
      <c r="J16" s="97"/>
      <c r="K16" s="97"/>
      <c r="L16" s="97"/>
    </row>
    <row r="17" spans="1:12" ht="15" customHeight="1" x14ac:dyDescent="0.25">
      <c r="A17" s="200" t="s">
        <v>400</v>
      </c>
      <c r="B17" s="201">
        <v>64490.943366200001</v>
      </c>
      <c r="C17" s="201">
        <v>58533.661411399997</v>
      </c>
      <c r="D17" s="201">
        <v>123024.60477760001</v>
      </c>
      <c r="E17" s="202">
        <v>2.7870960387353771E-2</v>
      </c>
      <c r="F17" s="97"/>
      <c r="G17" s="97"/>
      <c r="H17" s="97"/>
      <c r="I17" s="97"/>
      <c r="J17" s="97"/>
      <c r="K17" s="97"/>
      <c r="L17" s="97"/>
    </row>
    <row r="18" spans="1:12" ht="15" customHeight="1" x14ac:dyDescent="0.25">
      <c r="A18" s="200" t="s">
        <v>401</v>
      </c>
      <c r="B18" s="201">
        <v>53407.521509999977</v>
      </c>
      <c r="C18" s="201">
        <v>38165.91696000001</v>
      </c>
      <c r="D18" s="201">
        <v>91573.438469999994</v>
      </c>
      <c r="E18" s="202">
        <v>2.0745766107072693E-2</v>
      </c>
      <c r="F18" s="97"/>
      <c r="G18" s="97"/>
      <c r="H18" s="97"/>
      <c r="I18" s="97"/>
      <c r="J18" s="97"/>
      <c r="K18" s="97"/>
      <c r="L18" s="97"/>
    </row>
    <row r="19" spans="1:12" ht="15" customHeight="1" x14ac:dyDescent="0.2">
      <c r="A19" s="203" t="s">
        <v>402</v>
      </c>
      <c r="B19" s="204">
        <v>3959881.1197197996</v>
      </c>
      <c r="C19" s="204">
        <v>454197.29981760005</v>
      </c>
      <c r="D19" s="204">
        <v>4414078.4195373999</v>
      </c>
      <c r="E19" s="205">
        <v>1</v>
      </c>
      <c r="F19" s="97"/>
      <c r="G19" s="97"/>
      <c r="H19" s="97"/>
      <c r="I19" s="97"/>
      <c r="J19" s="97"/>
      <c r="K19" s="97"/>
      <c r="L19" s="97"/>
    </row>
    <row r="20" spans="1:12" ht="15" customHeight="1" x14ac:dyDescent="0.2">
      <c r="A20" s="206" t="s">
        <v>403</v>
      </c>
      <c r="B20" s="207">
        <v>87943.456949999963</v>
      </c>
      <c r="C20" s="207">
        <v>40584.444210000009</v>
      </c>
      <c r="D20" s="207">
        <v>128527.90115999999</v>
      </c>
      <c r="E20" s="208"/>
      <c r="F20" s="97"/>
      <c r="G20" s="97"/>
      <c r="H20" s="97"/>
      <c r="I20" s="97"/>
      <c r="J20" s="97"/>
      <c r="K20" s="97"/>
      <c r="L20" s="97"/>
    </row>
    <row r="21" spans="1:12" s="213" customFormat="1" ht="15" customHeight="1" thickBot="1" x14ac:dyDescent="0.25">
      <c r="A21" s="209" t="s">
        <v>404</v>
      </c>
      <c r="B21" s="210">
        <v>0.8971025757478045</v>
      </c>
      <c r="C21" s="210">
        <v>0.10289742425219542</v>
      </c>
      <c r="D21" s="210">
        <v>0.99999999999999989</v>
      </c>
      <c r="E21" s="211"/>
      <c r="F21" s="212"/>
      <c r="G21" s="212"/>
      <c r="H21" s="212"/>
      <c r="I21" s="212"/>
      <c r="J21" s="212"/>
      <c r="K21" s="212"/>
      <c r="L21" s="212"/>
    </row>
    <row r="22" spans="1:12" ht="15" customHeight="1" thickTop="1" x14ac:dyDescent="0.2">
      <c r="A22" s="111" t="s">
        <v>405</v>
      </c>
      <c r="B22" s="214"/>
      <c r="C22" s="214"/>
      <c r="D22" s="215"/>
      <c r="E22" s="215"/>
      <c r="F22" s="97"/>
      <c r="G22" s="97"/>
      <c r="H22" s="97"/>
      <c r="I22" s="97"/>
      <c r="J22" s="97"/>
      <c r="K22" s="97"/>
      <c r="L22" s="97"/>
    </row>
    <row r="23" spans="1:12" ht="108" customHeight="1" x14ac:dyDescent="0.2">
      <c r="A23" s="407" t="s">
        <v>406</v>
      </c>
      <c r="B23" s="409"/>
      <c r="C23" s="409"/>
      <c r="D23" s="409"/>
      <c r="E23" s="409"/>
      <c r="F23" s="97"/>
      <c r="G23" s="97"/>
      <c r="H23" s="97"/>
      <c r="I23" s="97"/>
      <c r="J23" s="97"/>
      <c r="K23" s="97"/>
      <c r="L23" s="97"/>
    </row>
    <row r="24" spans="1:12" ht="107.25" customHeight="1" x14ac:dyDescent="0.2">
      <c r="A24" s="407" t="s">
        <v>407</v>
      </c>
      <c r="B24" s="408"/>
      <c r="C24" s="408"/>
      <c r="D24" s="408"/>
      <c r="E24" s="408"/>
      <c r="F24" s="97"/>
      <c r="G24" s="97"/>
      <c r="H24" s="97"/>
      <c r="I24" s="97"/>
      <c r="J24" s="97"/>
      <c r="K24" s="97"/>
      <c r="L24" s="97"/>
    </row>
    <row r="25" spans="1:12" ht="15" customHeight="1" x14ac:dyDescent="0.2">
      <c r="A25" s="111" t="s">
        <v>408</v>
      </c>
      <c r="B25" s="216"/>
      <c r="C25" s="216"/>
      <c r="D25" s="111"/>
      <c r="E25" s="111"/>
      <c r="F25" s="97"/>
      <c r="G25" s="97"/>
      <c r="H25" s="97"/>
      <c r="I25" s="97"/>
      <c r="J25" s="97"/>
      <c r="K25" s="97"/>
      <c r="L25" s="97"/>
    </row>
    <row r="26" spans="1:12" ht="15" customHeight="1" x14ac:dyDescent="0.2">
      <c r="A26" s="217"/>
      <c r="B26" s="216"/>
      <c r="C26" s="216"/>
      <c r="D26" s="111"/>
      <c r="E26" s="111"/>
      <c r="F26" s="97"/>
      <c r="G26" s="97"/>
      <c r="H26" s="97"/>
      <c r="I26" s="97"/>
      <c r="J26" s="97"/>
      <c r="K26" s="97"/>
      <c r="L26" s="97"/>
    </row>
  </sheetData>
  <mergeCells count="6">
    <mergeCell ref="A24:E24"/>
    <mergeCell ref="A1:E1"/>
    <mergeCell ref="A2:E2"/>
    <mergeCell ref="A3:E3"/>
    <mergeCell ref="A4:E4"/>
    <mergeCell ref="A23:E23"/>
  </mergeCells>
  <printOptions horizontalCentered="1"/>
  <pageMargins left="0.63" right="0.56000000000000005" top="0.56000000000000005" bottom="0.3" header="0.511811023622047" footer="0.28999999999999998"/>
  <pageSetup scale="55" orientation="landscape" horizontalDpi="300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E8FFB-332A-4B6E-824F-B7BC00F1B2B8}">
  <sheetPr>
    <pageSetUpPr fitToPage="1"/>
  </sheetPr>
  <dimension ref="A1:E29"/>
  <sheetViews>
    <sheetView zoomScaleNormal="100" workbookViewId="0">
      <selection activeCell="A4" sqref="A4:O4"/>
    </sheetView>
  </sheetViews>
  <sheetFormatPr defaultColWidth="11.42578125" defaultRowHeight="12.75" x14ac:dyDescent="0.2"/>
  <cols>
    <col min="1" max="1" width="60.85546875" style="133" customWidth="1"/>
    <col min="2" max="5" width="15.7109375" style="116" customWidth="1"/>
    <col min="6" max="256" width="11.42578125" style="116"/>
    <col min="257" max="257" width="60.85546875" style="116" customWidth="1"/>
    <col min="258" max="261" width="15.7109375" style="116" customWidth="1"/>
    <col min="262" max="512" width="11.42578125" style="116"/>
    <col min="513" max="513" width="60.85546875" style="116" customWidth="1"/>
    <col min="514" max="517" width="15.7109375" style="116" customWidth="1"/>
    <col min="518" max="768" width="11.42578125" style="116"/>
    <col min="769" max="769" width="60.85546875" style="116" customWidth="1"/>
    <col min="770" max="773" width="15.7109375" style="116" customWidth="1"/>
    <col min="774" max="1024" width="11.42578125" style="116"/>
    <col min="1025" max="1025" width="60.85546875" style="116" customWidth="1"/>
    <col min="1026" max="1029" width="15.7109375" style="116" customWidth="1"/>
    <col min="1030" max="1280" width="11.42578125" style="116"/>
    <col min="1281" max="1281" width="60.85546875" style="116" customWidth="1"/>
    <col min="1282" max="1285" width="15.7109375" style="116" customWidth="1"/>
    <col min="1286" max="1536" width="11.42578125" style="116"/>
    <col min="1537" max="1537" width="60.85546875" style="116" customWidth="1"/>
    <col min="1538" max="1541" width="15.7109375" style="116" customWidth="1"/>
    <col min="1542" max="1792" width="11.42578125" style="116"/>
    <col min="1793" max="1793" width="60.85546875" style="116" customWidth="1"/>
    <col min="1794" max="1797" width="15.7109375" style="116" customWidth="1"/>
    <col min="1798" max="2048" width="11.42578125" style="116"/>
    <col min="2049" max="2049" width="60.85546875" style="116" customWidth="1"/>
    <col min="2050" max="2053" width="15.7109375" style="116" customWidth="1"/>
    <col min="2054" max="2304" width="11.42578125" style="116"/>
    <col min="2305" max="2305" width="60.85546875" style="116" customWidth="1"/>
    <col min="2306" max="2309" width="15.7109375" style="116" customWidth="1"/>
    <col min="2310" max="2560" width="11.42578125" style="116"/>
    <col min="2561" max="2561" width="60.85546875" style="116" customWidth="1"/>
    <col min="2562" max="2565" width="15.7109375" style="116" customWidth="1"/>
    <col min="2566" max="2816" width="11.42578125" style="116"/>
    <col min="2817" max="2817" width="60.85546875" style="116" customWidth="1"/>
    <col min="2818" max="2821" width="15.7109375" style="116" customWidth="1"/>
    <col min="2822" max="3072" width="11.42578125" style="116"/>
    <col min="3073" max="3073" width="60.85546875" style="116" customWidth="1"/>
    <col min="3074" max="3077" width="15.7109375" style="116" customWidth="1"/>
    <col min="3078" max="3328" width="11.42578125" style="116"/>
    <col min="3329" max="3329" width="60.85546875" style="116" customWidth="1"/>
    <col min="3330" max="3333" width="15.7109375" style="116" customWidth="1"/>
    <col min="3334" max="3584" width="11.42578125" style="116"/>
    <col min="3585" max="3585" width="60.85546875" style="116" customWidth="1"/>
    <col min="3586" max="3589" width="15.7109375" style="116" customWidth="1"/>
    <col min="3590" max="3840" width="11.42578125" style="116"/>
    <col min="3841" max="3841" width="60.85546875" style="116" customWidth="1"/>
    <col min="3842" max="3845" width="15.7109375" style="116" customWidth="1"/>
    <col min="3846" max="4096" width="11.42578125" style="116"/>
    <col min="4097" max="4097" width="60.85546875" style="116" customWidth="1"/>
    <col min="4098" max="4101" width="15.7109375" style="116" customWidth="1"/>
    <col min="4102" max="4352" width="11.42578125" style="116"/>
    <col min="4353" max="4353" width="60.85546875" style="116" customWidth="1"/>
    <col min="4354" max="4357" width="15.7109375" style="116" customWidth="1"/>
    <col min="4358" max="4608" width="11.42578125" style="116"/>
    <col min="4609" max="4609" width="60.85546875" style="116" customWidth="1"/>
    <col min="4610" max="4613" width="15.7109375" style="116" customWidth="1"/>
    <col min="4614" max="4864" width="11.42578125" style="116"/>
    <col min="4865" max="4865" width="60.85546875" style="116" customWidth="1"/>
    <col min="4866" max="4869" width="15.7109375" style="116" customWidth="1"/>
    <col min="4870" max="5120" width="11.42578125" style="116"/>
    <col min="5121" max="5121" width="60.85546875" style="116" customWidth="1"/>
    <col min="5122" max="5125" width="15.7109375" style="116" customWidth="1"/>
    <col min="5126" max="5376" width="11.42578125" style="116"/>
    <col min="5377" max="5377" width="60.85546875" style="116" customWidth="1"/>
    <col min="5378" max="5381" width="15.7109375" style="116" customWidth="1"/>
    <col min="5382" max="5632" width="11.42578125" style="116"/>
    <col min="5633" max="5633" width="60.85546875" style="116" customWidth="1"/>
    <col min="5634" max="5637" width="15.7109375" style="116" customWidth="1"/>
    <col min="5638" max="5888" width="11.42578125" style="116"/>
    <col min="5889" max="5889" width="60.85546875" style="116" customWidth="1"/>
    <col min="5890" max="5893" width="15.7109375" style="116" customWidth="1"/>
    <col min="5894" max="6144" width="11.42578125" style="116"/>
    <col min="6145" max="6145" width="60.85546875" style="116" customWidth="1"/>
    <col min="6146" max="6149" width="15.7109375" style="116" customWidth="1"/>
    <col min="6150" max="6400" width="11.42578125" style="116"/>
    <col min="6401" max="6401" width="60.85546875" style="116" customWidth="1"/>
    <col min="6402" max="6405" width="15.7109375" style="116" customWidth="1"/>
    <col min="6406" max="6656" width="11.42578125" style="116"/>
    <col min="6657" max="6657" width="60.85546875" style="116" customWidth="1"/>
    <col min="6658" max="6661" width="15.7109375" style="116" customWidth="1"/>
    <col min="6662" max="6912" width="11.42578125" style="116"/>
    <col min="6913" max="6913" width="60.85546875" style="116" customWidth="1"/>
    <col min="6914" max="6917" width="15.7109375" style="116" customWidth="1"/>
    <col min="6918" max="7168" width="11.42578125" style="116"/>
    <col min="7169" max="7169" width="60.85546875" style="116" customWidth="1"/>
    <col min="7170" max="7173" width="15.7109375" style="116" customWidth="1"/>
    <col min="7174" max="7424" width="11.42578125" style="116"/>
    <col min="7425" max="7425" width="60.85546875" style="116" customWidth="1"/>
    <col min="7426" max="7429" width="15.7109375" style="116" customWidth="1"/>
    <col min="7430" max="7680" width="11.42578125" style="116"/>
    <col min="7681" max="7681" width="60.85546875" style="116" customWidth="1"/>
    <col min="7682" max="7685" width="15.7109375" style="116" customWidth="1"/>
    <col min="7686" max="7936" width="11.42578125" style="116"/>
    <col min="7937" max="7937" width="60.85546875" style="116" customWidth="1"/>
    <col min="7938" max="7941" width="15.7109375" style="116" customWidth="1"/>
    <col min="7942" max="8192" width="11.42578125" style="116"/>
    <col min="8193" max="8193" width="60.85546875" style="116" customWidth="1"/>
    <col min="8194" max="8197" width="15.7109375" style="116" customWidth="1"/>
    <col min="8198" max="8448" width="11.42578125" style="116"/>
    <col min="8449" max="8449" width="60.85546875" style="116" customWidth="1"/>
    <col min="8450" max="8453" width="15.7109375" style="116" customWidth="1"/>
    <col min="8454" max="8704" width="11.42578125" style="116"/>
    <col min="8705" max="8705" width="60.85546875" style="116" customWidth="1"/>
    <col min="8706" max="8709" width="15.7109375" style="116" customWidth="1"/>
    <col min="8710" max="8960" width="11.42578125" style="116"/>
    <col min="8961" max="8961" width="60.85546875" style="116" customWidth="1"/>
    <col min="8962" max="8965" width="15.7109375" style="116" customWidth="1"/>
    <col min="8966" max="9216" width="11.42578125" style="116"/>
    <col min="9217" max="9217" width="60.85546875" style="116" customWidth="1"/>
    <col min="9218" max="9221" width="15.7109375" style="116" customWidth="1"/>
    <col min="9222" max="9472" width="11.42578125" style="116"/>
    <col min="9473" max="9473" width="60.85546875" style="116" customWidth="1"/>
    <col min="9474" max="9477" width="15.7109375" style="116" customWidth="1"/>
    <col min="9478" max="9728" width="11.42578125" style="116"/>
    <col min="9729" max="9729" width="60.85546875" style="116" customWidth="1"/>
    <col min="9730" max="9733" width="15.7109375" style="116" customWidth="1"/>
    <col min="9734" max="9984" width="11.42578125" style="116"/>
    <col min="9985" max="9985" width="60.85546875" style="116" customWidth="1"/>
    <col min="9986" max="9989" width="15.7109375" style="116" customWidth="1"/>
    <col min="9990" max="10240" width="11.42578125" style="116"/>
    <col min="10241" max="10241" width="60.85546875" style="116" customWidth="1"/>
    <col min="10242" max="10245" width="15.7109375" style="116" customWidth="1"/>
    <col min="10246" max="10496" width="11.42578125" style="116"/>
    <col min="10497" max="10497" width="60.85546875" style="116" customWidth="1"/>
    <col min="10498" max="10501" width="15.7109375" style="116" customWidth="1"/>
    <col min="10502" max="10752" width="11.42578125" style="116"/>
    <col min="10753" max="10753" width="60.85546875" style="116" customWidth="1"/>
    <col min="10754" max="10757" width="15.7109375" style="116" customWidth="1"/>
    <col min="10758" max="11008" width="11.42578125" style="116"/>
    <col min="11009" max="11009" width="60.85546875" style="116" customWidth="1"/>
    <col min="11010" max="11013" width="15.7109375" style="116" customWidth="1"/>
    <col min="11014" max="11264" width="11.42578125" style="116"/>
    <col min="11265" max="11265" width="60.85546875" style="116" customWidth="1"/>
    <col min="11266" max="11269" width="15.7109375" style="116" customWidth="1"/>
    <col min="11270" max="11520" width="11.42578125" style="116"/>
    <col min="11521" max="11521" width="60.85546875" style="116" customWidth="1"/>
    <col min="11522" max="11525" width="15.7109375" style="116" customWidth="1"/>
    <col min="11526" max="11776" width="11.42578125" style="116"/>
    <col min="11777" max="11777" width="60.85546875" style="116" customWidth="1"/>
    <col min="11778" max="11781" width="15.7109375" style="116" customWidth="1"/>
    <col min="11782" max="12032" width="11.42578125" style="116"/>
    <col min="12033" max="12033" width="60.85546875" style="116" customWidth="1"/>
    <col min="12034" max="12037" width="15.7109375" style="116" customWidth="1"/>
    <col min="12038" max="12288" width="11.42578125" style="116"/>
    <col min="12289" max="12289" width="60.85546875" style="116" customWidth="1"/>
    <col min="12290" max="12293" width="15.7109375" style="116" customWidth="1"/>
    <col min="12294" max="12544" width="11.42578125" style="116"/>
    <col min="12545" max="12545" width="60.85546875" style="116" customWidth="1"/>
    <col min="12546" max="12549" width="15.7109375" style="116" customWidth="1"/>
    <col min="12550" max="12800" width="11.42578125" style="116"/>
    <col min="12801" max="12801" width="60.85546875" style="116" customWidth="1"/>
    <col min="12802" max="12805" width="15.7109375" style="116" customWidth="1"/>
    <col min="12806" max="13056" width="11.42578125" style="116"/>
    <col min="13057" max="13057" width="60.85546875" style="116" customWidth="1"/>
    <col min="13058" max="13061" width="15.7109375" style="116" customWidth="1"/>
    <col min="13062" max="13312" width="11.42578125" style="116"/>
    <col min="13313" max="13313" width="60.85546875" style="116" customWidth="1"/>
    <col min="13314" max="13317" width="15.7109375" style="116" customWidth="1"/>
    <col min="13318" max="13568" width="11.42578125" style="116"/>
    <col min="13569" max="13569" width="60.85546875" style="116" customWidth="1"/>
    <col min="13570" max="13573" width="15.7109375" style="116" customWidth="1"/>
    <col min="13574" max="13824" width="11.42578125" style="116"/>
    <col min="13825" max="13825" width="60.85546875" style="116" customWidth="1"/>
    <col min="13826" max="13829" width="15.7109375" style="116" customWidth="1"/>
    <col min="13830" max="14080" width="11.42578125" style="116"/>
    <col min="14081" max="14081" width="60.85546875" style="116" customWidth="1"/>
    <col min="14082" max="14085" width="15.7109375" style="116" customWidth="1"/>
    <col min="14086" max="14336" width="11.42578125" style="116"/>
    <col min="14337" max="14337" width="60.85546875" style="116" customWidth="1"/>
    <col min="14338" max="14341" width="15.7109375" style="116" customWidth="1"/>
    <col min="14342" max="14592" width="11.42578125" style="116"/>
    <col min="14593" max="14593" width="60.85546875" style="116" customWidth="1"/>
    <col min="14594" max="14597" width="15.7109375" style="116" customWidth="1"/>
    <col min="14598" max="14848" width="11.42578125" style="116"/>
    <col min="14849" max="14849" width="60.85546875" style="116" customWidth="1"/>
    <col min="14850" max="14853" width="15.7109375" style="116" customWidth="1"/>
    <col min="14854" max="15104" width="11.42578125" style="116"/>
    <col min="15105" max="15105" width="60.85546875" style="116" customWidth="1"/>
    <col min="15106" max="15109" width="15.7109375" style="116" customWidth="1"/>
    <col min="15110" max="15360" width="11.42578125" style="116"/>
    <col min="15361" max="15361" width="60.85546875" style="116" customWidth="1"/>
    <col min="15362" max="15365" width="15.7109375" style="116" customWidth="1"/>
    <col min="15366" max="15616" width="11.42578125" style="116"/>
    <col min="15617" max="15617" width="60.85546875" style="116" customWidth="1"/>
    <col min="15618" max="15621" width="15.7109375" style="116" customWidth="1"/>
    <col min="15622" max="15872" width="11.42578125" style="116"/>
    <col min="15873" max="15873" width="60.85546875" style="116" customWidth="1"/>
    <col min="15874" max="15877" width="15.7109375" style="116" customWidth="1"/>
    <col min="15878" max="16128" width="11.42578125" style="116"/>
    <col min="16129" max="16129" width="60.85546875" style="116" customWidth="1"/>
    <col min="16130" max="16133" width="15.7109375" style="116" customWidth="1"/>
    <col min="16134" max="16384" width="11.42578125" style="116"/>
  </cols>
  <sheetData>
    <row r="1" spans="1:5" s="18" customFormat="1" ht="30" customHeight="1" x14ac:dyDescent="0.25">
      <c r="A1" s="405" t="s">
        <v>159</v>
      </c>
      <c r="B1" s="405"/>
      <c r="C1" s="405"/>
      <c r="D1" s="405"/>
      <c r="E1" s="405"/>
    </row>
    <row r="2" spans="1:5" s="18" customFormat="1" ht="15" customHeight="1" x14ac:dyDescent="0.25">
      <c r="A2" s="381" t="s">
        <v>232</v>
      </c>
      <c r="B2" s="381"/>
      <c r="C2" s="381"/>
      <c r="D2" s="381"/>
      <c r="E2" s="381"/>
    </row>
    <row r="3" spans="1:5" s="18" customFormat="1" ht="15" customHeight="1" x14ac:dyDescent="0.25">
      <c r="A3" s="381" t="str">
        <f>'[1]150'!A3</f>
        <v>AL 31 DE MARZO DE 2026</v>
      </c>
      <c r="B3" s="381"/>
      <c r="C3" s="381"/>
      <c r="D3" s="381"/>
      <c r="E3" s="381"/>
    </row>
    <row r="4" spans="1:5" s="19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15"/>
      <c r="B5" s="38"/>
      <c r="C5" s="121"/>
      <c r="D5" s="38"/>
      <c r="E5" s="148"/>
    </row>
    <row r="6" spans="1:5" ht="30" customHeight="1" x14ac:dyDescent="0.2">
      <c r="A6" s="117" t="s">
        <v>260</v>
      </c>
      <c r="B6" s="39" t="s">
        <v>76</v>
      </c>
      <c r="C6" s="39" t="s">
        <v>75</v>
      </c>
      <c r="D6" s="118" t="s">
        <v>234</v>
      </c>
      <c r="E6" s="119" t="s">
        <v>15</v>
      </c>
    </row>
    <row r="7" spans="1:5" ht="15" customHeight="1" x14ac:dyDescent="0.25">
      <c r="A7" s="120" t="s">
        <v>235</v>
      </c>
      <c r="B7" s="121">
        <f>IFERROR(HLOOKUP(B$6,[1]cartera!$C$13:$BT$31,[1]cartera!$A14,FALSE)/1000,0)</f>
        <v>1391314.9258801993</v>
      </c>
      <c r="C7" s="121">
        <f>IFERROR(HLOOKUP(C$6,[1]cartera!$C$13:$BT$31,[1]cartera!$A14,FALSE)/1000,0)</f>
        <v>10746.839600000001</v>
      </c>
      <c r="D7" s="218">
        <f>SUM(B7:C7)</f>
        <v>1402061.7654801994</v>
      </c>
      <c r="E7" s="219">
        <f>D7/$D$25</f>
        <v>0.32284264399112916</v>
      </c>
    </row>
    <row r="8" spans="1:5" ht="15" customHeight="1" x14ac:dyDescent="0.25">
      <c r="A8" s="120" t="s">
        <v>236</v>
      </c>
      <c r="B8" s="121">
        <f>IFERROR(HLOOKUP(B$6,[1]cartera!$C$13:$BT$31,[1]cartera!$A15,FALSE)/1000,0)</f>
        <v>24589.141300000003</v>
      </c>
      <c r="C8" s="121">
        <f>IFERROR(HLOOKUP(C$6,[1]cartera!$C$13:$BT$31,[1]cartera!$A15,FALSE)/1000,0)</f>
        <v>1026.6096500000001</v>
      </c>
      <c r="D8" s="218">
        <f t="shared" ref="D8:D24" si="0">SUM(B8:C8)</f>
        <v>25615.750950000001</v>
      </c>
      <c r="E8" s="219">
        <f t="shared" ref="E8:E24" si="1">D8/$D$25</f>
        <v>5.898354101171779E-3</v>
      </c>
    </row>
    <row r="9" spans="1:5" ht="15" customHeight="1" x14ac:dyDescent="0.25">
      <c r="A9" s="120" t="s">
        <v>237</v>
      </c>
      <c r="B9" s="121">
        <f>IFERROR(HLOOKUP(B$6,[1]cartera!$C$13:$BT$31,[1]cartera!$A16,FALSE)/1000,0)</f>
        <v>570.47032999999999</v>
      </c>
      <c r="C9" s="121">
        <f>IFERROR(HLOOKUP(C$6,[1]cartera!$C$13:$BT$31,[1]cartera!$A16,FALSE)/1000,0)</f>
        <v>0</v>
      </c>
      <c r="D9" s="218">
        <f t="shared" si="0"/>
        <v>570.47032999999999</v>
      </c>
      <c r="E9" s="219">
        <f t="shared" si="1"/>
        <v>1.3135808577777877E-4</v>
      </c>
    </row>
    <row r="10" spans="1:5" ht="15" customHeight="1" x14ac:dyDescent="0.25">
      <c r="A10" s="120" t="s">
        <v>238</v>
      </c>
      <c r="B10" s="121">
        <f>IFERROR(HLOOKUP(B$6,[1]cartera!$C$13:$BT$31,[1]cartera!$A17,FALSE)/1000,0)</f>
        <v>50729.390910000016</v>
      </c>
      <c r="C10" s="121">
        <f>IFERROR(HLOOKUP(C$6,[1]cartera!$C$13:$BT$31,[1]cartera!$A17,FALSE)/1000,0)</f>
        <v>8160.3753300000017</v>
      </c>
      <c r="D10" s="218">
        <f t="shared" si="0"/>
        <v>58889.766240000019</v>
      </c>
      <c r="E10" s="219">
        <f t="shared" si="1"/>
        <v>1.3560121461859835E-2</v>
      </c>
    </row>
    <row r="11" spans="1:5" ht="15" customHeight="1" x14ac:dyDescent="0.25">
      <c r="A11" s="120" t="s">
        <v>239</v>
      </c>
      <c r="B11" s="121">
        <f>IFERROR(HLOOKUP(B$6,[1]cartera!$C$13:$BT$31,[1]cartera!$A18,FALSE)/1000,0)</f>
        <v>603519.58160259994</v>
      </c>
      <c r="C11" s="121">
        <f>IFERROR(HLOOKUP(C$6,[1]cartera!$C$13:$BT$31,[1]cartera!$A18,FALSE)/1000,0)</f>
        <v>81114.880214000004</v>
      </c>
      <c r="D11" s="218">
        <f t="shared" si="0"/>
        <v>684634.46181659994</v>
      </c>
      <c r="E11" s="219">
        <f t="shared" si="1"/>
        <v>0.15764583648325467</v>
      </c>
    </row>
    <row r="12" spans="1:5" ht="15" customHeight="1" x14ac:dyDescent="0.25">
      <c r="A12" s="120" t="s">
        <v>240</v>
      </c>
      <c r="B12" s="121">
        <f>IFERROR(HLOOKUP(B$6,[1]cartera!$C$13:$BT$31,[1]cartera!$A19,FALSE)/1000,0)</f>
        <v>2211.357</v>
      </c>
      <c r="C12" s="121">
        <f>IFERROR(HLOOKUP(C$6,[1]cartera!$C$13:$BT$31,[1]cartera!$A19,FALSE)/1000,0)</f>
        <v>319.31872999999996</v>
      </c>
      <c r="D12" s="218">
        <f t="shared" si="0"/>
        <v>2530.6757299999999</v>
      </c>
      <c r="E12" s="219">
        <f t="shared" si="1"/>
        <v>5.8272043634080475E-4</v>
      </c>
    </row>
    <row r="13" spans="1:5" ht="15" customHeight="1" x14ac:dyDescent="0.25">
      <c r="A13" s="120" t="s">
        <v>182</v>
      </c>
      <c r="B13" s="121">
        <f>IFERROR(HLOOKUP(B$6,[1]cartera!$C$13:$BT$31,[1]cartera!$A20,FALSE)/1000,0)</f>
        <v>221806.53067060007</v>
      </c>
      <c r="C13" s="121">
        <f>IFERROR(HLOOKUP(C$6,[1]cartera!$C$13:$BT$31,[1]cartera!$A20,FALSE)/1000,0)</f>
        <v>25833.697480000003</v>
      </c>
      <c r="D13" s="218">
        <f t="shared" si="0"/>
        <v>247640.22815060007</v>
      </c>
      <c r="E13" s="219">
        <f t="shared" si="1"/>
        <v>5.7022328105013328E-2</v>
      </c>
    </row>
    <row r="14" spans="1:5" ht="15" customHeight="1" x14ac:dyDescent="0.25">
      <c r="A14" s="120" t="s">
        <v>241</v>
      </c>
      <c r="B14" s="121">
        <f>IFERROR(HLOOKUP(B$6,[1]cartera!$C$13:$BT$31,[1]cartera!$A21,FALSE)/1000,0)</f>
        <v>802921.25983860006</v>
      </c>
      <c r="C14" s="121">
        <f>IFERROR(HLOOKUP(C$6,[1]cartera!$C$13:$BT$31,[1]cartera!$A21,FALSE)/1000,0)</f>
        <v>132032.95178240002</v>
      </c>
      <c r="D14" s="218">
        <f t="shared" si="0"/>
        <v>934954.21162100008</v>
      </c>
      <c r="E14" s="219">
        <f t="shared" si="1"/>
        <v>0.2152851587012542</v>
      </c>
    </row>
    <row r="15" spans="1:5" ht="15" customHeight="1" x14ac:dyDescent="0.25">
      <c r="A15" s="120" t="s">
        <v>242</v>
      </c>
      <c r="B15" s="121">
        <f>IFERROR(HLOOKUP(B$6,[1]cartera!$C$13:$BT$31,[1]cartera!$A22,FALSE)/1000,0)</f>
        <v>274123.33263280004</v>
      </c>
      <c r="C15" s="121">
        <f>IFERROR(HLOOKUP(C$6,[1]cartera!$C$13:$BT$31,[1]cartera!$A22,FALSE)/1000,0)</f>
        <v>39135.149553799994</v>
      </c>
      <c r="D15" s="218">
        <f t="shared" si="0"/>
        <v>313258.48218660004</v>
      </c>
      <c r="E15" s="219">
        <f t="shared" si="1"/>
        <v>7.2131769891843792E-2</v>
      </c>
    </row>
    <row r="16" spans="1:5" ht="15" customHeight="1" x14ac:dyDescent="0.25">
      <c r="A16" s="120" t="s">
        <v>243</v>
      </c>
      <c r="B16" s="121">
        <f>IFERROR(HLOOKUP(B$6,[1]cartera!$C$13:$BT$31,[1]cartera!$A23,FALSE)/1000,0)</f>
        <v>370454.29339999997</v>
      </c>
      <c r="C16" s="121">
        <f>IFERROR(HLOOKUP(C$6,[1]cartera!$C$13:$BT$31,[1]cartera!$A23,FALSE)/1000,0)</f>
        <v>35833.4260708</v>
      </c>
      <c r="D16" s="218">
        <f t="shared" si="0"/>
        <v>406287.71947079996</v>
      </c>
      <c r="E16" s="219">
        <f t="shared" si="1"/>
        <v>9.3552940964876222E-2</v>
      </c>
    </row>
    <row r="17" spans="1:5" ht="15" customHeight="1" x14ac:dyDescent="0.25">
      <c r="A17" s="120" t="s">
        <v>244</v>
      </c>
      <c r="B17" s="121">
        <f>IFERROR(HLOOKUP(B$6,[1]cartera!$C$13:$BT$31,[1]cartera!$A24,FALSE)/1000,0)</f>
        <v>3524.7808900000009</v>
      </c>
      <c r="C17" s="121">
        <f>IFERROR(HLOOKUP(C$6,[1]cartera!$C$13:$BT$31,[1]cartera!$A24,FALSE)/1000,0)</f>
        <v>57.855249999999998</v>
      </c>
      <c r="D17" s="218">
        <f t="shared" si="0"/>
        <v>3582.636140000001</v>
      </c>
      <c r="E17" s="219">
        <f t="shared" si="1"/>
        <v>8.2494776790353029E-4</v>
      </c>
    </row>
    <row r="18" spans="1:5" ht="15" customHeight="1" x14ac:dyDescent="0.25">
      <c r="A18" s="120" t="s">
        <v>245</v>
      </c>
      <c r="B18" s="121">
        <f>IFERROR(HLOOKUP(B$6,[1]cartera!$C$13:$BT$31,[1]cartera!$A25,FALSE)/1000,0)</f>
        <v>94214.304670199999</v>
      </c>
      <c r="C18" s="121">
        <f>IFERROR(HLOOKUP(C$6,[1]cartera!$C$13:$BT$31,[1]cartera!$A25,FALSE)/1000,0)</f>
        <v>56036.00669899999</v>
      </c>
      <c r="D18" s="218">
        <f t="shared" si="0"/>
        <v>150250.3113692</v>
      </c>
      <c r="E18" s="219">
        <f t="shared" si="1"/>
        <v>3.459705483539055E-2</v>
      </c>
    </row>
    <row r="19" spans="1:5" ht="15" customHeight="1" x14ac:dyDescent="0.25">
      <c r="A19" s="120" t="s">
        <v>246</v>
      </c>
      <c r="B19" s="121">
        <f>IFERROR(HLOOKUP(B$6,[1]cartera!$C$13:$BT$31,[1]cartera!$A26,FALSE)/1000,0)</f>
        <v>10588.889339999998</v>
      </c>
      <c r="C19" s="121">
        <f>IFERROR(HLOOKUP(C$6,[1]cartera!$C$13:$BT$31,[1]cartera!$A26,FALSE)/1000,0)</f>
        <v>181.70525000000001</v>
      </c>
      <c r="D19" s="218">
        <f t="shared" si="0"/>
        <v>10770.594589999999</v>
      </c>
      <c r="E19" s="219">
        <f t="shared" si="1"/>
        <v>2.4800670843493295E-3</v>
      </c>
    </row>
    <row r="20" spans="1:5" ht="15" customHeight="1" x14ac:dyDescent="0.25">
      <c r="A20" s="120" t="s">
        <v>247</v>
      </c>
      <c r="B20" s="121">
        <f>IFERROR(HLOOKUP(B$6,[1]cartera!$C$13:$BT$31,[1]cartera!$A27,FALSE)/1000,0)</f>
        <v>10416.867240000003</v>
      </c>
      <c r="C20" s="121">
        <f>IFERROR(HLOOKUP(C$6,[1]cartera!$C$13:$BT$31,[1]cartera!$A27,FALSE)/1000,0)</f>
        <v>2184.2458400000005</v>
      </c>
      <c r="D20" s="218">
        <f t="shared" si="0"/>
        <v>12601.113080000003</v>
      </c>
      <c r="E20" s="219">
        <f t="shared" si="1"/>
        <v>2.9015673661032123E-3</v>
      </c>
    </row>
    <row r="21" spans="1:5" ht="15" customHeight="1" x14ac:dyDescent="0.25">
      <c r="A21" s="120" t="s">
        <v>248</v>
      </c>
      <c r="B21" s="121">
        <f>IFERROR(HLOOKUP(B$6,[1]cartera!$C$13:$BT$31,[1]cartera!$A28,FALSE)/1000,0)</f>
        <v>67207.327934799963</v>
      </c>
      <c r="C21" s="121">
        <f>IFERROR(HLOOKUP(C$6,[1]cartera!$C$13:$BT$31,[1]cartera!$A28,FALSE)/1000,0)</f>
        <v>13888.280644599996</v>
      </c>
      <c r="D21" s="218">
        <f t="shared" si="0"/>
        <v>81095.608579399966</v>
      </c>
      <c r="E21" s="219">
        <f t="shared" si="1"/>
        <v>1.8673300516740269E-2</v>
      </c>
    </row>
    <row r="22" spans="1:5" ht="15" customHeight="1" x14ac:dyDescent="0.25">
      <c r="A22" s="120" t="s">
        <v>249</v>
      </c>
      <c r="B22" s="121">
        <f>IFERROR(HLOOKUP(B$6,[1]cartera!$C$13:$BT$31,[1]cartera!$A29,FALSE)/1000,0)</f>
        <v>858.31243000000006</v>
      </c>
      <c r="C22" s="121">
        <f>IFERROR(HLOOKUP(C$6,[1]cartera!$C$13:$BT$31,[1]cartera!$A29,FALSE)/1000,0)</f>
        <v>1.91001</v>
      </c>
      <c r="D22" s="218">
        <f t="shared" si="0"/>
        <v>860.22244000000012</v>
      </c>
      <c r="E22" s="219">
        <f t="shared" si="1"/>
        <v>1.9807721299281271E-4</v>
      </c>
    </row>
    <row r="23" spans="1:5" ht="15" customHeight="1" x14ac:dyDescent="0.25">
      <c r="A23" s="120" t="s">
        <v>250</v>
      </c>
      <c r="B23" s="121">
        <f>IFERROR(HLOOKUP(B$6,[1]cartera!$C$13:$BT$31,[1]cartera!$A30,FALSE)/1000,0)</f>
        <v>42.779480000000007</v>
      </c>
      <c r="C23" s="121">
        <f>IFERROR(HLOOKUP(C$6,[1]cartera!$C$13:$BT$31,[1]cartera!$A30,FALSE)/1000,0)</f>
        <v>0</v>
      </c>
      <c r="D23" s="218">
        <f t="shared" si="0"/>
        <v>42.779480000000007</v>
      </c>
      <c r="E23" s="219">
        <f t="shared" si="1"/>
        <v>9.8505221180718936E-6</v>
      </c>
    </row>
    <row r="24" spans="1:5" s="38" customFormat="1" ht="15" customHeight="1" x14ac:dyDescent="0.25">
      <c r="A24" s="120" t="s">
        <v>251</v>
      </c>
      <c r="B24" s="121">
        <f>IFERROR(HLOOKUP(B$6,[1]cartera!$C$13:$BT$31,[1]cartera!$A31,FALSE)/1000,0)</f>
        <v>4584.3884299999991</v>
      </c>
      <c r="C24" s="121">
        <f>IFERROR(HLOOKUP(C$6,[1]cartera!$C$13:$BT$31,[1]cartera!$A31,FALSE)/1000,0)</f>
        <v>2633.0283429999999</v>
      </c>
      <c r="D24" s="218">
        <f t="shared" si="0"/>
        <v>7217.416772999999</v>
      </c>
      <c r="E24" s="219">
        <f t="shared" si="1"/>
        <v>1.6619024718809005E-3</v>
      </c>
    </row>
    <row r="25" spans="1:5" ht="15" customHeight="1" x14ac:dyDescent="0.25">
      <c r="A25" s="123" t="s">
        <v>252</v>
      </c>
      <c r="B25" s="220">
        <f>SUM(B7:B24)</f>
        <v>3933677.9339798</v>
      </c>
      <c r="C25" s="220">
        <f>SUM(C7:C24)</f>
        <v>409186.2804476</v>
      </c>
      <c r="D25" s="220">
        <f>SUM(D7:D24)</f>
        <v>4342864.2144273985</v>
      </c>
      <c r="E25" s="221">
        <f>SUM(E7:E24)</f>
        <v>1.0000000000000002</v>
      </c>
    </row>
    <row r="26" spans="1:5" ht="15" customHeight="1" x14ac:dyDescent="0.25">
      <c r="A26" s="126" t="s">
        <v>253</v>
      </c>
      <c r="B26" s="219">
        <f>B25/$D$25</f>
        <v>0.90577962831804781</v>
      </c>
      <c r="C26" s="219">
        <f>C25/$D$25</f>
        <v>9.4220371681952464E-2</v>
      </c>
      <c r="D26" s="219">
        <f>D25/$D$25</f>
        <v>1</v>
      </c>
      <c r="E26" s="219"/>
    </row>
    <row r="27" spans="1:5" ht="15" customHeight="1" thickBot="1" x14ac:dyDescent="0.25">
      <c r="A27" s="127"/>
      <c r="B27" s="145"/>
      <c r="C27" s="129"/>
      <c r="D27" s="145"/>
      <c r="E27" s="222"/>
    </row>
    <row r="28" spans="1:5" ht="15" customHeight="1" thickTop="1" x14ac:dyDescent="0.2">
      <c r="A28" s="131" t="s">
        <v>254</v>
      </c>
      <c r="B28" s="47"/>
      <c r="C28" s="122"/>
      <c r="D28" s="47"/>
      <c r="E28" s="47"/>
    </row>
    <row r="29" spans="1:5" ht="15" customHeight="1" x14ac:dyDescent="0.2">
      <c r="A29" s="132"/>
      <c r="B29" s="38"/>
      <c r="C29" s="121"/>
      <c r="D29" s="38"/>
      <c r="E29" s="47"/>
    </row>
  </sheetData>
  <mergeCells count="4">
    <mergeCell ref="A1:E1"/>
    <mergeCell ref="A2:E2"/>
    <mergeCell ref="A3:E3"/>
    <mergeCell ref="A4:E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81484-BB6E-4E69-88BE-8D08E71F2891}">
  <sheetPr>
    <pageSetUpPr fitToPage="1"/>
  </sheetPr>
  <dimension ref="A1:E29"/>
  <sheetViews>
    <sheetView zoomScaleNormal="100" workbookViewId="0">
      <selection activeCell="A2" sqref="A2:E2"/>
    </sheetView>
  </sheetViews>
  <sheetFormatPr defaultColWidth="11.42578125" defaultRowHeight="12.75" x14ac:dyDescent="0.2"/>
  <cols>
    <col min="1" max="1" width="60.85546875" style="133" customWidth="1"/>
    <col min="2" max="5" width="15.7109375" style="116" customWidth="1"/>
    <col min="6" max="256" width="11.42578125" style="116"/>
    <col min="257" max="257" width="60.85546875" style="116" customWidth="1"/>
    <col min="258" max="261" width="15.7109375" style="116" customWidth="1"/>
    <col min="262" max="512" width="11.42578125" style="116"/>
    <col min="513" max="513" width="60.85546875" style="116" customWidth="1"/>
    <col min="514" max="517" width="15.7109375" style="116" customWidth="1"/>
    <col min="518" max="768" width="11.42578125" style="116"/>
    <col min="769" max="769" width="60.85546875" style="116" customWidth="1"/>
    <col min="770" max="773" width="15.7109375" style="116" customWidth="1"/>
    <col min="774" max="1024" width="11.42578125" style="116"/>
    <col min="1025" max="1025" width="60.85546875" style="116" customWidth="1"/>
    <col min="1026" max="1029" width="15.7109375" style="116" customWidth="1"/>
    <col min="1030" max="1280" width="11.42578125" style="116"/>
    <col min="1281" max="1281" width="60.85546875" style="116" customWidth="1"/>
    <col min="1282" max="1285" width="15.7109375" style="116" customWidth="1"/>
    <col min="1286" max="1536" width="11.42578125" style="116"/>
    <col min="1537" max="1537" width="60.85546875" style="116" customWidth="1"/>
    <col min="1538" max="1541" width="15.7109375" style="116" customWidth="1"/>
    <col min="1542" max="1792" width="11.42578125" style="116"/>
    <col min="1793" max="1793" width="60.85546875" style="116" customWidth="1"/>
    <col min="1794" max="1797" width="15.7109375" style="116" customWidth="1"/>
    <col min="1798" max="2048" width="11.42578125" style="116"/>
    <col min="2049" max="2049" width="60.85546875" style="116" customWidth="1"/>
    <col min="2050" max="2053" width="15.7109375" style="116" customWidth="1"/>
    <col min="2054" max="2304" width="11.42578125" style="116"/>
    <col min="2305" max="2305" width="60.85546875" style="116" customWidth="1"/>
    <col min="2306" max="2309" width="15.7109375" style="116" customWidth="1"/>
    <col min="2310" max="2560" width="11.42578125" style="116"/>
    <col min="2561" max="2561" width="60.85546875" style="116" customWidth="1"/>
    <col min="2562" max="2565" width="15.7109375" style="116" customWidth="1"/>
    <col min="2566" max="2816" width="11.42578125" style="116"/>
    <col min="2817" max="2817" width="60.85546875" style="116" customWidth="1"/>
    <col min="2818" max="2821" width="15.7109375" style="116" customWidth="1"/>
    <col min="2822" max="3072" width="11.42578125" style="116"/>
    <col min="3073" max="3073" width="60.85546875" style="116" customWidth="1"/>
    <col min="3074" max="3077" width="15.7109375" style="116" customWidth="1"/>
    <col min="3078" max="3328" width="11.42578125" style="116"/>
    <col min="3329" max="3329" width="60.85546875" style="116" customWidth="1"/>
    <col min="3330" max="3333" width="15.7109375" style="116" customWidth="1"/>
    <col min="3334" max="3584" width="11.42578125" style="116"/>
    <col min="3585" max="3585" width="60.85546875" style="116" customWidth="1"/>
    <col min="3586" max="3589" width="15.7109375" style="116" customWidth="1"/>
    <col min="3590" max="3840" width="11.42578125" style="116"/>
    <col min="3841" max="3841" width="60.85546875" style="116" customWidth="1"/>
    <col min="3842" max="3845" width="15.7109375" style="116" customWidth="1"/>
    <col min="3846" max="4096" width="11.42578125" style="116"/>
    <col min="4097" max="4097" width="60.85546875" style="116" customWidth="1"/>
    <col min="4098" max="4101" width="15.7109375" style="116" customWidth="1"/>
    <col min="4102" max="4352" width="11.42578125" style="116"/>
    <col min="4353" max="4353" width="60.85546875" style="116" customWidth="1"/>
    <col min="4354" max="4357" width="15.7109375" style="116" customWidth="1"/>
    <col min="4358" max="4608" width="11.42578125" style="116"/>
    <col min="4609" max="4609" width="60.85546875" style="116" customWidth="1"/>
    <col min="4610" max="4613" width="15.7109375" style="116" customWidth="1"/>
    <col min="4614" max="4864" width="11.42578125" style="116"/>
    <col min="4865" max="4865" width="60.85546875" style="116" customWidth="1"/>
    <col min="4866" max="4869" width="15.7109375" style="116" customWidth="1"/>
    <col min="4870" max="5120" width="11.42578125" style="116"/>
    <col min="5121" max="5121" width="60.85546875" style="116" customWidth="1"/>
    <col min="5122" max="5125" width="15.7109375" style="116" customWidth="1"/>
    <col min="5126" max="5376" width="11.42578125" style="116"/>
    <col min="5377" max="5377" width="60.85546875" style="116" customWidth="1"/>
    <col min="5378" max="5381" width="15.7109375" style="116" customWidth="1"/>
    <col min="5382" max="5632" width="11.42578125" style="116"/>
    <col min="5633" max="5633" width="60.85546875" style="116" customWidth="1"/>
    <col min="5634" max="5637" width="15.7109375" style="116" customWidth="1"/>
    <col min="5638" max="5888" width="11.42578125" style="116"/>
    <col min="5889" max="5889" width="60.85546875" style="116" customWidth="1"/>
    <col min="5890" max="5893" width="15.7109375" style="116" customWidth="1"/>
    <col min="5894" max="6144" width="11.42578125" style="116"/>
    <col min="6145" max="6145" width="60.85546875" style="116" customWidth="1"/>
    <col min="6146" max="6149" width="15.7109375" style="116" customWidth="1"/>
    <col min="6150" max="6400" width="11.42578125" style="116"/>
    <col min="6401" max="6401" width="60.85546875" style="116" customWidth="1"/>
    <col min="6402" max="6405" width="15.7109375" style="116" customWidth="1"/>
    <col min="6406" max="6656" width="11.42578125" style="116"/>
    <col min="6657" max="6657" width="60.85546875" style="116" customWidth="1"/>
    <col min="6658" max="6661" width="15.7109375" style="116" customWidth="1"/>
    <col min="6662" max="6912" width="11.42578125" style="116"/>
    <col min="6913" max="6913" width="60.85546875" style="116" customWidth="1"/>
    <col min="6914" max="6917" width="15.7109375" style="116" customWidth="1"/>
    <col min="6918" max="7168" width="11.42578125" style="116"/>
    <col min="7169" max="7169" width="60.85546875" style="116" customWidth="1"/>
    <col min="7170" max="7173" width="15.7109375" style="116" customWidth="1"/>
    <col min="7174" max="7424" width="11.42578125" style="116"/>
    <col min="7425" max="7425" width="60.85546875" style="116" customWidth="1"/>
    <col min="7426" max="7429" width="15.7109375" style="116" customWidth="1"/>
    <col min="7430" max="7680" width="11.42578125" style="116"/>
    <col min="7681" max="7681" width="60.85546875" style="116" customWidth="1"/>
    <col min="7682" max="7685" width="15.7109375" style="116" customWidth="1"/>
    <col min="7686" max="7936" width="11.42578125" style="116"/>
    <col min="7937" max="7937" width="60.85546875" style="116" customWidth="1"/>
    <col min="7938" max="7941" width="15.7109375" style="116" customWidth="1"/>
    <col min="7942" max="8192" width="11.42578125" style="116"/>
    <col min="8193" max="8193" width="60.85546875" style="116" customWidth="1"/>
    <col min="8194" max="8197" width="15.7109375" style="116" customWidth="1"/>
    <col min="8198" max="8448" width="11.42578125" style="116"/>
    <col min="8449" max="8449" width="60.85546875" style="116" customWidth="1"/>
    <col min="8450" max="8453" width="15.7109375" style="116" customWidth="1"/>
    <col min="8454" max="8704" width="11.42578125" style="116"/>
    <col min="8705" max="8705" width="60.85546875" style="116" customWidth="1"/>
    <col min="8706" max="8709" width="15.7109375" style="116" customWidth="1"/>
    <col min="8710" max="8960" width="11.42578125" style="116"/>
    <col min="8961" max="8961" width="60.85546875" style="116" customWidth="1"/>
    <col min="8962" max="8965" width="15.7109375" style="116" customWidth="1"/>
    <col min="8966" max="9216" width="11.42578125" style="116"/>
    <col min="9217" max="9217" width="60.85546875" style="116" customWidth="1"/>
    <col min="9218" max="9221" width="15.7109375" style="116" customWidth="1"/>
    <col min="9222" max="9472" width="11.42578125" style="116"/>
    <col min="9473" max="9473" width="60.85546875" style="116" customWidth="1"/>
    <col min="9474" max="9477" width="15.7109375" style="116" customWidth="1"/>
    <col min="9478" max="9728" width="11.42578125" style="116"/>
    <col min="9729" max="9729" width="60.85546875" style="116" customWidth="1"/>
    <col min="9730" max="9733" width="15.7109375" style="116" customWidth="1"/>
    <col min="9734" max="9984" width="11.42578125" style="116"/>
    <col min="9985" max="9985" width="60.85546875" style="116" customWidth="1"/>
    <col min="9986" max="9989" width="15.7109375" style="116" customWidth="1"/>
    <col min="9990" max="10240" width="11.42578125" style="116"/>
    <col min="10241" max="10241" width="60.85546875" style="116" customWidth="1"/>
    <col min="10242" max="10245" width="15.7109375" style="116" customWidth="1"/>
    <col min="10246" max="10496" width="11.42578125" style="116"/>
    <col min="10497" max="10497" width="60.85546875" style="116" customWidth="1"/>
    <col min="10498" max="10501" width="15.7109375" style="116" customWidth="1"/>
    <col min="10502" max="10752" width="11.42578125" style="116"/>
    <col min="10753" max="10753" width="60.85546875" style="116" customWidth="1"/>
    <col min="10754" max="10757" width="15.7109375" style="116" customWidth="1"/>
    <col min="10758" max="11008" width="11.42578125" style="116"/>
    <col min="11009" max="11009" width="60.85546875" style="116" customWidth="1"/>
    <col min="11010" max="11013" width="15.7109375" style="116" customWidth="1"/>
    <col min="11014" max="11264" width="11.42578125" style="116"/>
    <col min="11265" max="11265" width="60.85546875" style="116" customWidth="1"/>
    <col min="11266" max="11269" width="15.7109375" style="116" customWidth="1"/>
    <col min="11270" max="11520" width="11.42578125" style="116"/>
    <col min="11521" max="11521" width="60.85546875" style="116" customWidth="1"/>
    <col min="11522" max="11525" width="15.7109375" style="116" customWidth="1"/>
    <col min="11526" max="11776" width="11.42578125" style="116"/>
    <col min="11777" max="11777" width="60.85546875" style="116" customWidth="1"/>
    <col min="11778" max="11781" width="15.7109375" style="116" customWidth="1"/>
    <col min="11782" max="12032" width="11.42578125" style="116"/>
    <col min="12033" max="12033" width="60.85546875" style="116" customWidth="1"/>
    <col min="12034" max="12037" width="15.7109375" style="116" customWidth="1"/>
    <col min="12038" max="12288" width="11.42578125" style="116"/>
    <col min="12289" max="12289" width="60.85546875" style="116" customWidth="1"/>
    <col min="12290" max="12293" width="15.7109375" style="116" customWidth="1"/>
    <col min="12294" max="12544" width="11.42578125" style="116"/>
    <col min="12545" max="12545" width="60.85546875" style="116" customWidth="1"/>
    <col min="12546" max="12549" width="15.7109375" style="116" customWidth="1"/>
    <col min="12550" max="12800" width="11.42578125" style="116"/>
    <col min="12801" max="12801" width="60.85546875" style="116" customWidth="1"/>
    <col min="12802" max="12805" width="15.7109375" style="116" customWidth="1"/>
    <col min="12806" max="13056" width="11.42578125" style="116"/>
    <col min="13057" max="13057" width="60.85546875" style="116" customWidth="1"/>
    <col min="13058" max="13061" width="15.7109375" style="116" customWidth="1"/>
    <col min="13062" max="13312" width="11.42578125" style="116"/>
    <col min="13313" max="13313" width="60.85546875" style="116" customWidth="1"/>
    <col min="13314" max="13317" width="15.7109375" style="116" customWidth="1"/>
    <col min="13318" max="13568" width="11.42578125" style="116"/>
    <col min="13569" max="13569" width="60.85546875" style="116" customWidth="1"/>
    <col min="13570" max="13573" width="15.7109375" style="116" customWidth="1"/>
    <col min="13574" max="13824" width="11.42578125" style="116"/>
    <col min="13825" max="13825" width="60.85546875" style="116" customWidth="1"/>
    <col min="13826" max="13829" width="15.7109375" style="116" customWidth="1"/>
    <col min="13830" max="14080" width="11.42578125" style="116"/>
    <col min="14081" max="14081" width="60.85546875" style="116" customWidth="1"/>
    <col min="14082" max="14085" width="15.7109375" style="116" customWidth="1"/>
    <col min="14086" max="14336" width="11.42578125" style="116"/>
    <col min="14337" max="14337" width="60.85546875" style="116" customWidth="1"/>
    <col min="14338" max="14341" width="15.7109375" style="116" customWidth="1"/>
    <col min="14342" max="14592" width="11.42578125" style="116"/>
    <col min="14593" max="14593" width="60.85546875" style="116" customWidth="1"/>
    <col min="14594" max="14597" width="15.7109375" style="116" customWidth="1"/>
    <col min="14598" max="14848" width="11.42578125" style="116"/>
    <col min="14849" max="14849" width="60.85546875" style="116" customWidth="1"/>
    <col min="14850" max="14853" width="15.7109375" style="116" customWidth="1"/>
    <col min="14854" max="15104" width="11.42578125" style="116"/>
    <col min="15105" max="15105" width="60.85546875" style="116" customWidth="1"/>
    <col min="15106" max="15109" width="15.7109375" style="116" customWidth="1"/>
    <col min="15110" max="15360" width="11.42578125" style="116"/>
    <col min="15361" max="15361" width="60.85546875" style="116" customWidth="1"/>
    <col min="15362" max="15365" width="15.7109375" style="116" customWidth="1"/>
    <col min="15366" max="15616" width="11.42578125" style="116"/>
    <col min="15617" max="15617" width="60.85546875" style="116" customWidth="1"/>
    <col min="15618" max="15621" width="15.7109375" style="116" customWidth="1"/>
    <col min="15622" max="15872" width="11.42578125" style="116"/>
    <col min="15873" max="15873" width="60.85546875" style="116" customWidth="1"/>
    <col min="15874" max="15877" width="15.7109375" style="116" customWidth="1"/>
    <col min="15878" max="16128" width="11.42578125" style="116"/>
    <col min="16129" max="16129" width="60.85546875" style="116" customWidth="1"/>
    <col min="16130" max="16133" width="15.7109375" style="116" customWidth="1"/>
    <col min="16134" max="16384" width="11.42578125" style="116"/>
  </cols>
  <sheetData>
    <row r="1" spans="1:5" s="18" customFormat="1" ht="30" customHeight="1" x14ac:dyDescent="0.25">
      <c r="A1" s="405" t="s">
        <v>159</v>
      </c>
      <c r="B1" s="405"/>
      <c r="C1" s="405"/>
      <c r="D1" s="405"/>
      <c r="E1" s="405"/>
    </row>
    <row r="2" spans="1:5" s="18" customFormat="1" ht="15" customHeight="1" x14ac:dyDescent="0.25">
      <c r="A2" s="381" t="s">
        <v>255</v>
      </c>
      <c r="B2" s="381"/>
      <c r="C2" s="381"/>
      <c r="D2" s="381"/>
      <c r="E2" s="381"/>
    </row>
    <row r="3" spans="1:5" s="18" customFormat="1" ht="15" customHeight="1" x14ac:dyDescent="0.25">
      <c r="A3" s="381" t="str">
        <f>'[1]150-1'!A3</f>
        <v>AL 31 DE MARZO DE 2026</v>
      </c>
      <c r="B3" s="381"/>
      <c r="C3" s="381"/>
      <c r="D3" s="381"/>
      <c r="E3" s="381"/>
    </row>
    <row r="4" spans="1:5" s="19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15"/>
      <c r="B5" s="38"/>
      <c r="C5" s="121"/>
      <c r="D5" s="38"/>
      <c r="E5" s="148"/>
    </row>
    <row r="6" spans="1:5" ht="30" customHeight="1" x14ac:dyDescent="0.2">
      <c r="A6" s="117" t="s">
        <v>260</v>
      </c>
      <c r="B6" s="39" t="s">
        <v>76</v>
      </c>
      <c r="C6" s="39" t="s">
        <v>75</v>
      </c>
      <c r="D6" s="118" t="s">
        <v>234</v>
      </c>
      <c r="E6" s="119" t="s">
        <v>15</v>
      </c>
    </row>
    <row r="7" spans="1:5" ht="15" customHeight="1" x14ac:dyDescent="0.25">
      <c r="A7" s="120" t="s">
        <v>235</v>
      </c>
      <c r="B7" s="121">
        <f>IFERROR(HLOOKUP(B$6,[1]contingente!$C$13:$BT$31,[1]contingente!$A14,FALSE)/1000,0)</f>
        <v>1073.5788700000001</v>
      </c>
      <c r="C7" s="121">
        <f>IFERROR(HLOOKUP(C$6,[1]contingente!$C$13:$BT$31,[1]contingente!$A14,FALSE)/1000,0)</f>
        <v>75.138639999999995</v>
      </c>
      <c r="D7" s="218">
        <f>SUM(B7:C7)</f>
        <v>1148.7175099999999</v>
      </c>
      <c r="E7" s="219">
        <f>D7/$D$25</f>
        <v>1.6130454706692991E-2</v>
      </c>
    </row>
    <row r="8" spans="1:5" ht="15" customHeight="1" x14ac:dyDescent="0.25">
      <c r="A8" s="120" t="s">
        <v>236</v>
      </c>
      <c r="B8" s="121">
        <f>IFERROR(HLOOKUP(B$6,[1]contingente!$C$13:$BT$31,[1]contingente!$A15,FALSE)/1000,0)</f>
        <v>17.527769999999997</v>
      </c>
      <c r="C8" s="121">
        <f>IFERROR(HLOOKUP(C$6,[1]contingente!$C$13:$BT$31,[1]contingente!$A15,FALSE)/1000,0)</f>
        <v>0</v>
      </c>
      <c r="D8" s="218">
        <f t="shared" ref="D8:D24" si="0">SUM(B8:C8)</f>
        <v>17.527769999999997</v>
      </c>
      <c r="E8" s="219">
        <f t="shared" ref="E8:E24" si="1">D8/$D$25</f>
        <v>2.4612744006516639E-4</v>
      </c>
    </row>
    <row r="9" spans="1:5" ht="15" customHeight="1" x14ac:dyDescent="0.25">
      <c r="A9" s="120" t="s">
        <v>237</v>
      </c>
      <c r="B9" s="121">
        <f>IFERROR(HLOOKUP(B$6,[1]contingente!$C$13:$BT$31,[1]contingente!$A16,FALSE)/1000,0)</f>
        <v>20.209799999999998</v>
      </c>
      <c r="C9" s="121">
        <f>IFERROR(HLOOKUP(C$6,[1]contingente!$C$13:$BT$31,[1]contingente!$A16,FALSE)/1000,0)</f>
        <v>0</v>
      </c>
      <c r="D9" s="218">
        <f t="shared" si="0"/>
        <v>20.209799999999998</v>
      </c>
      <c r="E9" s="219">
        <f t="shared" si="1"/>
        <v>2.8378888690512257E-4</v>
      </c>
    </row>
    <row r="10" spans="1:5" ht="15" customHeight="1" x14ac:dyDescent="0.25">
      <c r="A10" s="120" t="s">
        <v>238</v>
      </c>
      <c r="B10" s="121">
        <f>IFERROR(HLOOKUP(B$6,[1]contingente!$C$13:$BT$31,[1]contingente!$A17,FALSE)/1000,0)</f>
        <v>192.02198999999999</v>
      </c>
      <c r="C10" s="121">
        <f>IFERROR(HLOOKUP(C$6,[1]contingente!$C$13:$BT$31,[1]contingente!$A17,FALSE)/1000,0)</f>
        <v>0</v>
      </c>
      <c r="D10" s="218">
        <f t="shared" si="0"/>
        <v>192.02198999999999</v>
      </c>
      <c r="E10" s="219">
        <f t="shared" si="1"/>
        <v>2.6964001030889261E-3</v>
      </c>
    </row>
    <row r="11" spans="1:5" ht="15" customHeight="1" x14ac:dyDescent="0.25">
      <c r="A11" s="120" t="s">
        <v>239</v>
      </c>
      <c r="B11" s="121">
        <f>IFERROR(HLOOKUP(B$6,[1]contingente!$C$13:$BT$31,[1]contingente!$A18,FALSE)/1000,0)</f>
        <v>3834.9990100000005</v>
      </c>
      <c r="C11" s="121">
        <f>IFERROR(HLOOKUP(C$6,[1]contingente!$C$13:$BT$31,[1]contingente!$A18,FALSE)/1000,0)</f>
        <v>1794.3940999999995</v>
      </c>
      <c r="D11" s="218">
        <f t="shared" si="0"/>
        <v>5629.39311</v>
      </c>
      <c r="E11" s="219">
        <f t="shared" si="1"/>
        <v>7.9048738960220605E-2</v>
      </c>
    </row>
    <row r="12" spans="1:5" ht="15" customHeight="1" x14ac:dyDescent="0.25">
      <c r="A12" s="120" t="s">
        <v>240</v>
      </c>
      <c r="B12" s="121">
        <f>IFERROR(HLOOKUP(B$6,[1]contingente!$C$13:$BT$31,[1]contingente!$A19,FALSE)/1000,0)</f>
        <v>91.16837000000001</v>
      </c>
      <c r="C12" s="121">
        <f>IFERROR(HLOOKUP(C$6,[1]contingente!$C$13:$BT$31,[1]contingente!$A19,FALSE)/1000,0)</f>
        <v>0</v>
      </c>
      <c r="D12" s="218">
        <f t="shared" si="0"/>
        <v>91.16837000000001</v>
      </c>
      <c r="E12" s="219">
        <f t="shared" si="1"/>
        <v>1.2801992223205759E-3</v>
      </c>
    </row>
    <row r="13" spans="1:5" ht="15" customHeight="1" x14ac:dyDescent="0.25">
      <c r="A13" s="120" t="s">
        <v>182</v>
      </c>
      <c r="B13" s="121">
        <f>IFERROR(HLOOKUP(B$6,[1]contingente!$C$13:$BT$31,[1]contingente!$A20,FALSE)/1000,0)</f>
        <v>1768.7993500000005</v>
      </c>
      <c r="C13" s="121">
        <f>IFERROR(HLOOKUP(C$6,[1]contingente!$C$13:$BT$31,[1]contingente!$A20,FALSE)/1000,0)</f>
        <v>27094.670650000004</v>
      </c>
      <c r="D13" s="218">
        <f t="shared" si="0"/>
        <v>28863.470000000005</v>
      </c>
      <c r="E13" s="219">
        <f t="shared" si="1"/>
        <v>0.40530495222710766</v>
      </c>
    </row>
    <row r="14" spans="1:5" ht="15" customHeight="1" x14ac:dyDescent="0.25">
      <c r="A14" s="120" t="s">
        <v>241</v>
      </c>
      <c r="B14" s="121">
        <f>IFERROR(HLOOKUP(B$6,[1]contingente!$C$13:$BT$31,[1]contingente!$A21,FALSE)/1000,0)</f>
        <v>7013.8570499999987</v>
      </c>
      <c r="C14" s="121">
        <f>IFERROR(HLOOKUP(C$6,[1]contingente!$C$13:$BT$31,[1]contingente!$A21,FALSE)/1000,0)</f>
        <v>10080.960660000002</v>
      </c>
      <c r="D14" s="218">
        <f t="shared" si="0"/>
        <v>17094.817710000003</v>
      </c>
      <c r="E14" s="219">
        <f t="shared" si="1"/>
        <v>0.24004786241164572</v>
      </c>
    </row>
    <row r="15" spans="1:5" ht="15" customHeight="1" x14ac:dyDescent="0.25">
      <c r="A15" s="120" t="s">
        <v>242</v>
      </c>
      <c r="B15" s="121">
        <f>IFERROR(HLOOKUP(B$6,[1]contingente!$C$13:$BT$31,[1]contingente!$A22,FALSE)/1000,0)</f>
        <v>2427.37363</v>
      </c>
      <c r="C15" s="121">
        <f>IFERROR(HLOOKUP(C$6,[1]contingente!$C$13:$BT$31,[1]contingente!$A22,FALSE)/1000,0)</f>
        <v>91.155029999999996</v>
      </c>
      <c r="D15" s="218">
        <f t="shared" si="0"/>
        <v>2518.5286599999999</v>
      </c>
      <c r="E15" s="219">
        <f t="shared" si="1"/>
        <v>3.5365537761880374E-2</v>
      </c>
    </row>
    <row r="16" spans="1:5" ht="15" customHeight="1" x14ac:dyDescent="0.25">
      <c r="A16" s="120" t="s">
        <v>243</v>
      </c>
      <c r="B16" s="121">
        <f>IFERROR(HLOOKUP(B$6,[1]contingente!$C$13:$BT$31,[1]contingente!$A23,FALSE)/1000,0)</f>
        <v>3553.0034200000014</v>
      </c>
      <c r="C16" s="121">
        <f>IFERROR(HLOOKUP(C$6,[1]contingente!$C$13:$BT$31,[1]contingente!$A23,FALSE)/1000,0)</f>
        <v>317.63943999999998</v>
      </c>
      <c r="D16" s="218">
        <f t="shared" si="0"/>
        <v>3870.6428600000013</v>
      </c>
      <c r="E16" s="219">
        <f t="shared" si="1"/>
        <v>5.4352117727372889E-2</v>
      </c>
    </row>
    <row r="17" spans="1:5" ht="15" customHeight="1" x14ac:dyDescent="0.25">
      <c r="A17" s="120" t="s">
        <v>244</v>
      </c>
      <c r="B17" s="121">
        <f>IFERROR(HLOOKUP(B$6,[1]contingente!$C$13:$BT$31,[1]contingente!$A24,FALSE)/1000,0)</f>
        <v>1066.9616000000001</v>
      </c>
      <c r="C17" s="121">
        <f>IFERROR(HLOOKUP(C$6,[1]contingente!$C$13:$BT$31,[1]contingente!$A24,FALSE)/1000,0)</f>
        <v>894.18871999999999</v>
      </c>
      <c r="D17" s="218">
        <f t="shared" si="0"/>
        <v>1961.1503200000002</v>
      </c>
      <c r="E17" s="219">
        <f t="shared" si="1"/>
        <v>2.753875181181531E-2</v>
      </c>
    </row>
    <row r="18" spans="1:5" ht="15" customHeight="1" x14ac:dyDescent="0.25">
      <c r="A18" s="120" t="s">
        <v>245</v>
      </c>
      <c r="B18" s="121">
        <f>IFERROR(HLOOKUP(B$6,[1]contingente!$C$13:$BT$31,[1]contingente!$A25,FALSE)/1000,0)</f>
        <v>2391.7779499999992</v>
      </c>
      <c r="C18" s="121">
        <f>IFERROR(HLOOKUP(C$6,[1]contingente!$C$13:$BT$31,[1]contingente!$A25,FALSE)/1000,0)</f>
        <v>4043.5796600000012</v>
      </c>
      <c r="D18" s="218">
        <f t="shared" si="0"/>
        <v>6435.3576100000009</v>
      </c>
      <c r="E18" s="219">
        <f t="shared" si="1"/>
        <v>9.0366207136058266E-2</v>
      </c>
    </row>
    <row r="19" spans="1:5" ht="15" customHeight="1" x14ac:dyDescent="0.25">
      <c r="A19" s="120" t="s">
        <v>246</v>
      </c>
      <c r="B19" s="121">
        <f>IFERROR(HLOOKUP(B$6,[1]contingente!$C$13:$BT$31,[1]contingente!$A26,FALSE)/1000,0)</f>
        <v>540.41364999999973</v>
      </c>
      <c r="C19" s="121">
        <f>IFERROR(HLOOKUP(C$6,[1]contingente!$C$13:$BT$31,[1]contingente!$A26,FALSE)/1000,0)</f>
        <v>10</v>
      </c>
      <c r="D19" s="218">
        <f t="shared" si="0"/>
        <v>550.41364999999973</v>
      </c>
      <c r="E19" s="219">
        <f t="shared" si="1"/>
        <v>7.728986782199015E-3</v>
      </c>
    </row>
    <row r="20" spans="1:5" ht="15" customHeight="1" x14ac:dyDescent="0.25">
      <c r="A20" s="120" t="s">
        <v>247</v>
      </c>
      <c r="B20" s="121">
        <f>IFERROR(HLOOKUP(B$6,[1]contingente!$C$13:$BT$31,[1]contingente!$A27,FALSE)/1000,0)</f>
        <v>405.15139000000005</v>
      </c>
      <c r="C20" s="121">
        <f>IFERROR(HLOOKUP(C$6,[1]contingente!$C$13:$BT$31,[1]contingente!$A27,FALSE)/1000,0)</f>
        <v>30.239560000000004</v>
      </c>
      <c r="D20" s="218">
        <f t="shared" si="0"/>
        <v>435.39095000000003</v>
      </c>
      <c r="E20" s="219">
        <f t="shared" si="1"/>
        <v>6.113821664195781E-3</v>
      </c>
    </row>
    <row r="21" spans="1:5" ht="15" customHeight="1" x14ac:dyDescent="0.25">
      <c r="A21" s="120" t="s">
        <v>248</v>
      </c>
      <c r="B21" s="121">
        <f>IFERROR(HLOOKUP(B$6,[1]contingente!$C$13:$BT$31,[1]contingente!$A28,FALSE)/1000,0)</f>
        <v>1378.90825</v>
      </c>
      <c r="C21" s="121">
        <f>IFERROR(HLOOKUP(C$6,[1]contingente!$C$13:$BT$31,[1]contingente!$A28,FALSE)/1000,0)</f>
        <v>462.58065000000005</v>
      </c>
      <c r="D21" s="218">
        <f t="shared" si="0"/>
        <v>1841.4889000000001</v>
      </c>
      <c r="E21" s="219">
        <f t="shared" si="1"/>
        <v>2.5858449127608318E-2</v>
      </c>
    </row>
    <row r="22" spans="1:5" ht="15" customHeight="1" x14ac:dyDescent="0.25">
      <c r="A22" s="120" t="s">
        <v>249</v>
      </c>
      <c r="B22" s="121">
        <f>IFERROR(HLOOKUP(B$6,[1]contingente!$C$13:$BT$31,[1]contingente!$A29,FALSE)/1000,0)</f>
        <v>58.944460000000007</v>
      </c>
      <c r="C22" s="121">
        <f>IFERROR(HLOOKUP(C$6,[1]contingente!$C$13:$BT$31,[1]contingente!$A29,FALSE)/1000,0)</f>
        <v>4.9499899999999997</v>
      </c>
      <c r="D22" s="218">
        <f t="shared" si="0"/>
        <v>63.894450000000006</v>
      </c>
      <c r="E22" s="219">
        <f t="shared" si="1"/>
        <v>8.9721495734322023E-4</v>
      </c>
    </row>
    <row r="23" spans="1:5" ht="15" customHeight="1" x14ac:dyDescent="0.25">
      <c r="A23" s="120" t="s">
        <v>250</v>
      </c>
      <c r="B23" s="121">
        <f>IFERROR(HLOOKUP(B$6,[1]contingente!$C$13:$BT$31,[1]contingente!$A30,FALSE)/1000,0)</f>
        <v>1.8214900000000001</v>
      </c>
      <c r="C23" s="121">
        <f>IFERROR(HLOOKUP(C$6,[1]contingente!$C$13:$BT$31,[1]contingente!$A30,FALSE)/1000,0)</f>
        <v>0</v>
      </c>
      <c r="D23" s="218">
        <f t="shared" si="0"/>
        <v>1.8214900000000001</v>
      </c>
      <c r="E23" s="219">
        <f t="shared" si="1"/>
        <v>2.5577621728508533E-5</v>
      </c>
    </row>
    <row r="24" spans="1:5" s="38" customFormat="1" ht="15" customHeight="1" x14ac:dyDescent="0.25">
      <c r="A24" s="120" t="s">
        <v>251</v>
      </c>
      <c r="B24" s="121">
        <f>IFERROR(HLOOKUP(B$6,[1]contingente!$C$13:$BT$31,[1]contingente!$A31,FALSE)/1000,0)</f>
        <v>366.66769000000005</v>
      </c>
      <c r="C24" s="121">
        <f>IFERROR(HLOOKUP(C$6,[1]contingente!$C$13:$BT$31,[1]contingente!$A31,FALSE)/1000,0)</f>
        <v>111.52227000000001</v>
      </c>
      <c r="D24" s="218">
        <f t="shared" si="0"/>
        <v>478.18996000000004</v>
      </c>
      <c r="E24" s="219">
        <f t="shared" si="1"/>
        <v>6.714811451751383E-3</v>
      </c>
    </row>
    <row r="25" spans="1:5" ht="15" customHeight="1" x14ac:dyDescent="0.25">
      <c r="A25" s="123" t="s">
        <v>252</v>
      </c>
      <c r="B25" s="220">
        <f>SUM(B7:B24)</f>
        <v>26203.18573999999</v>
      </c>
      <c r="C25" s="220">
        <f>SUM(C7:C24)</f>
        <v>45011.019370000016</v>
      </c>
      <c r="D25" s="220">
        <f>SUM(D7:D24)</f>
        <v>71214.205110000024</v>
      </c>
      <c r="E25" s="221">
        <f>SUM(E7:E24)</f>
        <v>0.99999999999999978</v>
      </c>
    </row>
    <row r="26" spans="1:5" ht="15" customHeight="1" x14ac:dyDescent="0.25">
      <c r="A26" s="126" t="s">
        <v>253</v>
      </c>
      <c r="B26" s="219">
        <f>B25/$D$25</f>
        <v>0.36794886216205891</v>
      </c>
      <c r="C26" s="219">
        <f>C25/$D$25</f>
        <v>0.63205113783794087</v>
      </c>
      <c r="D26" s="219">
        <f>D25/$D$25</f>
        <v>1</v>
      </c>
      <c r="E26" s="219"/>
    </row>
    <row r="27" spans="1:5" ht="15" customHeight="1" thickBot="1" x14ac:dyDescent="0.25">
      <c r="A27" s="127"/>
      <c r="B27" s="145"/>
      <c r="C27" s="129"/>
      <c r="D27" s="145"/>
      <c r="E27" s="222"/>
    </row>
    <row r="28" spans="1:5" ht="15" customHeight="1" thickTop="1" x14ac:dyDescent="0.2">
      <c r="A28" s="131" t="s">
        <v>254</v>
      </c>
      <c r="B28" s="47"/>
      <c r="C28" s="122"/>
      <c r="D28" s="47"/>
      <c r="E28" s="47"/>
    </row>
    <row r="29" spans="1:5" ht="15" customHeight="1" x14ac:dyDescent="0.2">
      <c r="A29" s="132"/>
      <c r="B29" s="38"/>
      <c r="C29" s="121"/>
      <c r="D29" s="38"/>
      <c r="E29" s="47"/>
    </row>
  </sheetData>
  <mergeCells count="4">
    <mergeCell ref="A1:E1"/>
    <mergeCell ref="A2:E2"/>
    <mergeCell ref="A3:E3"/>
    <mergeCell ref="A4:E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9B784-1BF7-4912-8DE9-16ED251C53BF}">
  <sheetPr>
    <pageSetUpPr fitToPage="1"/>
  </sheetPr>
  <dimension ref="A1:E29"/>
  <sheetViews>
    <sheetView zoomScaleNormal="100" workbookViewId="0">
      <selection activeCell="A3" sqref="A3:O3"/>
    </sheetView>
  </sheetViews>
  <sheetFormatPr defaultColWidth="11.42578125" defaultRowHeight="12.75" x14ac:dyDescent="0.2"/>
  <cols>
    <col min="1" max="1" width="60.85546875" style="133" customWidth="1"/>
    <col min="2" max="5" width="15.7109375" style="116" customWidth="1"/>
    <col min="6" max="256" width="11.42578125" style="116"/>
    <col min="257" max="257" width="60.85546875" style="116" customWidth="1"/>
    <col min="258" max="261" width="15.7109375" style="116" customWidth="1"/>
    <col min="262" max="512" width="11.42578125" style="116"/>
    <col min="513" max="513" width="60.85546875" style="116" customWidth="1"/>
    <col min="514" max="517" width="15.7109375" style="116" customWidth="1"/>
    <col min="518" max="768" width="11.42578125" style="116"/>
    <col min="769" max="769" width="60.85546875" style="116" customWidth="1"/>
    <col min="770" max="773" width="15.7109375" style="116" customWidth="1"/>
    <col min="774" max="1024" width="11.42578125" style="116"/>
    <col min="1025" max="1025" width="60.85546875" style="116" customWidth="1"/>
    <col min="1026" max="1029" width="15.7109375" style="116" customWidth="1"/>
    <col min="1030" max="1280" width="11.42578125" style="116"/>
    <col min="1281" max="1281" width="60.85546875" style="116" customWidth="1"/>
    <col min="1282" max="1285" width="15.7109375" style="116" customWidth="1"/>
    <col min="1286" max="1536" width="11.42578125" style="116"/>
    <col min="1537" max="1537" width="60.85546875" style="116" customWidth="1"/>
    <col min="1538" max="1541" width="15.7109375" style="116" customWidth="1"/>
    <col min="1542" max="1792" width="11.42578125" style="116"/>
    <col min="1793" max="1793" width="60.85546875" style="116" customWidth="1"/>
    <col min="1794" max="1797" width="15.7109375" style="116" customWidth="1"/>
    <col min="1798" max="2048" width="11.42578125" style="116"/>
    <col min="2049" max="2049" width="60.85546875" style="116" customWidth="1"/>
    <col min="2050" max="2053" width="15.7109375" style="116" customWidth="1"/>
    <col min="2054" max="2304" width="11.42578125" style="116"/>
    <col min="2305" max="2305" width="60.85546875" style="116" customWidth="1"/>
    <col min="2306" max="2309" width="15.7109375" style="116" customWidth="1"/>
    <col min="2310" max="2560" width="11.42578125" style="116"/>
    <col min="2561" max="2561" width="60.85546875" style="116" customWidth="1"/>
    <col min="2562" max="2565" width="15.7109375" style="116" customWidth="1"/>
    <col min="2566" max="2816" width="11.42578125" style="116"/>
    <col min="2817" max="2817" width="60.85546875" style="116" customWidth="1"/>
    <col min="2818" max="2821" width="15.7109375" style="116" customWidth="1"/>
    <col min="2822" max="3072" width="11.42578125" style="116"/>
    <col min="3073" max="3073" width="60.85546875" style="116" customWidth="1"/>
    <col min="3074" max="3077" width="15.7109375" style="116" customWidth="1"/>
    <col min="3078" max="3328" width="11.42578125" style="116"/>
    <col min="3329" max="3329" width="60.85546875" style="116" customWidth="1"/>
    <col min="3330" max="3333" width="15.7109375" style="116" customWidth="1"/>
    <col min="3334" max="3584" width="11.42578125" style="116"/>
    <col min="3585" max="3585" width="60.85546875" style="116" customWidth="1"/>
    <col min="3586" max="3589" width="15.7109375" style="116" customWidth="1"/>
    <col min="3590" max="3840" width="11.42578125" style="116"/>
    <col min="3841" max="3841" width="60.85546875" style="116" customWidth="1"/>
    <col min="3842" max="3845" width="15.7109375" style="116" customWidth="1"/>
    <col min="3846" max="4096" width="11.42578125" style="116"/>
    <col min="4097" max="4097" width="60.85546875" style="116" customWidth="1"/>
    <col min="4098" max="4101" width="15.7109375" style="116" customWidth="1"/>
    <col min="4102" max="4352" width="11.42578125" style="116"/>
    <col min="4353" max="4353" width="60.85546875" style="116" customWidth="1"/>
    <col min="4354" max="4357" width="15.7109375" style="116" customWidth="1"/>
    <col min="4358" max="4608" width="11.42578125" style="116"/>
    <col min="4609" max="4609" width="60.85546875" style="116" customWidth="1"/>
    <col min="4610" max="4613" width="15.7109375" style="116" customWidth="1"/>
    <col min="4614" max="4864" width="11.42578125" style="116"/>
    <col min="4865" max="4865" width="60.85546875" style="116" customWidth="1"/>
    <col min="4866" max="4869" width="15.7109375" style="116" customWidth="1"/>
    <col min="4870" max="5120" width="11.42578125" style="116"/>
    <col min="5121" max="5121" width="60.85546875" style="116" customWidth="1"/>
    <col min="5122" max="5125" width="15.7109375" style="116" customWidth="1"/>
    <col min="5126" max="5376" width="11.42578125" style="116"/>
    <col min="5377" max="5377" width="60.85546875" style="116" customWidth="1"/>
    <col min="5378" max="5381" width="15.7109375" style="116" customWidth="1"/>
    <col min="5382" max="5632" width="11.42578125" style="116"/>
    <col min="5633" max="5633" width="60.85546875" style="116" customWidth="1"/>
    <col min="5634" max="5637" width="15.7109375" style="116" customWidth="1"/>
    <col min="5638" max="5888" width="11.42578125" style="116"/>
    <col min="5889" max="5889" width="60.85546875" style="116" customWidth="1"/>
    <col min="5890" max="5893" width="15.7109375" style="116" customWidth="1"/>
    <col min="5894" max="6144" width="11.42578125" style="116"/>
    <col min="6145" max="6145" width="60.85546875" style="116" customWidth="1"/>
    <col min="6146" max="6149" width="15.7109375" style="116" customWidth="1"/>
    <col min="6150" max="6400" width="11.42578125" style="116"/>
    <col min="6401" max="6401" width="60.85546875" style="116" customWidth="1"/>
    <col min="6402" max="6405" width="15.7109375" style="116" customWidth="1"/>
    <col min="6406" max="6656" width="11.42578125" style="116"/>
    <col min="6657" max="6657" width="60.85546875" style="116" customWidth="1"/>
    <col min="6658" max="6661" width="15.7109375" style="116" customWidth="1"/>
    <col min="6662" max="6912" width="11.42578125" style="116"/>
    <col min="6913" max="6913" width="60.85546875" style="116" customWidth="1"/>
    <col min="6914" max="6917" width="15.7109375" style="116" customWidth="1"/>
    <col min="6918" max="7168" width="11.42578125" style="116"/>
    <col min="7169" max="7169" width="60.85546875" style="116" customWidth="1"/>
    <col min="7170" max="7173" width="15.7109375" style="116" customWidth="1"/>
    <col min="7174" max="7424" width="11.42578125" style="116"/>
    <col min="7425" max="7425" width="60.85546875" style="116" customWidth="1"/>
    <col min="7426" max="7429" width="15.7109375" style="116" customWidth="1"/>
    <col min="7430" max="7680" width="11.42578125" style="116"/>
    <col min="7681" max="7681" width="60.85546875" style="116" customWidth="1"/>
    <col min="7682" max="7685" width="15.7109375" style="116" customWidth="1"/>
    <col min="7686" max="7936" width="11.42578125" style="116"/>
    <col min="7937" max="7937" width="60.85546875" style="116" customWidth="1"/>
    <col min="7938" max="7941" width="15.7109375" style="116" customWidth="1"/>
    <col min="7942" max="8192" width="11.42578125" style="116"/>
    <col min="8193" max="8193" width="60.85546875" style="116" customWidth="1"/>
    <col min="8194" max="8197" width="15.7109375" style="116" customWidth="1"/>
    <col min="8198" max="8448" width="11.42578125" style="116"/>
    <col min="8449" max="8449" width="60.85546875" style="116" customWidth="1"/>
    <col min="8450" max="8453" width="15.7109375" style="116" customWidth="1"/>
    <col min="8454" max="8704" width="11.42578125" style="116"/>
    <col min="8705" max="8705" width="60.85546875" style="116" customWidth="1"/>
    <col min="8706" max="8709" width="15.7109375" style="116" customWidth="1"/>
    <col min="8710" max="8960" width="11.42578125" style="116"/>
    <col min="8961" max="8961" width="60.85546875" style="116" customWidth="1"/>
    <col min="8962" max="8965" width="15.7109375" style="116" customWidth="1"/>
    <col min="8966" max="9216" width="11.42578125" style="116"/>
    <col min="9217" max="9217" width="60.85546875" style="116" customWidth="1"/>
    <col min="9218" max="9221" width="15.7109375" style="116" customWidth="1"/>
    <col min="9222" max="9472" width="11.42578125" style="116"/>
    <col min="9473" max="9473" width="60.85546875" style="116" customWidth="1"/>
    <col min="9474" max="9477" width="15.7109375" style="116" customWidth="1"/>
    <col min="9478" max="9728" width="11.42578125" style="116"/>
    <col min="9729" max="9729" width="60.85546875" style="116" customWidth="1"/>
    <col min="9730" max="9733" width="15.7109375" style="116" customWidth="1"/>
    <col min="9734" max="9984" width="11.42578125" style="116"/>
    <col min="9985" max="9985" width="60.85546875" style="116" customWidth="1"/>
    <col min="9986" max="9989" width="15.7109375" style="116" customWidth="1"/>
    <col min="9990" max="10240" width="11.42578125" style="116"/>
    <col min="10241" max="10241" width="60.85546875" style="116" customWidth="1"/>
    <col min="10242" max="10245" width="15.7109375" style="116" customWidth="1"/>
    <col min="10246" max="10496" width="11.42578125" style="116"/>
    <col min="10497" max="10497" width="60.85546875" style="116" customWidth="1"/>
    <col min="10498" max="10501" width="15.7109375" style="116" customWidth="1"/>
    <col min="10502" max="10752" width="11.42578125" style="116"/>
    <col min="10753" max="10753" width="60.85546875" style="116" customWidth="1"/>
    <col min="10754" max="10757" width="15.7109375" style="116" customWidth="1"/>
    <col min="10758" max="11008" width="11.42578125" style="116"/>
    <col min="11009" max="11009" width="60.85546875" style="116" customWidth="1"/>
    <col min="11010" max="11013" width="15.7109375" style="116" customWidth="1"/>
    <col min="11014" max="11264" width="11.42578125" style="116"/>
    <col min="11265" max="11265" width="60.85546875" style="116" customWidth="1"/>
    <col min="11266" max="11269" width="15.7109375" style="116" customWidth="1"/>
    <col min="11270" max="11520" width="11.42578125" style="116"/>
    <col min="11521" max="11521" width="60.85546875" style="116" customWidth="1"/>
    <col min="11522" max="11525" width="15.7109375" style="116" customWidth="1"/>
    <col min="11526" max="11776" width="11.42578125" style="116"/>
    <col min="11777" max="11777" width="60.85546875" style="116" customWidth="1"/>
    <col min="11778" max="11781" width="15.7109375" style="116" customWidth="1"/>
    <col min="11782" max="12032" width="11.42578125" style="116"/>
    <col min="12033" max="12033" width="60.85546875" style="116" customWidth="1"/>
    <col min="12034" max="12037" width="15.7109375" style="116" customWidth="1"/>
    <col min="12038" max="12288" width="11.42578125" style="116"/>
    <col min="12289" max="12289" width="60.85546875" style="116" customWidth="1"/>
    <col min="12290" max="12293" width="15.7109375" style="116" customWidth="1"/>
    <col min="12294" max="12544" width="11.42578125" style="116"/>
    <col min="12545" max="12545" width="60.85546875" style="116" customWidth="1"/>
    <col min="12546" max="12549" width="15.7109375" style="116" customWidth="1"/>
    <col min="12550" max="12800" width="11.42578125" style="116"/>
    <col min="12801" max="12801" width="60.85546875" style="116" customWidth="1"/>
    <col min="12802" max="12805" width="15.7109375" style="116" customWidth="1"/>
    <col min="12806" max="13056" width="11.42578125" style="116"/>
    <col min="13057" max="13057" width="60.85546875" style="116" customWidth="1"/>
    <col min="13058" max="13061" width="15.7109375" style="116" customWidth="1"/>
    <col min="13062" max="13312" width="11.42578125" style="116"/>
    <col min="13313" max="13313" width="60.85546875" style="116" customWidth="1"/>
    <col min="13314" max="13317" width="15.7109375" style="116" customWidth="1"/>
    <col min="13318" max="13568" width="11.42578125" style="116"/>
    <col min="13569" max="13569" width="60.85546875" style="116" customWidth="1"/>
    <col min="13570" max="13573" width="15.7109375" style="116" customWidth="1"/>
    <col min="13574" max="13824" width="11.42578125" style="116"/>
    <col min="13825" max="13825" width="60.85546875" style="116" customWidth="1"/>
    <col min="13826" max="13829" width="15.7109375" style="116" customWidth="1"/>
    <col min="13830" max="14080" width="11.42578125" style="116"/>
    <col min="14081" max="14081" width="60.85546875" style="116" customWidth="1"/>
    <col min="14082" max="14085" width="15.7109375" style="116" customWidth="1"/>
    <col min="14086" max="14336" width="11.42578125" style="116"/>
    <col min="14337" max="14337" width="60.85546875" style="116" customWidth="1"/>
    <col min="14338" max="14341" width="15.7109375" style="116" customWidth="1"/>
    <col min="14342" max="14592" width="11.42578125" style="116"/>
    <col min="14593" max="14593" width="60.85546875" style="116" customWidth="1"/>
    <col min="14594" max="14597" width="15.7109375" style="116" customWidth="1"/>
    <col min="14598" max="14848" width="11.42578125" style="116"/>
    <col min="14849" max="14849" width="60.85546875" style="116" customWidth="1"/>
    <col min="14850" max="14853" width="15.7109375" style="116" customWidth="1"/>
    <col min="14854" max="15104" width="11.42578125" style="116"/>
    <col min="15105" max="15105" width="60.85546875" style="116" customWidth="1"/>
    <col min="15106" max="15109" width="15.7109375" style="116" customWidth="1"/>
    <col min="15110" max="15360" width="11.42578125" style="116"/>
    <col min="15361" max="15361" width="60.85546875" style="116" customWidth="1"/>
    <col min="15362" max="15365" width="15.7109375" style="116" customWidth="1"/>
    <col min="15366" max="15616" width="11.42578125" style="116"/>
    <col min="15617" max="15617" width="60.85546875" style="116" customWidth="1"/>
    <col min="15618" max="15621" width="15.7109375" style="116" customWidth="1"/>
    <col min="15622" max="15872" width="11.42578125" style="116"/>
    <col min="15873" max="15873" width="60.85546875" style="116" customWidth="1"/>
    <col min="15874" max="15877" width="15.7109375" style="116" customWidth="1"/>
    <col min="15878" max="16128" width="11.42578125" style="116"/>
    <col min="16129" max="16129" width="60.85546875" style="116" customWidth="1"/>
    <col min="16130" max="16133" width="15.7109375" style="116" customWidth="1"/>
    <col min="16134" max="16384" width="11.42578125" style="116"/>
  </cols>
  <sheetData>
    <row r="1" spans="1:5" s="18" customFormat="1" ht="30" customHeight="1" x14ac:dyDescent="0.25">
      <c r="A1" s="405" t="s">
        <v>159</v>
      </c>
      <c r="B1" s="405"/>
      <c r="C1" s="405"/>
      <c r="D1" s="405"/>
      <c r="E1" s="405"/>
    </row>
    <row r="2" spans="1:5" s="18" customFormat="1" ht="15" customHeight="1" x14ac:dyDescent="0.25">
      <c r="A2" s="381" t="s">
        <v>256</v>
      </c>
      <c r="B2" s="381"/>
      <c r="C2" s="381"/>
      <c r="D2" s="381"/>
      <c r="E2" s="381"/>
    </row>
    <row r="3" spans="1:5" s="18" customFormat="1" ht="15" customHeight="1" x14ac:dyDescent="0.25">
      <c r="A3" s="381" t="str">
        <f>'[2]150'!A3</f>
        <v>AL 31 DE MARZO DE 2026</v>
      </c>
      <c r="B3" s="381"/>
      <c r="C3" s="381"/>
      <c r="D3" s="381"/>
      <c r="E3" s="381"/>
    </row>
    <row r="4" spans="1:5" s="19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15"/>
      <c r="B5" s="38"/>
      <c r="C5" s="121"/>
      <c r="D5" s="38"/>
      <c r="E5" s="148"/>
    </row>
    <row r="6" spans="1:5" ht="30" customHeight="1" x14ac:dyDescent="0.2">
      <c r="A6" s="117" t="s">
        <v>260</v>
      </c>
      <c r="B6" s="39" t="s">
        <v>76</v>
      </c>
      <c r="C6" s="39" t="s">
        <v>75</v>
      </c>
      <c r="D6" s="118" t="s">
        <v>234</v>
      </c>
      <c r="E6" s="119" t="s">
        <v>15</v>
      </c>
    </row>
    <row r="7" spans="1:5" ht="15" customHeight="1" x14ac:dyDescent="0.25">
      <c r="A7" s="120" t="s">
        <v>235</v>
      </c>
      <c r="B7" s="121">
        <f>IFERROR(HLOOKUP(B$6,[2]cartera!$C$13:$BT$31,[2]cartera!$A14,FALSE)/1000,0)</f>
        <v>1371769.1454937996</v>
      </c>
      <c r="C7" s="121">
        <f>IFERROR(HLOOKUP(C$6,[2]cartera!$C$13:$BT$31,[2]cartera!$A14,FALSE)/1000,0)</f>
        <v>10544.643110000001</v>
      </c>
      <c r="D7" s="218">
        <f>SUM(B7:C7)</f>
        <v>1382313.7886037997</v>
      </c>
      <c r="E7" s="219">
        <f>D7/$D$25</f>
        <v>0.31829541987788257</v>
      </c>
    </row>
    <row r="8" spans="1:5" ht="15" customHeight="1" x14ac:dyDescent="0.25">
      <c r="A8" s="120" t="s">
        <v>236</v>
      </c>
      <c r="B8" s="121">
        <f>IFERROR(HLOOKUP(B$6,[2]cartera!$C$13:$BT$31,[2]cartera!$A15,FALSE)/1000,0)</f>
        <v>21574.902920000008</v>
      </c>
      <c r="C8" s="121">
        <f>IFERROR(HLOOKUP(C$6,[2]cartera!$C$13:$BT$31,[2]cartera!$A15,FALSE)/1000,0)</f>
        <v>1026.6096500000001</v>
      </c>
      <c r="D8" s="218">
        <f t="shared" ref="D8:D24" si="0">SUM(B8:C8)</f>
        <v>22601.512570000006</v>
      </c>
      <c r="E8" s="219">
        <f t="shared" ref="E8:E24" si="1">D8/$D$25</f>
        <v>5.2042871833099628E-3</v>
      </c>
    </row>
    <row r="9" spans="1:5" ht="15" customHeight="1" x14ac:dyDescent="0.25">
      <c r="A9" s="120" t="s">
        <v>237</v>
      </c>
      <c r="B9" s="121">
        <f>IFERROR(HLOOKUP(B$6,[2]cartera!$C$13:$BT$31,[2]cartera!$A16,FALSE)/1000,0)</f>
        <v>27.540009999999999</v>
      </c>
      <c r="C9" s="121">
        <f>IFERROR(HLOOKUP(C$6,[2]cartera!$C$13:$BT$31,[2]cartera!$A16,FALSE)/1000,0)</f>
        <v>0</v>
      </c>
      <c r="D9" s="218">
        <f t="shared" si="0"/>
        <v>27.540009999999999</v>
      </c>
      <c r="E9" s="219">
        <f t="shared" si="1"/>
        <v>6.3414393451468093E-6</v>
      </c>
    </row>
    <row r="10" spans="1:5" ht="15" customHeight="1" x14ac:dyDescent="0.25">
      <c r="A10" s="120" t="s">
        <v>238</v>
      </c>
      <c r="B10" s="121">
        <f>IFERROR(HLOOKUP(B$6,[2]cartera!$C$13:$BT$31,[2]cartera!$A17,FALSE)/1000,0)</f>
        <v>30389.364364999998</v>
      </c>
      <c r="C10" s="121">
        <f>IFERROR(HLOOKUP(C$6,[2]cartera!$C$13:$BT$31,[2]cartera!$A17,FALSE)/1000,0)</f>
        <v>6270.4879670000009</v>
      </c>
      <c r="D10" s="218">
        <f t="shared" si="0"/>
        <v>36659.852331999995</v>
      </c>
      <c r="E10" s="219">
        <f t="shared" si="1"/>
        <v>8.4413996206035066E-3</v>
      </c>
    </row>
    <row r="11" spans="1:5" ht="15" customHeight="1" x14ac:dyDescent="0.25">
      <c r="A11" s="120" t="s">
        <v>239</v>
      </c>
      <c r="B11" s="121">
        <f>IFERROR(HLOOKUP(B$6,[2]cartera!$C$13:$BT$31,[2]cartera!$A18,FALSE)/1000,0)</f>
        <v>510910.8391690001</v>
      </c>
      <c r="C11" s="121">
        <f>IFERROR(HLOOKUP(C$6,[2]cartera!$C$13:$BT$31,[2]cartera!$A18,FALSE)/1000,0)</f>
        <v>69962.799452600011</v>
      </c>
      <c r="D11" s="218">
        <f t="shared" si="0"/>
        <v>580873.63862160011</v>
      </c>
      <c r="E11" s="219">
        <f t="shared" si="1"/>
        <v>0.13375358057290482</v>
      </c>
    </row>
    <row r="12" spans="1:5" ht="15" customHeight="1" x14ac:dyDescent="0.25">
      <c r="A12" s="120" t="s">
        <v>240</v>
      </c>
      <c r="B12" s="121">
        <f>IFERROR(HLOOKUP(B$6,[2]cartera!$C$13:$BT$31,[2]cartera!$A19,FALSE)/1000,0)</f>
        <v>1340.0552200000002</v>
      </c>
      <c r="C12" s="121">
        <f>IFERROR(HLOOKUP(C$6,[2]cartera!$C$13:$BT$31,[2]cartera!$A19,FALSE)/1000,0)</f>
        <v>71.827759999999998</v>
      </c>
      <c r="D12" s="218">
        <f t="shared" si="0"/>
        <v>1411.8829800000001</v>
      </c>
      <c r="E12" s="219">
        <f t="shared" si="1"/>
        <v>3.2510410417843443E-4</v>
      </c>
    </row>
    <row r="13" spans="1:5" ht="15" customHeight="1" x14ac:dyDescent="0.25">
      <c r="A13" s="120" t="s">
        <v>182</v>
      </c>
      <c r="B13" s="121">
        <f>IFERROR(HLOOKUP(B$6,[2]cartera!$C$13:$BT$31,[2]cartera!$A20,FALSE)/1000,0)</f>
        <v>266287.65825840004</v>
      </c>
      <c r="C13" s="121">
        <f>IFERROR(HLOOKUP(C$6,[2]cartera!$C$13:$BT$31,[2]cartera!$A20,FALSE)/1000,0)</f>
        <v>111050.27485599997</v>
      </c>
      <c r="D13" s="218">
        <f t="shared" si="0"/>
        <v>377337.93311440002</v>
      </c>
      <c r="E13" s="219">
        <f t="shared" si="1"/>
        <v>8.6886882592563747E-2</v>
      </c>
    </row>
    <row r="14" spans="1:5" ht="15" customHeight="1" x14ac:dyDescent="0.25">
      <c r="A14" s="120" t="s">
        <v>241</v>
      </c>
      <c r="B14" s="121">
        <f>IFERROR(HLOOKUP(B$6,[2]cartera!$C$13:$BT$31,[2]cartera!$A21,FALSE)/1000,0)</f>
        <v>996858.65917759994</v>
      </c>
      <c r="C14" s="121">
        <f>IFERROR(HLOOKUP(C$6,[2]cartera!$C$13:$BT$31,[2]cartera!$A21,FALSE)/1000,0)</f>
        <v>98689.949026599992</v>
      </c>
      <c r="D14" s="218">
        <f t="shared" si="0"/>
        <v>1095548.6082041999</v>
      </c>
      <c r="E14" s="219">
        <f t="shared" si="1"/>
        <v>0.25226407138512075</v>
      </c>
    </row>
    <row r="15" spans="1:5" ht="15" customHeight="1" x14ac:dyDescent="0.25">
      <c r="A15" s="120" t="s">
        <v>242</v>
      </c>
      <c r="B15" s="121">
        <f>IFERROR(HLOOKUP(B$6,[2]cartera!$C$13:$BT$31,[2]cartera!$A22,FALSE)/1000,0)</f>
        <v>187315.36113299997</v>
      </c>
      <c r="C15" s="121">
        <f>IFERROR(HLOOKUP(C$6,[2]cartera!$C$13:$BT$31,[2]cartera!$A22,FALSE)/1000,0)</f>
        <v>19184.40193</v>
      </c>
      <c r="D15" s="218">
        <f t="shared" si="0"/>
        <v>206499.76306299996</v>
      </c>
      <c r="E15" s="219">
        <f t="shared" si="1"/>
        <v>4.7549210121971698E-2</v>
      </c>
    </row>
    <row r="16" spans="1:5" ht="15" customHeight="1" x14ac:dyDescent="0.25">
      <c r="A16" s="120" t="s">
        <v>243</v>
      </c>
      <c r="B16" s="121">
        <f>IFERROR(HLOOKUP(B$6,[2]cartera!$C$13:$BT$31,[2]cartera!$A23,FALSE)/1000,0)</f>
        <v>381199.32670800004</v>
      </c>
      <c r="C16" s="121">
        <f>IFERROR(HLOOKUP(C$6,[2]cartera!$C$13:$BT$31,[2]cartera!$A23,FALSE)/1000,0)</f>
        <v>33473.68099999999</v>
      </c>
      <c r="D16" s="218">
        <f t="shared" si="0"/>
        <v>414673.00770800002</v>
      </c>
      <c r="E16" s="219">
        <f t="shared" si="1"/>
        <v>9.5483760770234918E-2</v>
      </c>
    </row>
    <row r="17" spans="1:5" ht="15" customHeight="1" x14ac:dyDescent="0.25">
      <c r="A17" s="120" t="s">
        <v>244</v>
      </c>
      <c r="B17" s="121">
        <f>IFERROR(HLOOKUP(B$6,[2]cartera!$C$13:$BT$31,[2]cartera!$A24,FALSE)/1000,0)</f>
        <v>1225.1563299999998</v>
      </c>
      <c r="C17" s="121">
        <f>IFERROR(HLOOKUP(C$6,[2]cartera!$C$13:$BT$31,[2]cartera!$A24,FALSE)/1000,0)</f>
        <v>160.91282480000001</v>
      </c>
      <c r="D17" s="218">
        <f t="shared" si="0"/>
        <v>1386.0691547999998</v>
      </c>
      <c r="E17" s="219">
        <f t="shared" si="1"/>
        <v>3.1916014094922628E-4</v>
      </c>
    </row>
    <row r="18" spans="1:5" ht="15" customHeight="1" x14ac:dyDescent="0.25">
      <c r="A18" s="120" t="s">
        <v>245</v>
      </c>
      <c r="B18" s="121">
        <f>IFERROR(HLOOKUP(B$6,[2]cartera!$C$13:$BT$31,[2]cartera!$A25,FALSE)/1000,0)</f>
        <v>115954.90717600002</v>
      </c>
      <c r="C18" s="121">
        <f>IFERROR(HLOOKUP(C$6,[2]cartera!$C$13:$BT$31,[2]cartera!$A25,FALSE)/1000,0)</f>
        <v>50778.751840599994</v>
      </c>
      <c r="D18" s="218">
        <f t="shared" si="0"/>
        <v>166733.65901660002</v>
      </c>
      <c r="E18" s="219">
        <f t="shared" si="1"/>
        <v>3.8392556337058681E-2</v>
      </c>
    </row>
    <row r="19" spans="1:5" ht="15" customHeight="1" x14ac:dyDescent="0.25">
      <c r="A19" s="120" t="s">
        <v>246</v>
      </c>
      <c r="B19" s="121">
        <f>IFERROR(HLOOKUP(B$6,[2]cartera!$C$13:$BT$31,[2]cartera!$A26,FALSE)/1000,0)</f>
        <v>1069.3995300000001</v>
      </c>
      <c r="C19" s="121">
        <f>IFERROR(HLOOKUP(C$6,[2]cartera!$C$13:$BT$31,[2]cartera!$A26,FALSE)/1000,0)</f>
        <v>0</v>
      </c>
      <c r="D19" s="218">
        <f t="shared" si="0"/>
        <v>1069.3995300000001</v>
      </c>
      <c r="E19" s="219">
        <f t="shared" si="1"/>
        <v>2.4624291186617239E-4</v>
      </c>
    </row>
    <row r="20" spans="1:5" ht="15" customHeight="1" x14ac:dyDescent="0.25">
      <c r="A20" s="120" t="s">
        <v>247</v>
      </c>
      <c r="B20" s="121">
        <f>IFERROR(HLOOKUP(B$6,[2]cartera!$C$13:$BT$31,[2]cartera!$A27,FALSE)/1000,0)</f>
        <v>3086.9171299999998</v>
      </c>
      <c r="C20" s="121">
        <f>IFERROR(HLOOKUP(C$6,[2]cartera!$C$13:$BT$31,[2]cartera!$A27,FALSE)/1000,0)</f>
        <v>1780.48226</v>
      </c>
      <c r="D20" s="218">
        <f t="shared" si="0"/>
        <v>4867.3993899999996</v>
      </c>
      <c r="E20" s="219">
        <f t="shared" si="1"/>
        <v>1.1207809292839608E-3</v>
      </c>
    </row>
    <row r="21" spans="1:5" ht="15" customHeight="1" x14ac:dyDescent="0.25">
      <c r="A21" s="120" t="s">
        <v>248</v>
      </c>
      <c r="B21" s="121">
        <f>IFERROR(HLOOKUP(B$6,[2]cartera!$C$13:$BT$31,[2]cartera!$A28,FALSE)/1000,0)</f>
        <v>44181.001898999988</v>
      </c>
      <c r="C21" s="121">
        <f>IFERROR(HLOOKUP(C$6,[2]cartera!$C$13:$BT$31,[2]cartera!$A28,FALSE)/1000,0)</f>
        <v>6191.4587700000002</v>
      </c>
      <c r="D21" s="218">
        <f t="shared" si="0"/>
        <v>50372.460668999986</v>
      </c>
      <c r="E21" s="219">
        <f t="shared" si="1"/>
        <v>1.1598902977822328E-2</v>
      </c>
    </row>
    <row r="22" spans="1:5" ht="15" customHeight="1" x14ac:dyDescent="0.25">
      <c r="A22" s="120" t="s">
        <v>249</v>
      </c>
      <c r="B22" s="121">
        <f>IFERROR(HLOOKUP(B$6,[2]cartera!$C$13:$BT$31,[2]cartera!$A29,FALSE)/1000,0)</f>
        <v>329.43641000000002</v>
      </c>
      <c r="C22" s="121">
        <f>IFERROR(HLOOKUP(C$6,[2]cartera!$C$13:$BT$31,[2]cartera!$A29,FALSE)/1000,0)</f>
        <v>0</v>
      </c>
      <c r="D22" s="218">
        <f t="shared" si="0"/>
        <v>329.43641000000002</v>
      </c>
      <c r="E22" s="219">
        <f t="shared" si="1"/>
        <v>7.5856944572566092E-5</v>
      </c>
    </row>
    <row r="23" spans="1:5" ht="15" customHeight="1" x14ac:dyDescent="0.25">
      <c r="A23" s="120" t="s">
        <v>250</v>
      </c>
      <c r="B23" s="121">
        <f>IFERROR(HLOOKUP(B$6,[2]cartera!$C$13:$BT$31,[2]cartera!$A30,FALSE)/1000,0)</f>
        <v>0</v>
      </c>
      <c r="C23" s="121">
        <f>IFERROR(HLOOKUP(C$6,[2]cartera!$C$13:$BT$31,[2]cartera!$A30,FALSE)/1000,0)</f>
        <v>0</v>
      </c>
      <c r="D23" s="218">
        <f t="shared" si="0"/>
        <v>0</v>
      </c>
      <c r="E23" s="219">
        <f t="shared" si="1"/>
        <v>0</v>
      </c>
    </row>
    <row r="24" spans="1:5" s="38" customFormat="1" ht="15" customHeight="1" x14ac:dyDescent="0.25">
      <c r="A24" s="120" t="s">
        <v>251</v>
      </c>
      <c r="B24" s="121">
        <f>IFERROR(HLOOKUP(B$6,[2]cartera!$C$13:$BT$31,[2]cartera!$A31,FALSE)/1000,0)</f>
        <v>158.26304999999999</v>
      </c>
      <c r="C24" s="121">
        <f>IFERROR(HLOOKUP(C$6,[2]cartera!$C$13:$BT$31,[2]cartera!$A31,FALSE)/1000,0)</f>
        <v>0</v>
      </c>
      <c r="D24" s="218">
        <f t="shared" si="0"/>
        <v>158.26304999999999</v>
      </c>
      <c r="E24" s="219">
        <f t="shared" si="1"/>
        <v>3.6442090331591627E-5</v>
      </c>
    </row>
    <row r="25" spans="1:5" ht="15" customHeight="1" x14ac:dyDescent="0.25">
      <c r="A25" s="123" t="s">
        <v>252</v>
      </c>
      <c r="B25" s="220">
        <f>SUM(B7:B24)</f>
        <v>3933677.9339798</v>
      </c>
      <c r="C25" s="220">
        <f>SUM(C7:C24)</f>
        <v>409186.2804476</v>
      </c>
      <c r="D25" s="220">
        <f>SUM(D7:D24)</f>
        <v>4342864.2144273994</v>
      </c>
      <c r="E25" s="221">
        <f>SUM(E7:E24)</f>
        <v>0.99999999999999989</v>
      </c>
    </row>
    <row r="26" spans="1:5" ht="15" customHeight="1" x14ac:dyDescent="0.25">
      <c r="A26" s="126" t="s">
        <v>253</v>
      </c>
      <c r="B26" s="219">
        <f>B25/$D$25</f>
        <v>0.9057796283180477</v>
      </c>
      <c r="C26" s="219">
        <f>C25/$D$25</f>
        <v>9.422037168195245E-2</v>
      </c>
      <c r="D26" s="219">
        <f>D25/$D$25</f>
        <v>1</v>
      </c>
      <c r="E26" s="219"/>
    </row>
    <row r="27" spans="1:5" ht="15" customHeight="1" thickBot="1" x14ac:dyDescent="0.25">
      <c r="A27" s="127"/>
      <c r="B27" s="145"/>
      <c r="C27" s="129"/>
      <c r="D27" s="145"/>
      <c r="E27" s="222"/>
    </row>
    <row r="28" spans="1:5" ht="15" customHeight="1" thickTop="1" x14ac:dyDescent="0.2">
      <c r="A28" s="131" t="s">
        <v>254</v>
      </c>
      <c r="B28" s="47"/>
      <c r="C28" s="122"/>
      <c r="D28" s="47"/>
      <c r="E28" s="47"/>
    </row>
    <row r="29" spans="1:5" ht="15" customHeight="1" x14ac:dyDescent="0.2">
      <c r="A29" s="132"/>
      <c r="B29" s="38"/>
      <c r="C29" s="121"/>
      <c r="D29" s="38"/>
      <c r="E29" s="47"/>
    </row>
  </sheetData>
  <mergeCells count="4">
    <mergeCell ref="A1:E1"/>
    <mergeCell ref="A2:E2"/>
    <mergeCell ref="A3:E3"/>
    <mergeCell ref="A4:E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91A33-3782-420A-B17E-EA4BF5FA2B07}">
  <sheetPr>
    <pageSetUpPr fitToPage="1"/>
  </sheetPr>
  <dimension ref="A1:E29"/>
  <sheetViews>
    <sheetView zoomScaleNormal="100" workbookViewId="0">
      <selection activeCell="B7" sqref="B7:C24"/>
    </sheetView>
  </sheetViews>
  <sheetFormatPr defaultColWidth="11.42578125" defaultRowHeight="12.75" x14ac:dyDescent="0.2"/>
  <cols>
    <col min="1" max="1" width="60.85546875" style="133" customWidth="1"/>
    <col min="2" max="5" width="15.7109375" style="116" customWidth="1"/>
    <col min="6" max="256" width="11.42578125" style="116"/>
    <col min="257" max="257" width="60.85546875" style="116" customWidth="1"/>
    <col min="258" max="261" width="15.7109375" style="116" customWidth="1"/>
    <col min="262" max="512" width="11.42578125" style="116"/>
    <col min="513" max="513" width="60.85546875" style="116" customWidth="1"/>
    <col min="514" max="517" width="15.7109375" style="116" customWidth="1"/>
    <col min="518" max="768" width="11.42578125" style="116"/>
    <col min="769" max="769" width="60.85546875" style="116" customWidth="1"/>
    <col min="770" max="773" width="15.7109375" style="116" customWidth="1"/>
    <col min="774" max="1024" width="11.42578125" style="116"/>
    <col min="1025" max="1025" width="60.85546875" style="116" customWidth="1"/>
    <col min="1026" max="1029" width="15.7109375" style="116" customWidth="1"/>
    <col min="1030" max="1280" width="11.42578125" style="116"/>
    <col min="1281" max="1281" width="60.85546875" style="116" customWidth="1"/>
    <col min="1282" max="1285" width="15.7109375" style="116" customWidth="1"/>
    <col min="1286" max="1536" width="11.42578125" style="116"/>
    <col min="1537" max="1537" width="60.85546875" style="116" customWidth="1"/>
    <col min="1538" max="1541" width="15.7109375" style="116" customWidth="1"/>
    <col min="1542" max="1792" width="11.42578125" style="116"/>
    <col min="1793" max="1793" width="60.85546875" style="116" customWidth="1"/>
    <col min="1794" max="1797" width="15.7109375" style="116" customWidth="1"/>
    <col min="1798" max="2048" width="11.42578125" style="116"/>
    <col min="2049" max="2049" width="60.85546875" style="116" customWidth="1"/>
    <col min="2050" max="2053" width="15.7109375" style="116" customWidth="1"/>
    <col min="2054" max="2304" width="11.42578125" style="116"/>
    <col min="2305" max="2305" width="60.85546875" style="116" customWidth="1"/>
    <col min="2306" max="2309" width="15.7109375" style="116" customWidth="1"/>
    <col min="2310" max="2560" width="11.42578125" style="116"/>
    <col min="2561" max="2561" width="60.85546875" style="116" customWidth="1"/>
    <col min="2562" max="2565" width="15.7109375" style="116" customWidth="1"/>
    <col min="2566" max="2816" width="11.42578125" style="116"/>
    <col min="2817" max="2817" width="60.85546875" style="116" customWidth="1"/>
    <col min="2818" max="2821" width="15.7109375" style="116" customWidth="1"/>
    <col min="2822" max="3072" width="11.42578125" style="116"/>
    <col min="3073" max="3073" width="60.85546875" style="116" customWidth="1"/>
    <col min="3074" max="3077" width="15.7109375" style="116" customWidth="1"/>
    <col min="3078" max="3328" width="11.42578125" style="116"/>
    <col min="3329" max="3329" width="60.85546875" style="116" customWidth="1"/>
    <col min="3330" max="3333" width="15.7109375" style="116" customWidth="1"/>
    <col min="3334" max="3584" width="11.42578125" style="116"/>
    <col min="3585" max="3585" width="60.85546875" style="116" customWidth="1"/>
    <col min="3586" max="3589" width="15.7109375" style="116" customWidth="1"/>
    <col min="3590" max="3840" width="11.42578125" style="116"/>
    <col min="3841" max="3841" width="60.85546875" style="116" customWidth="1"/>
    <col min="3842" max="3845" width="15.7109375" style="116" customWidth="1"/>
    <col min="3846" max="4096" width="11.42578125" style="116"/>
    <col min="4097" max="4097" width="60.85546875" style="116" customWidth="1"/>
    <col min="4098" max="4101" width="15.7109375" style="116" customWidth="1"/>
    <col min="4102" max="4352" width="11.42578125" style="116"/>
    <col min="4353" max="4353" width="60.85546875" style="116" customWidth="1"/>
    <col min="4354" max="4357" width="15.7109375" style="116" customWidth="1"/>
    <col min="4358" max="4608" width="11.42578125" style="116"/>
    <col min="4609" max="4609" width="60.85546875" style="116" customWidth="1"/>
    <col min="4610" max="4613" width="15.7109375" style="116" customWidth="1"/>
    <col min="4614" max="4864" width="11.42578125" style="116"/>
    <col min="4865" max="4865" width="60.85546875" style="116" customWidth="1"/>
    <col min="4866" max="4869" width="15.7109375" style="116" customWidth="1"/>
    <col min="4870" max="5120" width="11.42578125" style="116"/>
    <col min="5121" max="5121" width="60.85546875" style="116" customWidth="1"/>
    <col min="5122" max="5125" width="15.7109375" style="116" customWidth="1"/>
    <col min="5126" max="5376" width="11.42578125" style="116"/>
    <col min="5377" max="5377" width="60.85546875" style="116" customWidth="1"/>
    <col min="5378" max="5381" width="15.7109375" style="116" customWidth="1"/>
    <col min="5382" max="5632" width="11.42578125" style="116"/>
    <col min="5633" max="5633" width="60.85546875" style="116" customWidth="1"/>
    <col min="5634" max="5637" width="15.7109375" style="116" customWidth="1"/>
    <col min="5638" max="5888" width="11.42578125" style="116"/>
    <col min="5889" max="5889" width="60.85546875" style="116" customWidth="1"/>
    <col min="5890" max="5893" width="15.7109375" style="116" customWidth="1"/>
    <col min="5894" max="6144" width="11.42578125" style="116"/>
    <col min="6145" max="6145" width="60.85546875" style="116" customWidth="1"/>
    <col min="6146" max="6149" width="15.7109375" style="116" customWidth="1"/>
    <col min="6150" max="6400" width="11.42578125" style="116"/>
    <col min="6401" max="6401" width="60.85546875" style="116" customWidth="1"/>
    <col min="6402" max="6405" width="15.7109375" style="116" customWidth="1"/>
    <col min="6406" max="6656" width="11.42578125" style="116"/>
    <col min="6657" max="6657" width="60.85546875" style="116" customWidth="1"/>
    <col min="6658" max="6661" width="15.7109375" style="116" customWidth="1"/>
    <col min="6662" max="6912" width="11.42578125" style="116"/>
    <col min="6913" max="6913" width="60.85546875" style="116" customWidth="1"/>
    <col min="6914" max="6917" width="15.7109375" style="116" customWidth="1"/>
    <col min="6918" max="7168" width="11.42578125" style="116"/>
    <col min="7169" max="7169" width="60.85546875" style="116" customWidth="1"/>
    <col min="7170" max="7173" width="15.7109375" style="116" customWidth="1"/>
    <col min="7174" max="7424" width="11.42578125" style="116"/>
    <col min="7425" max="7425" width="60.85546875" style="116" customWidth="1"/>
    <col min="7426" max="7429" width="15.7109375" style="116" customWidth="1"/>
    <col min="7430" max="7680" width="11.42578125" style="116"/>
    <col min="7681" max="7681" width="60.85546875" style="116" customWidth="1"/>
    <col min="7682" max="7685" width="15.7109375" style="116" customWidth="1"/>
    <col min="7686" max="7936" width="11.42578125" style="116"/>
    <col min="7937" max="7937" width="60.85546875" style="116" customWidth="1"/>
    <col min="7938" max="7941" width="15.7109375" style="116" customWidth="1"/>
    <col min="7942" max="8192" width="11.42578125" style="116"/>
    <col min="8193" max="8193" width="60.85546875" style="116" customWidth="1"/>
    <col min="8194" max="8197" width="15.7109375" style="116" customWidth="1"/>
    <col min="8198" max="8448" width="11.42578125" style="116"/>
    <col min="8449" max="8449" width="60.85546875" style="116" customWidth="1"/>
    <col min="8450" max="8453" width="15.7109375" style="116" customWidth="1"/>
    <col min="8454" max="8704" width="11.42578125" style="116"/>
    <col min="8705" max="8705" width="60.85546875" style="116" customWidth="1"/>
    <col min="8706" max="8709" width="15.7109375" style="116" customWidth="1"/>
    <col min="8710" max="8960" width="11.42578125" style="116"/>
    <col min="8961" max="8961" width="60.85546875" style="116" customWidth="1"/>
    <col min="8962" max="8965" width="15.7109375" style="116" customWidth="1"/>
    <col min="8966" max="9216" width="11.42578125" style="116"/>
    <col min="9217" max="9217" width="60.85546875" style="116" customWidth="1"/>
    <col min="9218" max="9221" width="15.7109375" style="116" customWidth="1"/>
    <col min="9222" max="9472" width="11.42578125" style="116"/>
    <col min="9473" max="9473" width="60.85546875" style="116" customWidth="1"/>
    <col min="9474" max="9477" width="15.7109375" style="116" customWidth="1"/>
    <col min="9478" max="9728" width="11.42578125" style="116"/>
    <col min="9729" max="9729" width="60.85546875" style="116" customWidth="1"/>
    <col min="9730" max="9733" width="15.7109375" style="116" customWidth="1"/>
    <col min="9734" max="9984" width="11.42578125" style="116"/>
    <col min="9985" max="9985" width="60.85546875" style="116" customWidth="1"/>
    <col min="9986" max="9989" width="15.7109375" style="116" customWidth="1"/>
    <col min="9990" max="10240" width="11.42578125" style="116"/>
    <col min="10241" max="10241" width="60.85546875" style="116" customWidth="1"/>
    <col min="10242" max="10245" width="15.7109375" style="116" customWidth="1"/>
    <col min="10246" max="10496" width="11.42578125" style="116"/>
    <col min="10497" max="10497" width="60.85546875" style="116" customWidth="1"/>
    <col min="10498" max="10501" width="15.7109375" style="116" customWidth="1"/>
    <col min="10502" max="10752" width="11.42578125" style="116"/>
    <col min="10753" max="10753" width="60.85546875" style="116" customWidth="1"/>
    <col min="10754" max="10757" width="15.7109375" style="116" customWidth="1"/>
    <col min="10758" max="11008" width="11.42578125" style="116"/>
    <col min="11009" max="11009" width="60.85546875" style="116" customWidth="1"/>
    <col min="11010" max="11013" width="15.7109375" style="116" customWidth="1"/>
    <col min="11014" max="11264" width="11.42578125" style="116"/>
    <col min="11265" max="11265" width="60.85546875" style="116" customWidth="1"/>
    <col min="11266" max="11269" width="15.7109375" style="116" customWidth="1"/>
    <col min="11270" max="11520" width="11.42578125" style="116"/>
    <col min="11521" max="11521" width="60.85546875" style="116" customWidth="1"/>
    <col min="11522" max="11525" width="15.7109375" style="116" customWidth="1"/>
    <col min="11526" max="11776" width="11.42578125" style="116"/>
    <col min="11777" max="11777" width="60.85546875" style="116" customWidth="1"/>
    <col min="11778" max="11781" width="15.7109375" style="116" customWidth="1"/>
    <col min="11782" max="12032" width="11.42578125" style="116"/>
    <col min="12033" max="12033" width="60.85546875" style="116" customWidth="1"/>
    <col min="12034" max="12037" width="15.7109375" style="116" customWidth="1"/>
    <col min="12038" max="12288" width="11.42578125" style="116"/>
    <col min="12289" max="12289" width="60.85546875" style="116" customWidth="1"/>
    <col min="12290" max="12293" width="15.7109375" style="116" customWidth="1"/>
    <col min="12294" max="12544" width="11.42578125" style="116"/>
    <col min="12545" max="12545" width="60.85546875" style="116" customWidth="1"/>
    <col min="12546" max="12549" width="15.7109375" style="116" customWidth="1"/>
    <col min="12550" max="12800" width="11.42578125" style="116"/>
    <col min="12801" max="12801" width="60.85546875" style="116" customWidth="1"/>
    <col min="12802" max="12805" width="15.7109375" style="116" customWidth="1"/>
    <col min="12806" max="13056" width="11.42578125" style="116"/>
    <col min="13057" max="13057" width="60.85546875" style="116" customWidth="1"/>
    <col min="13058" max="13061" width="15.7109375" style="116" customWidth="1"/>
    <col min="13062" max="13312" width="11.42578125" style="116"/>
    <col min="13313" max="13313" width="60.85546875" style="116" customWidth="1"/>
    <col min="13314" max="13317" width="15.7109375" style="116" customWidth="1"/>
    <col min="13318" max="13568" width="11.42578125" style="116"/>
    <col min="13569" max="13569" width="60.85546875" style="116" customWidth="1"/>
    <col min="13570" max="13573" width="15.7109375" style="116" customWidth="1"/>
    <col min="13574" max="13824" width="11.42578125" style="116"/>
    <col min="13825" max="13825" width="60.85546875" style="116" customWidth="1"/>
    <col min="13826" max="13829" width="15.7109375" style="116" customWidth="1"/>
    <col min="13830" max="14080" width="11.42578125" style="116"/>
    <col min="14081" max="14081" width="60.85546875" style="116" customWidth="1"/>
    <col min="14082" max="14085" width="15.7109375" style="116" customWidth="1"/>
    <col min="14086" max="14336" width="11.42578125" style="116"/>
    <col min="14337" max="14337" width="60.85546875" style="116" customWidth="1"/>
    <col min="14338" max="14341" width="15.7109375" style="116" customWidth="1"/>
    <col min="14342" max="14592" width="11.42578125" style="116"/>
    <col min="14593" max="14593" width="60.85546875" style="116" customWidth="1"/>
    <col min="14594" max="14597" width="15.7109375" style="116" customWidth="1"/>
    <col min="14598" max="14848" width="11.42578125" style="116"/>
    <col min="14849" max="14849" width="60.85546875" style="116" customWidth="1"/>
    <col min="14850" max="14853" width="15.7109375" style="116" customWidth="1"/>
    <col min="14854" max="15104" width="11.42578125" style="116"/>
    <col min="15105" max="15105" width="60.85546875" style="116" customWidth="1"/>
    <col min="15106" max="15109" width="15.7109375" style="116" customWidth="1"/>
    <col min="15110" max="15360" width="11.42578125" style="116"/>
    <col min="15361" max="15361" width="60.85546875" style="116" customWidth="1"/>
    <col min="15362" max="15365" width="15.7109375" style="116" customWidth="1"/>
    <col min="15366" max="15616" width="11.42578125" style="116"/>
    <col min="15617" max="15617" width="60.85546875" style="116" customWidth="1"/>
    <col min="15618" max="15621" width="15.7109375" style="116" customWidth="1"/>
    <col min="15622" max="15872" width="11.42578125" style="116"/>
    <col min="15873" max="15873" width="60.85546875" style="116" customWidth="1"/>
    <col min="15874" max="15877" width="15.7109375" style="116" customWidth="1"/>
    <col min="15878" max="16128" width="11.42578125" style="116"/>
    <col min="16129" max="16129" width="60.85546875" style="116" customWidth="1"/>
    <col min="16130" max="16133" width="15.7109375" style="116" customWidth="1"/>
    <col min="16134" max="16384" width="11.42578125" style="116"/>
  </cols>
  <sheetData>
    <row r="1" spans="1:5" s="18" customFormat="1" ht="30" customHeight="1" x14ac:dyDescent="0.25">
      <c r="A1" s="405" t="s">
        <v>159</v>
      </c>
      <c r="B1" s="405"/>
      <c r="C1" s="405"/>
      <c r="D1" s="405"/>
      <c r="E1" s="405"/>
    </row>
    <row r="2" spans="1:5" s="18" customFormat="1" ht="15" customHeight="1" x14ac:dyDescent="0.25">
      <c r="A2" s="381" t="s">
        <v>409</v>
      </c>
      <c r="B2" s="381"/>
      <c r="C2" s="381"/>
      <c r="D2" s="381"/>
      <c r="E2" s="381"/>
    </row>
    <row r="3" spans="1:5" s="18" customFormat="1" ht="15" customHeight="1" x14ac:dyDescent="0.25">
      <c r="A3" s="381" t="str">
        <f>'[2]150-1'!A3</f>
        <v>AL 31 DE MARZO DE 2026</v>
      </c>
      <c r="B3" s="381"/>
      <c r="C3" s="381"/>
      <c r="D3" s="381"/>
      <c r="E3" s="381"/>
    </row>
    <row r="4" spans="1:5" s="19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15"/>
      <c r="B5" s="38"/>
      <c r="C5" s="121"/>
      <c r="D5" s="38"/>
      <c r="E5" s="148"/>
    </row>
    <row r="6" spans="1:5" ht="30" customHeight="1" x14ac:dyDescent="0.2">
      <c r="A6" s="117" t="s">
        <v>260</v>
      </c>
      <c r="B6" s="39" t="s">
        <v>76</v>
      </c>
      <c r="C6" s="39" t="s">
        <v>75</v>
      </c>
      <c r="D6" s="118" t="s">
        <v>234</v>
      </c>
      <c r="E6" s="119" t="s">
        <v>15</v>
      </c>
    </row>
    <row r="7" spans="1:5" ht="15" customHeight="1" x14ac:dyDescent="0.25">
      <c r="A7" s="120" t="s">
        <v>235</v>
      </c>
      <c r="B7" s="121">
        <f>IFERROR(HLOOKUP(B$6,[2]contingente!$C$13:$BT$31,[2]contingente!$A14,FALSE)/1000,0)</f>
        <v>0</v>
      </c>
      <c r="C7" s="121">
        <f>IFERROR(HLOOKUP(C$6,[2]contingente!$C$13:$BT$31,[2]contingente!$A14,FALSE)/1000,0)</f>
        <v>0.89715</v>
      </c>
      <c r="D7" s="218">
        <f>SUM(B7:C7)</f>
        <v>0.89715</v>
      </c>
      <c r="E7" s="219">
        <f>D7/$D$25</f>
        <v>1.2597907940055363E-5</v>
      </c>
    </row>
    <row r="8" spans="1:5" ht="15" customHeight="1" x14ac:dyDescent="0.25">
      <c r="A8" s="120" t="s">
        <v>236</v>
      </c>
      <c r="B8" s="121">
        <f>IFERROR(HLOOKUP(B$6,[2]contingente!$C$13:$BT$31,[2]contingente!$A15,FALSE)/1000,0)</f>
        <v>0</v>
      </c>
      <c r="C8" s="121">
        <f>IFERROR(HLOOKUP(C$6,[2]contingente!$C$13:$BT$31,[2]contingente!$A15,FALSE)/1000,0)</f>
        <v>0</v>
      </c>
      <c r="D8" s="218">
        <f t="shared" ref="D8:D24" si="0">SUM(B8:C8)</f>
        <v>0</v>
      </c>
      <c r="E8" s="219">
        <f t="shared" ref="E8:E24" si="1">D8/$D$25</f>
        <v>0</v>
      </c>
    </row>
    <row r="9" spans="1:5" ht="15" customHeight="1" x14ac:dyDescent="0.25">
      <c r="A9" s="120" t="s">
        <v>237</v>
      </c>
      <c r="B9" s="121">
        <f>IFERROR(HLOOKUP(B$6,[2]contingente!$C$13:$BT$31,[2]contingente!$A16,FALSE)/1000,0)</f>
        <v>0</v>
      </c>
      <c r="C9" s="121">
        <f>IFERROR(HLOOKUP(C$6,[2]contingente!$C$13:$BT$31,[2]contingente!$A16,FALSE)/1000,0)</f>
        <v>0</v>
      </c>
      <c r="D9" s="218">
        <f t="shared" si="0"/>
        <v>0</v>
      </c>
      <c r="E9" s="219">
        <f t="shared" si="1"/>
        <v>0</v>
      </c>
    </row>
    <row r="10" spans="1:5" ht="15" customHeight="1" x14ac:dyDescent="0.25">
      <c r="A10" s="120" t="s">
        <v>238</v>
      </c>
      <c r="B10" s="121">
        <f>IFERROR(HLOOKUP(B$6,[2]contingente!$C$13:$BT$31,[2]contingente!$A17,FALSE)/1000,0)</f>
        <v>0</v>
      </c>
      <c r="C10" s="121">
        <f>IFERROR(HLOOKUP(C$6,[2]contingente!$C$13:$BT$31,[2]contingente!$A17,FALSE)/1000,0)</f>
        <v>0</v>
      </c>
      <c r="D10" s="218">
        <f t="shared" si="0"/>
        <v>0</v>
      </c>
      <c r="E10" s="219">
        <f t="shared" si="1"/>
        <v>0</v>
      </c>
    </row>
    <row r="11" spans="1:5" ht="15" customHeight="1" x14ac:dyDescent="0.25">
      <c r="A11" s="120" t="s">
        <v>239</v>
      </c>
      <c r="B11" s="121">
        <f>IFERROR(HLOOKUP(B$6,[2]contingente!$C$13:$BT$31,[2]contingente!$A18,FALSE)/1000,0)</f>
        <v>0</v>
      </c>
      <c r="C11" s="121">
        <f>IFERROR(HLOOKUP(C$6,[2]contingente!$C$13:$BT$31,[2]contingente!$A18,FALSE)/1000,0)</f>
        <v>1612.2514300000003</v>
      </c>
      <c r="D11" s="218">
        <f t="shared" si="0"/>
        <v>1612.2514300000003</v>
      </c>
      <c r="E11" s="219">
        <f t="shared" si="1"/>
        <v>2.2639463959608336E-2</v>
      </c>
    </row>
    <row r="12" spans="1:5" ht="15" customHeight="1" x14ac:dyDescent="0.25">
      <c r="A12" s="120" t="s">
        <v>240</v>
      </c>
      <c r="B12" s="121">
        <f>IFERROR(HLOOKUP(B$6,[2]contingente!$C$13:$BT$31,[2]contingente!$A19,FALSE)/1000,0)</f>
        <v>0</v>
      </c>
      <c r="C12" s="121">
        <f>IFERROR(HLOOKUP(C$6,[2]contingente!$C$13:$BT$31,[2]contingente!$A19,FALSE)/1000,0)</f>
        <v>0</v>
      </c>
      <c r="D12" s="218">
        <f t="shared" si="0"/>
        <v>0</v>
      </c>
      <c r="E12" s="219">
        <f t="shared" si="1"/>
        <v>0</v>
      </c>
    </row>
    <row r="13" spans="1:5" ht="15" customHeight="1" x14ac:dyDescent="0.25">
      <c r="A13" s="120" t="s">
        <v>182</v>
      </c>
      <c r="B13" s="121">
        <f>IFERROR(HLOOKUP(B$6,[2]contingente!$C$13:$BT$31,[2]contingente!$A20,FALSE)/1000,0)</f>
        <v>0</v>
      </c>
      <c r="C13" s="121">
        <f>IFERROR(HLOOKUP(C$6,[2]contingente!$C$13:$BT$31,[2]contingente!$A20,FALSE)/1000,0)</f>
        <v>27045.974879999998</v>
      </c>
      <c r="D13" s="218">
        <f t="shared" si="0"/>
        <v>27045.974879999998</v>
      </c>
      <c r="E13" s="219">
        <f t="shared" si="1"/>
        <v>0.37978342717192204</v>
      </c>
    </row>
    <row r="14" spans="1:5" ht="15" customHeight="1" x14ac:dyDescent="0.25">
      <c r="A14" s="120" t="s">
        <v>241</v>
      </c>
      <c r="B14" s="121">
        <f>IFERROR(HLOOKUP(B$6,[2]contingente!$C$13:$BT$31,[2]contingente!$A21,FALSE)/1000,0)</f>
        <v>26203.185739999994</v>
      </c>
      <c r="C14" s="121">
        <f>IFERROR(HLOOKUP(C$6,[2]contingente!$C$13:$BT$31,[2]contingente!$A21,FALSE)/1000,0)</f>
        <v>12152.269290000002</v>
      </c>
      <c r="D14" s="218">
        <f t="shared" si="0"/>
        <v>38355.455029999997</v>
      </c>
      <c r="E14" s="219">
        <f t="shared" si="1"/>
        <v>0.53859275646979143</v>
      </c>
    </row>
    <row r="15" spans="1:5" ht="15" customHeight="1" x14ac:dyDescent="0.25">
      <c r="A15" s="120" t="s">
        <v>242</v>
      </c>
      <c r="B15" s="121">
        <f>IFERROR(HLOOKUP(B$6,[2]contingente!$C$13:$BT$31,[2]contingente!$A22,FALSE)/1000,0)</f>
        <v>0</v>
      </c>
      <c r="C15" s="121">
        <f>IFERROR(HLOOKUP(C$6,[2]contingente!$C$13:$BT$31,[2]contingente!$A22,FALSE)/1000,0)</f>
        <v>25.48</v>
      </c>
      <c r="D15" s="218">
        <f t="shared" si="0"/>
        <v>25.48</v>
      </c>
      <c r="E15" s="219">
        <f t="shared" si="1"/>
        <v>3.5779378511130878E-4</v>
      </c>
    </row>
    <row r="16" spans="1:5" ht="15" customHeight="1" x14ac:dyDescent="0.25">
      <c r="A16" s="120" t="s">
        <v>243</v>
      </c>
      <c r="B16" s="121">
        <f>IFERROR(HLOOKUP(B$6,[2]contingente!$C$13:$BT$31,[2]contingente!$A23,FALSE)/1000,0)</f>
        <v>0</v>
      </c>
      <c r="C16" s="121">
        <f>IFERROR(HLOOKUP(C$6,[2]contingente!$C$13:$BT$31,[2]contingente!$A23,FALSE)/1000,0)</f>
        <v>167.10047999999998</v>
      </c>
      <c r="D16" s="218">
        <f t="shared" si="0"/>
        <v>167.10047999999998</v>
      </c>
      <c r="E16" s="219">
        <f t="shared" si="1"/>
        <v>2.3464487140155629E-3</v>
      </c>
    </row>
    <row r="17" spans="1:5" ht="15" customHeight="1" x14ac:dyDescent="0.25">
      <c r="A17" s="120" t="s">
        <v>244</v>
      </c>
      <c r="B17" s="121">
        <f>IFERROR(HLOOKUP(B$6,[2]contingente!$C$13:$BT$31,[2]contingente!$A24,FALSE)/1000,0)</f>
        <v>0</v>
      </c>
      <c r="C17" s="121">
        <f>IFERROR(HLOOKUP(C$6,[2]contingente!$C$13:$BT$31,[2]contingente!$A24,FALSE)/1000,0)</f>
        <v>891.2</v>
      </c>
      <c r="D17" s="218">
        <f t="shared" si="0"/>
        <v>891.2</v>
      </c>
      <c r="E17" s="219">
        <f t="shared" si="1"/>
        <v>1.2514357193532119E-2</v>
      </c>
    </row>
    <row r="18" spans="1:5" ht="15" customHeight="1" x14ac:dyDescent="0.25">
      <c r="A18" s="120" t="s">
        <v>245</v>
      </c>
      <c r="B18" s="121">
        <f>IFERROR(HLOOKUP(B$6,[2]contingente!$C$13:$BT$31,[2]contingente!$A25,FALSE)/1000,0)</f>
        <v>0</v>
      </c>
      <c r="C18" s="121">
        <f>IFERROR(HLOOKUP(C$6,[2]contingente!$C$13:$BT$31,[2]contingente!$A25,FALSE)/1000,0)</f>
        <v>2880.1187199999999</v>
      </c>
      <c r="D18" s="218">
        <f t="shared" si="0"/>
        <v>2880.1187199999999</v>
      </c>
      <c r="E18" s="219">
        <f t="shared" si="1"/>
        <v>4.0443036828835856E-2</v>
      </c>
    </row>
    <row r="19" spans="1:5" ht="15" customHeight="1" x14ac:dyDescent="0.25">
      <c r="A19" s="120" t="s">
        <v>246</v>
      </c>
      <c r="B19" s="121">
        <f>IFERROR(HLOOKUP(B$6,[2]contingente!$C$13:$BT$31,[2]contingente!$A26,FALSE)/1000,0)</f>
        <v>0</v>
      </c>
      <c r="C19" s="121">
        <f>IFERROR(HLOOKUP(C$6,[2]contingente!$C$13:$BT$31,[2]contingente!$A26,FALSE)/1000,0)</f>
        <v>0</v>
      </c>
      <c r="D19" s="218">
        <f t="shared" si="0"/>
        <v>0</v>
      </c>
      <c r="E19" s="219">
        <f t="shared" si="1"/>
        <v>0</v>
      </c>
    </row>
    <row r="20" spans="1:5" ht="15" customHeight="1" x14ac:dyDescent="0.25">
      <c r="A20" s="120" t="s">
        <v>247</v>
      </c>
      <c r="B20" s="121">
        <f>IFERROR(HLOOKUP(B$6,[2]contingente!$C$13:$BT$31,[2]contingente!$A27,FALSE)/1000,0)</f>
        <v>0</v>
      </c>
      <c r="C20" s="121">
        <f>IFERROR(HLOOKUP(C$6,[2]contingente!$C$13:$BT$31,[2]contingente!$A27,FALSE)/1000,0)</f>
        <v>0</v>
      </c>
      <c r="D20" s="218">
        <f t="shared" si="0"/>
        <v>0</v>
      </c>
      <c r="E20" s="219">
        <f t="shared" si="1"/>
        <v>0</v>
      </c>
    </row>
    <row r="21" spans="1:5" ht="15" customHeight="1" x14ac:dyDescent="0.25">
      <c r="A21" s="120" t="s">
        <v>248</v>
      </c>
      <c r="B21" s="121">
        <f>IFERROR(HLOOKUP(B$6,[2]contingente!$C$13:$BT$31,[2]contingente!$A28,FALSE)/1000,0)</f>
        <v>0</v>
      </c>
      <c r="C21" s="121">
        <f>IFERROR(HLOOKUP(C$6,[2]contingente!$C$13:$BT$31,[2]contingente!$A28,FALSE)/1000,0)</f>
        <v>235.72742</v>
      </c>
      <c r="D21" s="218">
        <f t="shared" si="0"/>
        <v>235.72742</v>
      </c>
      <c r="E21" s="219">
        <f t="shared" si="1"/>
        <v>3.3101179692434546E-3</v>
      </c>
    </row>
    <row r="22" spans="1:5" ht="15" customHeight="1" x14ac:dyDescent="0.25">
      <c r="A22" s="120" t="s">
        <v>249</v>
      </c>
      <c r="B22" s="121">
        <f>IFERROR(HLOOKUP(B$6,[2]contingente!$C$13:$BT$31,[2]contingente!$A29,FALSE)/1000,0)</f>
        <v>0</v>
      </c>
      <c r="C22" s="121">
        <f>IFERROR(HLOOKUP(C$6,[2]contingente!$C$13:$BT$31,[2]contingente!$A29,FALSE)/1000,0)</f>
        <v>0</v>
      </c>
      <c r="D22" s="218">
        <f t="shared" si="0"/>
        <v>0</v>
      </c>
      <c r="E22" s="219">
        <f t="shared" si="1"/>
        <v>0</v>
      </c>
    </row>
    <row r="23" spans="1:5" ht="15" customHeight="1" x14ac:dyDescent="0.25">
      <c r="A23" s="120" t="s">
        <v>250</v>
      </c>
      <c r="B23" s="121">
        <f>IFERROR(HLOOKUP(B$6,[2]contingente!$C$13:$BT$31,[2]contingente!$A30,FALSE)/1000,0)</f>
        <v>0</v>
      </c>
      <c r="C23" s="121">
        <f>IFERROR(HLOOKUP(C$6,[2]contingente!$C$13:$BT$31,[2]contingente!$A30,FALSE)/1000,0)</f>
        <v>0</v>
      </c>
      <c r="D23" s="218">
        <f t="shared" si="0"/>
        <v>0</v>
      </c>
      <c r="E23" s="219">
        <f t="shared" si="1"/>
        <v>0</v>
      </c>
    </row>
    <row r="24" spans="1:5" s="38" customFormat="1" ht="15" customHeight="1" x14ac:dyDescent="0.25">
      <c r="A24" s="120" t="s">
        <v>251</v>
      </c>
      <c r="B24" s="121">
        <f>IFERROR(HLOOKUP(B$6,[2]contingente!$C$13:$BT$31,[2]contingente!$A31,FALSE)/1000,0)</f>
        <v>0</v>
      </c>
      <c r="C24" s="121">
        <f>IFERROR(HLOOKUP(C$6,[2]contingente!$C$13:$BT$31,[2]contingente!$A31,FALSE)/1000,0)</f>
        <v>0</v>
      </c>
      <c r="D24" s="218">
        <f t="shared" si="0"/>
        <v>0</v>
      </c>
      <c r="E24" s="219">
        <f t="shared" si="1"/>
        <v>0</v>
      </c>
    </row>
    <row r="25" spans="1:5" ht="15" customHeight="1" x14ac:dyDescent="0.25">
      <c r="A25" s="123" t="s">
        <v>252</v>
      </c>
      <c r="B25" s="220">
        <f>SUM(B7:B24)</f>
        <v>26203.185739999994</v>
      </c>
      <c r="C25" s="220">
        <f>SUM(C7:C24)</f>
        <v>45011.019370000002</v>
      </c>
      <c r="D25" s="220">
        <f>SUM(D7:D24)</f>
        <v>71214.205109999981</v>
      </c>
      <c r="E25" s="221">
        <f>SUM(E7:E24)</f>
        <v>1.0000000000000002</v>
      </c>
    </row>
    <row r="26" spans="1:5" ht="15" customHeight="1" x14ac:dyDescent="0.25">
      <c r="A26" s="126" t="s">
        <v>253</v>
      </c>
      <c r="B26" s="219">
        <f>B25/$D$25</f>
        <v>0.36794886216205919</v>
      </c>
      <c r="C26" s="219">
        <f>C25/$D$25</f>
        <v>0.63205113783794098</v>
      </c>
      <c r="D26" s="219">
        <f>D25/$D$25</f>
        <v>1</v>
      </c>
      <c r="E26" s="219"/>
    </row>
    <row r="27" spans="1:5" ht="15" customHeight="1" thickBot="1" x14ac:dyDescent="0.25">
      <c r="A27" s="127"/>
      <c r="B27" s="145"/>
      <c r="C27" s="129"/>
      <c r="D27" s="145"/>
      <c r="E27" s="222"/>
    </row>
    <row r="28" spans="1:5" ht="15" customHeight="1" thickTop="1" x14ac:dyDescent="0.2">
      <c r="A28" s="131" t="s">
        <v>254</v>
      </c>
      <c r="B28" s="47"/>
      <c r="C28" s="122"/>
      <c r="D28" s="47"/>
      <c r="E28" s="47"/>
    </row>
    <row r="29" spans="1:5" ht="15" customHeight="1" x14ac:dyDescent="0.2">
      <c r="A29" s="132"/>
      <c r="B29" s="38"/>
      <c r="C29" s="121"/>
      <c r="D29" s="38"/>
      <c r="E29" s="47"/>
    </row>
  </sheetData>
  <mergeCells count="4">
    <mergeCell ref="A1:E1"/>
    <mergeCell ref="A2:E2"/>
    <mergeCell ref="A3:E3"/>
    <mergeCell ref="A4:E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5A01E-1B86-4F07-B305-8349C7CF3FCA}">
  <sheetPr>
    <pageSetUpPr fitToPage="1"/>
  </sheetPr>
  <dimension ref="A1:M31"/>
  <sheetViews>
    <sheetView zoomScaleNormal="100" workbookViewId="0">
      <selection sqref="A1:M31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9.140625" style="116" customWidth="1"/>
    <col min="6" max="6" width="14.42578125" style="116" customWidth="1"/>
    <col min="7" max="7" width="16.42578125" style="116" customWidth="1"/>
    <col min="8" max="8" width="14.42578125" style="116" customWidth="1"/>
    <col min="9" max="9" width="7.5703125" style="116" customWidth="1"/>
    <col min="10" max="10" width="14.42578125" style="116" customWidth="1"/>
    <col min="11" max="11" width="16.42578125" style="116" customWidth="1"/>
    <col min="12" max="12" width="14.42578125" style="116" customWidth="1"/>
    <col min="13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9.140625" style="116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7.5703125" style="116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9.140625" style="116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7.5703125" style="116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9.140625" style="116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7.5703125" style="116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9.140625" style="116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7.5703125" style="116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9.140625" style="116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7.5703125" style="116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9.140625" style="116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7.5703125" style="116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9.140625" style="116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7.5703125" style="116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9.140625" style="116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7.5703125" style="116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9.140625" style="116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7.5703125" style="116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9.140625" style="116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7.5703125" style="116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9.140625" style="116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7.5703125" style="116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9.140625" style="116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7.5703125" style="116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9.140625" style="116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7.5703125" style="116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9.140625" style="116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7.5703125" style="116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9.140625" style="116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7.5703125" style="116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9.140625" style="116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7.5703125" style="116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9.140625" style="116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7.5703125" style="116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9.140625" style="116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7.5703125" style="116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9.140625" style="116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7.5703125" style="116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9.140625" style="116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7.5703125" style="116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9.140625" style="116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7.5703125" style="116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9.140625" style="116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7.5703125" style="116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9.140625" style="116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7.5703125" style="116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9.140625" style="116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7.5703125" style="116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9.140625" style="116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7.5703125" style="116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9.140625" style="116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7.5703125" style="116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9.140625" style="116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7.5703125" style="116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9.140625" style="116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7.5703125" style="116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9.140625" style="116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7.5703125" style="116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9.140625" style="116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7.5703125" style="116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9.140625" style="116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7.5703125" style="116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9.140625" style="116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7.5703125" style="116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9.140625" style="116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7.5703125" style="116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9.140625" style="116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7.5703125" style="116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9.140625" style="116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7.5703125" style="116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9.140625" style="116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7.5703125" style="116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9.140625" style="116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7.5703125" style="116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9.140625" style="116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7.5703125" style="116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9.140625" style="116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7.5703125" style="116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9.140625" style="116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7.5703125" style="116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9.140625" style="116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7.5703125" style="116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9.140625" style="116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7.5703125" style="116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9.140625" style="116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7.5703125" style="116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9.140625" style="116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7.5703125" style="116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9.140625" style="116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7.5703125" style="116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9.140625" style="116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7.5703125" style="116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9.140625" style="116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7.5703125" style="116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9.140625" style="116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7.5703125" style="116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9.140625" style="116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7.5703125" style="116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9.140625" style="116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7.5703125" style="116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9.140625" style="116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7.5703125" style="116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9.140625" style="116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7.5703125" style="116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9.140625" style="116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7.5703125" style="116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9.140625" style="116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7.5703125" style="116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9.140625" style="116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7.5703125" style="116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9.140625" style="116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7.5703125" style="116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9.140625" style="116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7.5703125" style="116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9.140625" style="116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7.5703125" style="116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9.140625" style="116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7.5703125" style="116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9.140625" style="116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7.5703125" style="116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9.140625" style="116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7.5703125" style="116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9.140625" style="116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7.5703125" style="116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9.140625" style="116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7.5703125" style="116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384" width="11.42578125" style="116"/>
  </cols>
  <sheetData>
    <row r="1" spans="1:13" s="134" customFormat="1" ht="30" customHeight="1" x14ac:dyDescent="0.3">
      <c r="A1" s="405" t="s">
        <v>159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s="134" customFormat="1" ht="15" customHeight="1" x14ac:dyDescent="0.3">
      <c r="A2" s="381" t="s">
        <v>258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3" ht="15" customHeight="1" x14ac:dyDescent="0.25">
      <c r="A5" s="115"/>
      <c r="B5"/>
      <c r="C5" s="90"/>
      <c r="D5" s="90"/>
      <c r="E5"/>
      <c r="F5"/>
      <c r="G5" s="90"/>
      <c r="H5" s="90"/>
      <c r="I5"/>
      <c r="J5" s="148"/>
      <c r="K5" s="38"/>
      <c r="L5" s="38"/>
      <c r="M5" s="148"/>
    </row>
    <row r="6" spans="1:13" s="137" customFormat="1" ht="15" customHeight="1" x14ac:dyDescent="0.4">
      <c r="A6" s="136"/>
      <c r="B6" s="406" t="s">
        <v>76</v>
      </c>
      <c r="C6" s="406"/>
      <c r="D6" s="406"/>
      <c r="E6" s="406"/>
      <c r="F6" s="406" t="s">
        <v>75</v>
      </c>
      <c r="G6" s="406"/>
      <c r="H6" s="406"/>
      <c r="I6" s="406"/>
      <c r="J6" s="406" t="s">
        <v>234</v>
      </c>
      <c r="K6" s="406"/>
      <c r="L6" s="406"/>
      <c r="M6" s="406"/>
    </row>
    <row r="7" spans="1:13" s="141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40" t="s">
        <v>261</v>
      </c>
      <c r="G7" s="139" t="s">
        <v>262</v>
      </c>
      <c r="H7" s="139" t="s">
        <v>263</v>
      </c>
      <c r="I7" s="140" t="s">
        <v>46</v>
      </c>
      <c r="J7" s="139" t="s">
        <v>261</v>
      </c>
      <c r="K7" s="139" t="s">
        <v>262</v>
      </c>
      <c r="L7" s="139" t="s">
        <v>263</v>
      </c>
      <c r="M7" s="140" t="s">
        <v>46</v>
      </c>
    </row>
    <row r="8" spans="1:13" s="143" customFormat="1" ht="15" customHeight="1" x14ac:dyDescent="0.35">
      <c r="A8" s="120" t="s">
        <v>235</v>
      </c>
      <c r="B8" s="121">
        <v>506.77795000000009</v>
      </c>
      <c r="C8" s="121">
        <v>363849.8405392</v>
      </c>
      <c r="D8" s="121">
        <v>1007412.5270046</v>
      </c>
      <c r="E8" s="121">
        <v>1371769.1454938001</v>
      </c>
      <c r="F8" s="121">
        <v>30.581689999999998</v>
      </c>
      <c r="G8" s="121">
        <v>1989.4334499999998</v>
      </c>
      <c r="H8" s="121">
        <v>8525.5251199999984</v>
      </c>
      <c r="I8" s="121">
        <v>10545.540259999998</v>
      </c>
      <c r="J8" s="121">
        <v>537.35964000000013</v>
      </c>
      <c r="K8" s="121">
        <v>365839.27398920001</v>
      </c>
      <c r="L8" s="121">
        <v>1015938.0521246</v>
      </c>
      <c r="M8" s="121">
        <v>1382314.6857538</v>
      </c>
    </row>
    <row r="9" spans="1:13" s="143" customFormat="1" ht="15" customHeight="1" x14ac:dyDescent="0.35">
      <c r="A9" s="120" t="s">
        <v>236</v>
      </c>
      <c r="B9" s="121">
        <v>0</v>
      </c>
      <c r="C9" s="121">
        <v>6277.1837799999994</v>
      </c>
      <c r="D9" s="121">
        <v>15297.719139999999</v>
      </c>
      <c r="E9" s="121">
        <v>21574.902919999997</v>
      </c>
      <c r="F9" s="121">
        <v>0</v>
      </c>
      <c r="G9" s="121">
        <v>0</v>
      </c>
      <c r="H9" s="121">
        <v>1026.6096500000001</v>
      </c>
      <c r="I9" s="121">
        <v>1026.6096500000001</v>
      </c>
      <c r="J9" s="121">
        <v>0</v>
      </c>
      <c r="K9" s="121">
        <v>6277.1837799999994</v>
      </c>
      <c r="L9" s="121">
        <v>16324.32879</v>
      </c>
      <c r="M9" s="121">
        <v>22601.512569999995</v>
      </c>
    </row>
    <row r="10" spans="1:13" s="143" customFormat="1" ht="15" customHeight="1" x14ac:dyDescent="0.35">
      <c r="A10" s="120" t="s">
        <v>237</v>
      </c>
      <c r="B10" s="121">
        <v>0</v>
      </c>
      <c r="C10" s="121">
        <v>0</v>
      </c>
      <c r="D10" s="121">
        <v>27.540009999999999</v>
      </c>
      <c r="E10" s="121">
        <v>27.540009999999999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27.540009999999999</v>
      </c>
      <c r="M10" s="121">
        <v>27.540009999999999</v>
      </c>
    </row>
    <row r="11" spans="1:13" s="143" customFormat="1" ht="15" customHeight="1" x14ac:dyDescent="0.35">
      <c r="A11" s="120" t="s">
        <v>238</v>
      </c>
      <c r="B11" s="121">
        <v>50.930990000000001</v>
      </c>
      <c r="C11" s="121">
        <v>5178.0094900000004</v>
      </c>
      <c r="D11" s="121">
        <v>25160.423885000004</v>
      </c>
      <c r="E11" s="121">
        <v>30389.364365000005</v>
      </c>
      <c r="F11" s="121">
        <v>0</v>
      </c>
      <c r="G11" s="121">
        <v>0</v>
      </c>
      <c r="H11" s="121">
        <v>6270.487967</v>
      </c>
      <c r="I11" s="121">
        <v>6270.487967</v>
      </c>
      <c r="J11" s="121">
        <v>50.930990000000001</v>
      </c>
      <c r="K11" s="121">
        <v>5178.0094900000004</v>
      </c>
      <c r="L11" s="121">
        <v>31430.911852000005</v>
      </c>
      <c r="M11" s="121">
        <v>36659.852332000002</v>
      </c>
    </row>
    <row r="12" spans="1:13" s="143" customFormat="1" ht="15" customHeight="1" x14ac:dyDescent="0.35">
      <c r="A12" s="120" t="s">
        <v>239</v>
      </c>
      <c r="B12" s="121">
        <v>465.94878999999992</v>
      </c>
      <c r="C12" s="121">
        <v>127156.17887000002</v>
      </c>
      <c r="D12" s="121">
        <v>383288.71150899999</v>
      </c>
      <c r="E12" s="121">
        <v>510910.83916900004</v>
      </c>
      <c r="F12" s="121">
        <v>3211.1967500000001</v>
      </c>
      <c r="G12" s="121">
        <v>13233.6802892</v>
      </c>
      <c r="H12" s="121">
        <v>55130.173843399993</v>
      </c>
      <c r="I12" s="121">
        <v>71575.0508826</v>
      </c>
      <c r="J12" s="121">
        <v>3677.14554</v>
      </c>
      <c r="K12" s="121">
        <v>140389.85915920002</v>
      </c>
      <c r="L12" s="121">
        <v>438418.88535239996</v>
      </c>
      <c r="M12" s="121">
        <v>582485.89005160006</v>
      </c>
    </row>
    <row r="13" spans="1:13" s="143" customFormat="1" ht="15" customHeight="1" x14ac:dyDescent="0.35">
      <c r="A13" s="120" t="s">
        <v>240</v>
      </c>
      <c r="B13" s="121">
        <v>0</v>
      </c>
      <c r="C13" s="121">
        <v>229.61547999999999</v>
      </c>
      <c r="D13" s="121">
        <v>1110.4397400000003</v>
      </c>
      <c r="E13" s="121">
        <v>1340.0552200000002</v>
      </c>
      <c r="F13" s="121">
        <v>0</v>
      </c>
      <c r="G13" s="121">
        <v>0</v>
      </c>
      <c r="H13" s="121">
        <v>71.827759999999998</v>
      </c>
      <c r="I13" s="121">
        <v>71.827759999999998</v>
      </c>
      <c r="J13" s="121">
        <v>0</v>
      </c>
      <c r="K13" s="121">
        <v>229.61547999999999</v>
      </c>
      <c r="L13" s="121">
        <v>1182.2675000000002</v>
      </c>
      <c r="M13" s="121">
        <v>1411.8829800000001</v>
      </c>
    </row>
    <row r="14" spans="1:13" s="143" customFormat="1" ht="15" customHeight="1" x14ac:dyDescent="0.35">
      <c r="A14" s="120" t="s">
        <v>182</v>
      </c>
      <c r="B14" s="121">
        <v>139.60887</v>
      </c>
      <c r="C14" s="121">
        <v>55578.622065199997</v>
      </c>
      <c r="D14" s="121">
        <v>210569.42732320001</v>
      </c>
      <c r="E14" s="121">
        <v>266287.65825840004</v>
      </c>
      <c r="F14" s="121">
        <v>21899.007849999998</v>
      </c>
      <c r="G14" s="121">
        <v>21899.693829999997</v>
      </c>
      <c r="H14" s="121">
        <v>94297.548056</v>
      </c>
      <c r="I14" s="121">
        <v>138096.249736</v>
      </c>
      <c r="J14" s="121">
        <v>22038.616719999998</v>
      </c>
      <c r="K14" s="121">
        <v>77478.315895199994</v>
      </c>
      <c r="L14" s="121">
        <v>304866.97537920001</v>
      </c>
      <c r="M14" s="121">
        <v>404383.90799440001</v>
      </c>
    </row>
    <row r="15" spans="1:13" s="143" customFormat="1" ht="15" customHeight="1" x14ac:dyDescent="0.35">
      <c r="A15" s="120" t="s">
        <v>241</v>
      </c>
      <c r="B15" s="121">
        <v>1831.7188899999999</v>
      </c>
      <c r="C15" s="121">
        <v>440886.07656459999</v>
      </c>
      <c r="D15" s="121">
        <v>580344.04946300003</v>
      </c>
      <c r="E15" s="121">
        <v>1023061.8449176</v>
      </c>
      <c r="F15" s="121">
        <v>11032.2821666</v>
      </c>
      <c r="G15" s="121">
        <v>25229.40097960001</v>
      </c>
      <c r="H15" s="121">
        <v>74580.535170399991</v>
      </c>
      <c r="I15" s="121">
        <v>110842.21831659999</v>
      </c>
      <c r="J15" s="121">
        <v>12864.0010566</v>
      </c>
      <c r="K15" s="121">
        <v>466115.47754420002</v>
      </c>
      <c r="L15" s="121">
        <v>654924.58463339997</v>
      </c>
      <c r="M15" s="121">
        <v>1133904.0632342</v>
      </c>
    </row>
    <row r="16" spans="1:13" s="143" customFormat="1" ht="15" customHeight="1" x14ac:dyDescent="0.35">
      <c r="A16" s="120" t="s">
        <v>242</v>
      </c>
      <c r="B16" s="121">
        <v>277.69839000000002</v>
      </c>
      <c r="C16" s="121">
        <v>58067.562931600012</v>
      </c>
      <c r="D16" s="121">
        <v>128970.0998114</v>
      </c>
      <c r="E16" s="121">
        <v>187315.36113300003</v>
      </c>
      <c r="F16" s="121">
        <v>63</v>
      </c>
      <c r="G16" s="121">
        <v>6989.2610500000001</v>
      </c>
      <c r="H16" s="121">
        <v>12157.620879999999</v>
      </c>
      <c r="I16" s="121">
        <v>19209.88193</v>
      </c>
      <c r="J16" s="121">
        <v>340.69839000000002</v>
      </c>
      <c r="K16" s="121">
        <v>65056.823981600013</v>
      </c>
      <c r="L16" s="121">
        <v>141127.7206914</v>
      </c>
      <c r="M16" s="121">
        <v>206525.24306300003</v>
      </c>
    </row>
    <row r="17" spans="1:13" s="143" customFormat="1" ht="15" customHeight="1" x14ac:dyDescent="0.35">
      <c r="A17" s="120" t="s">
        <v>243</v>
      </c>
      <c r="B17" s="121">
        <v>174.35061999999999</v>
      </c>
      <c r="C17" s="121">
        <v>64491.206809799995</v>
      </c>
      <c r="D17" s="121">
        <v>316533.76927820005</v>
      </c>
      <c r="E17" s="121">
        <v>381199.32670799998</v>
      </c>
      <c r="F17" s="121">
        <v>1837.8896499999998</v>
      </c>
      <c r="G17" s="121">
        <v>2219.3974800000001</v>
      </c>
      <c r="H17" s="121">
        <v>29583.494350000001</v>
      </c>
      <c r="I17" s="121">
        <v>33640.781480000005</v>
      </c>
      <c r="J17" s="121">
        <v>2012.2402699999998</v>
      </c>
      <c r="K17" s="121">
        <v>66710.604289800001</v>
      </c>
      <c r="L17" s="121">
        <v>346117.26362820005</v>
      </c>
      <c r="M17" s="121">
        <v>414840.10818799998</v>
      </c>
    </row>
    <row r="18" spans="1:13" s="143" customFormat="1" ht="15" customHeight="1" x14ac:dyDescent="0.35">
      <c r="A18" s="120" t="s">
        <v>244</v>
      </c>
      <c r="B18" s="121">
        <v>1.6739900000000001</v>
      </c>
      <c r="C18" s="121">
        <v>138.67087000000001</v>
      </c>
      <c r="D18" s="121">
        <v>1084.8114699999996</v>
      </c>
      <c r="E18" s="121">
        <v>1225.1563299999996</v>
      </c>
      <c r="F18" s="121">
        <v>0</v>
      </c>
      <c r="G18" s="121">
        <v>870.2</v>
      </c>
      <c r="H18" s="121">
        <v>181.91282480000001</v>
      </c>
      <c r="I18" s="121">
        <v>1052.1128248</v>
      </c>
      <c r="J18" s="121">
        <v>1.6739900000000001</v>
      </c>
      <c r="K18" s="121">
        <v>1008.8708700000001</v>
      </c>
      <c r="L18" s="121">
        <v>1266.7242947999996</v>
      </c>
      <c r="M18" s="121">
        <v>2277.2691547999993</v>
      </c>
    </row>
    <row r="19" spans="1:13" s="143" customFormat="1" ht="15" customHeight="1" x14ac:dyDescent="0.35">
      <c r="A19" s="120" t="s">
        <v>245</v>
      </c>
      <c r="B19" s="121">
        <v>167.25466999999998</v>
      </c>
      <c r="C19" s="121">
        <v>31582.133204400001</v>
      </c>
      <c r="D19" s="121">
        <v>84205.519301600027</v>
      </c>
      <c r="E19" s="121">
        <v>115954.90717600002</v>
      </c>
      <c r="F19" s="121">
        <v>2763.9095600000001</v>
      </c>
      <c r="G19" s="121">
        <v>6229.3865199999991</v>
      </c>
      <c r="H19" s="121">
        <v>44665.5744806</v>
      </c>
      <c r="I19" s="121">
        <v>53658.8705606</v>
      </c>
      <c r="J19" s="121">
        <v>2931.1642299999999</v>
      </c>
      <c r="K19" s="121">
        <v>37811.519724400001</v>
      </c>
      <c r="L19" s="121">
        <v>128871.09378220003</v>
      </c>
      <c r="M19" s="121">
        <v>169613.77773660002</v>
      </c>
    </row>
    <row r="20" spans="1:13" s="143" customFormat="1" ht="15" customHeight="1" x14ac:dyDescent="0.35">
      <c r="A20" s="120" t="s">
        <v>246</v>
      </c>
      <c r="B20" s="121">
        <v>0.95055999999999996</v>
      </c>
      <c r="C20" s="121">
        <v>255.35271999999998</v>
      </c>
      <c r="D20" s="121">
        <v>813.09624999999983</v>
      </c>
      <c r="E20" s="121">
        <v>1069.3995299999997</v>
      </c>
      <c r="F20" s="121">
        <v>0</v>
      </c>
      <c r="G20" s="121">
        <v>0</v>
      </c>
      <c r="H20" s="121">
        <v>0</v>
      </c>
      <c r="I20" s="121">
        <v>0</v>
      </c>
      <c r="J20" s="121">
        <v>0.95055999999999996</v>
      </c>
      <c r="K20" s="121">
        <v>255.35271999999998</v>
      </c>
      <c r="L20" s="121">
        <v>813.09624999999983</v>
      </c>
      <c r="M20" s="121">
        <v>1069.3995299999997</v>
      </c>
    </row>
    <row r="21" spans="1:13" s="143" customFormat="1" ht="15" customHeight="1" x14ac:dyDescent="0.35">
      <c r="A21" s="120" t="s">
        <v>247</v>
      </c>
      <c r="B21" s="121">
        <v>0</v>
      </c>
      <c r="C21" s="121">
        <v>547.14338999999995</v>
      </c>
      <c r="D21" s="121">
        <v>2539.7737399999992</v>
      </c>
      <c r="E21" s="121">
        <v>3086.9171299999989</v>
      </c>
      <c r="F21" s="121">
        <v>0</v>
      </c>
      <c r="G21" s="121">
        <v>0</v>
      </c>
      <c r="H21" s="121">
        <v>1780.48226</v>
      </c>
      <c r="I21" s="121">
        <v>1780.48226</v>
      </c>
      <c r="J21" s="121">
        <v>0</v>
      </c>
      <c r="K21" s="121">
        <v>547.14338999999995</v>
      </c>
      <c r="L21" s="121">
        <v>4320.2559999999994</v>
      </c>
      <c r="M21" s="121">
        <v>4867.3993899999987</v>
      </c>
    </row>
    <row r="22" spans="1:13" s="143" customFormat="1" ht="15" customHeight="1" x14ac:dyDescent="0.35">
      <c r="A22" s="120" t="s">
        <v>248</v>
      </c>
      <c r="B22" s="121">
        <v>27.02721</v>
      </c>
      <c r="C22" s="121">
        <v>12757.551230000003</v>
      </c>
      <c r="D22" s="121">
        <v>31396.423458999998</v>
      </c>
      <c r="E22" s="121">
        <v>44181.001899000003</v>
      </c>
      <c r="F22" s="121">
        <v>264.38099999999997</v>
      </c>
      <c r="G22" s="121">
        <v>1299.3991199999998</v>
      </c>
      <c r="H22" s="121">
        <v>4863.40607</v>
      </c>
      <c r="I22" s="121">
        <v>6427.1861900000004</v>
      </c>
      <c r="J22" s="121">
        <v>291.40821</v>
      </c>
      <c r="K22" s="121">
        <v>14056.950350000003</v>
      </c>
      <c r="L22" s="121">
        <v>36259.829528999995</v>
      </c>
      <c r="M22" s="121">
        <v>50608.188089000003</v>
      </c>
    </row>
    <row r="23" spans="1:13" s="143" customFormat="1" ht="15" customHeight="1" x14ac:dyDescent="0.35">
      <c r="A23" s="120" t="s">
        <v>249</v>
      </c>
      <c r="B23" s="121">
        <v>0</v>
      </c>
      <c r="C23" s="121">
        <v>41.618900000000004</v>
      </c>
      <c r="D23" s="121">
        <v>287.81750999999997</v>
      </c>
      <c r="E23" s="121">
        <v>329.43640999999997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41.618900000000004</v>
      </c>
      <c r="L23" s="121">
        <v>287.81750999999997</v>
      </c>
      <c r="M23" s="121">
        <v>329.43640999999997</v>
      </c>
    </row>
    <row r="24" spans="1:13" s="143" customFormat="1" ht="15" customHeight="1" x14ac:dyDescent="0.35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</row>
    <row r="25" spans="1:13" s="144" customFormat="1" ht="15" customHeight="1" x14ac:dyDescent="0.25">
      <c r="A25" s="120" t="s">
        <v>251</v>
      </c>
      <c r="B25" s="121">
        <v>0</v>
      </c>
      <c r="C25" s="121">
        <v>88.111130000000003</v>
      </c>
      <c r="D25" s="121">
        <v>70.151920000000018</v>
      </c>
      <c r="E25" s="121">
        <v>158.26305000000002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88.111130000000003</v>
      </c>
      <c r="L25" s="121">
        <v>70.151920000000018</v>
      </c>
      <c r="M25" s="121">
        <v>158.26305000000002</v>
      </c>
    </row>
    <row r="26" spans="1:13" s="144" customFormat="1" ht="15" customHeight="1" x14ac:dyDescent="0.25">
      <c r="A26" s="123" t="s">
        <v>264</v>
      </c>
      <c r="B26" s="124">
        <v>3643.9409300000002</v>
      </c>
      <c r="C26" s="124">
        <v>1167124.8779748003</v>
      </c>
      <c r="D26" s="124">
        <v>2789112.3008149997</v>
      </c>
      <c r="E26" s="124">
        <v>3959881.1197198005</v>
      </c>
      <c r="F26" s="124">
        <v>41102.248666599997</v>
      </c>
      <c r="G26" s="124">
        <v>79959.852718800001</v>
      </c>
      <c r="H26" s="124">
        <v>333135.19843220006</v>
      </c>
      <c r="I26" s="124">
        <v>454197.2998176</v>
      </c>
      <c r="J26" s="124">
        <v>44746.189596600001</v>
      </c>
      <c r="K26" s="124">
        <v>1247084.7306936001</v>
      </c>
      <c r="L26" s="124">
        <v>3122247.4992472003</v>
      </c>
      <c r="M26" s="124">
        <v>4414078.4195373999</v>
      </c>
    </row>
    <row r="27" spans="1:13" ht="15" customHeight="1" thickBot="1" x14ac:dyDescent="0.25">
      <c r="A27" s="127"/>
      <c r="B27" s="145"/>
      <c r="C27" s="129"/>
      <c r="D27" s="129"/>
      <c r="E27" s="129"/>
      <c r="F27" s="129"/>
      <c r="G27" s="129"/>
      <c r="H27" s="145"/>
      <c r="I27" s="129"/>
      <c r="J27" s="145"/>
      <c r="K27" s="145"/>
      <c r="L27" s="145"/>
      <c r="M27" s="145"/>
    </row>
    <row r="28" spans="1:13" s="147" customFormat="1" ht="15" customHeight="1" thickTop="1" x14ac:dyDescent="0.3">
      <c r="A28" s="131" t="s">
        <v>254</v>
      </c>
      <c r="B28" s="47"/>
      <c r="C28" s="122"/>
      <c r="D28" s="122"/>
      <c r="E28" s="122"/>
      <c r="F28" s="122"/>
      <c r="G28" s="122"/>
      <c r="H28" s="47"/>
      <c r="I28" s="122"/>
      <c r="J28" s="47"/>
      <c r="K28" s="38"/>
      <c r="L28" s="38"/>
      <c r="M28" s="38"/>
    </row>
    <row r="29" spans="1:13" ht="15" customHeight="1" x14ac:dyDescent="0.2">
      <c r="A29" s="38"/>
      <c r="B29" s="120"/>
      <c r="C29" s="121"/>
      <c r="D29" s="121"/>
      <c r="E29" s="121"/>
      <c r="F29" s="121"/>
      <c r="G29" s="121"/>
      <c r="H29" s="120"/>
      <c r="I29" s="121"/>
      <c r="J29" s="121"/>
      <c r="K29" s="38"/>
      <c r="L29" s="38"/>
      <c r="M29" s="38"/>
    </row>
    <row r="30" spans="1:13" ht="15" customHeight="1" x14ac:dyDescent="0.2">
      <c r="A30" s="115"/>
      <c r="B30" s="120"/>
      <c r="C30" s="121"/>
      <c r="D30" s="121"/>
      <c r="E30" s="121"/>
      <c r="F30" s="121"/>
      <c r="G30" s="121"/>
      <c r="H30" s="120"/>
      <c r="I30" s="121"/>
      <c r="J30" s="121"/>
      <c r="K30" s="38"/>
      <c r="L30" s="38"/>
      <c r="M30" s="38"/>
    </row>
    <row r="31" spans="1:13" ht="15" customHeight="1" x14ac:dyDescent="0.2">
      <c r="A31" s="115"/>
      <c r="B31" s="120"/>
      <c r="C31" s="121"/>
      <c r="D31" s="121"/>
      <c r="E31" s="121"/>
      <c r="F31" s="121"/>
      <c r="G31" s="121"/>
      <c r="H31" s="120"/>
      <c r="I31" s="121"/>
      <c r="J31" s="121"/>
      <c r="K31" s="38"/>
      <c r="L31" s="38"/>
      <c r="M31" s="38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3" right="0.79" top="0.61" bottom="0.67" header="0.5" footer="0.5"/>
  <pageSetup scale="31" orientation="landscape" horizontalDpi="300" verticalDpi="300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BEACF-8E66-4EA9-9737-2BD652B3D687}">
  <sheetPr>
    <pageSetUpPr fitToPage="1"/>
  </sheetPr>
  <dimension ref="A1:AG42"/>
  <sheetViews>
    <sheetView zoomScale="70" zoomScaleNormal="70" workbookViewId="0">
      <selection sqref="A1:AG42"/>
    </sheetView>
  </sheetViews>
  <sheetFormatPr defaultColWidth="11.42578125" defaultRowHeight="15" customHeight="1" x14ac:dyDescent="0.55000000000000004"/>
  <cols>
    <col min="1" max="1" width="80.42578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8" width="15.7109375" style="116" customWidth="1"/>
    <col min="19" max="19" width="27.7109375" style="116" customWidth="1"/>
    <col min="20" max="20" width="15.7109375" style="116" customWidth="1"/>
    <col min="21" max="21" width="27.7109375" style="116" customWidth="1"/>
    <col min="22" max="22" width="15.7109375" style="116" customWidth="1"/>
    <col min="23" max="23" width="27.7109375" style="116" customWidth="1"/>
    <col min="24" max="25" width="15.7109375" style="116" customWidth="1"/>
    <col min="26" max="256" width="11.42578125" style="116"/>
    <col min="257" max="257" width="80.42578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4" width="15.7109375" style="116" customWidth="1"/>
    <col min="275" max="275" width="27.7109375" style="116" customWidth="1"/>
    <col min="276" max="276" width="15.7109375" style="116" customWidth="1"/>
    <col min="277" max="277" width="27.7109375" style="116" customWidth="1"/>
    <col min="278" max="278" width="15.7109375" style="116" customWidth="1"/>
    <col min="279" max="279" width="27.7109375" style="116" customWidth="1"/>
    <col min="280" max="281" width="15.7109375" style="116" customWidth="1"/>
    <col min="282" max="512" width="11.42578125" style="116"/>
    <col min="513" max="513" width="80.42578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30" width="15.7109375" style="116" customWidth="1"/>
    <col min="531" max="531" width="27.7109375" style="116" customWidth="1"/>
    <col min="532" max="532" width="15.7109375" style="116" customWidth="1"/>
    <col min="533" max="533" width="27.7109375" style="116" customWidth="1"/>
    <col min="534" max="534" width="15.7109375" style="116" customWidth="1"/>
    <col min="535" max="535" width="27.7109375" style="116" customWidth="1"/>
    <col min="536" max="537" width="15.7109375" style="116" customWidth="1"/>
    <col min="538" max="768" width="11.42578125" style="116"/>
    <col min="769" max="769" width="80.42578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6" width="15.7109375" style="116" customWidth="1"/>
    <col min="787" max="787" width="27.7109375" style="116" customWidth="1"/>
    <col min="788" max="788" width="15.7109375" style="116" customWidth="1"/>
    <col min="789" max="789" width="27.7109375" style="116" customWidth="1"/>
    <col min="790" max="790" width="15.7109375" style="116" customWidth="1"/>
    <col min="791" max="791" width="27.7109375" style="116" customWidth="1"/>
    <col min="792" max="793" width="15.7109375" style="116" customWidth="1"/>
    <col min="794" max="1024" width="11.42578125" style="116"/>
    <col min="1025" max="1025" width="80.42578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2" width="15.7109375" style="116" customWidth="1"/>
    <col min="1043" max="1043" width="27.7109375" style="116" customWidth="1"/>
    <col min="1044" max="1044" width="15.7109375" style="116" customWidth="1"/>
    <col min="1045" max="1045" width="27.7109375" style="116" customWidth="1"/>
    <col min="1046" max="1046" width="15.7109375" style="116" customWidth="1"/>
    <col min="1047" max="1047" width="27.7109375" style="116" customWidth="1"/>
    <col min="1048" max="1049" width="15.7109375" style="116" customWidth="1"/>
    <col min="1050" max="1280" width="11.42578125" style="116"/>
    <col min="1281" max="1281" width="80.42578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8" width="15.7109375" style="116" customWidth="1"/>
    <col min="1299" max="1299" width="27.7109375" style="116" customWidth="1"/>
    <col min="1300" max="1300" width="15.7109375" style="116" customWidth="1"/>
    <col min="1301" max="1301" width="27.7109375" style="116" customWidth="1"/>
    <col min="1302" max="1302" width="15.7109375" style="116" customWidth="1"/>
    <col min="1303" max="1303" width="27.7109375" style="116" customWidth="1"/>
    <col min="1304" max="1305" width="15.7109375" style="116" customWidth="1"/>
    <col min="1306" max="1536" width="11.42578125" style="116"/>
    <col min="1537" max="1537" width="80.42578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4" width="15.7109375" style="116" customWidth="1"/>
    <col min="1555" max="1555" width="27.7109375" style="116" customWidth="1"/>
    <col min="1556" max="1556" width="15.7109375" style="116" customWidth="1"/>
    <col min="1557" max="1557" width="27.7109375" style="116" customWidth="1"/>
    <col min="1558" max="1558" width="15.7109375" style="116" customWidth="1"/>
    <col min="1559" max="1559" width="27.7109375" style="116" customWidth="1"/>
    <col min="1560" max="1561" width="15.7109375" style="116" customWidth="1"/>
    <col min="1562" max="1792" width="11.42578125" style="116"/>
    <col min="1793" max="1793" width="80.42578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10" width="15.7109375" style="116" customWidth="1"/>
    <col min="1811" max="1811" width="27.7109375" style="116" customWidth="1"/>
    <col min="1812" max="1812" width="15.7109375" style="116" customWidth="1"/>
    <col min="1813" max="1813" width="27.7109375" style="116" customWidth="1"/>
    <col min="1814" max="1814" width="15.7109375" style="116" customWidth="1"/>
    <col min="1815" max="1815" width="27.7109375" style="116" customWidth="1"/>
    <col min="1816" max="1817" width="15.7109375" style="116" customWidth="1"/>
    <col min="1818" max="2048" width="11.42578125" style="116"/>
    <col min="2049" max="2049" width="80.42578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6" width="15.7109375" style="116" customWidth="1"/>
    <col min="2067" max="2067" width="27.7109375" style="116" customWidth="1"/>
    <col min="2068" max="2068" width="15.7109375" style="116" customWidth="1"/>
    <col min="2069" max="2069" width="27.7109375" style="116" customWidth="1"/>
    <col min="2070" max="2070" width="15.7109375" style="116" customWidth="1"/>
    <col min="2071" max="2071" width="27.7109375" style="116" customWidth="1"/>
    <col min="2072" max="2073" width="15.7109375" style="116" customWidth="1"/>
    <col min="2074" max="2304" width="11.42578125" style="116"/>
    <col min="2305" max="2305" width="80.42578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2" width="15.7109375" style="116" customWidth="1"/>
    <col min="2323" max="2323" width="27.7109375" style="116" customWidth="1"/>
    <col min="2324" max="2324" width="15.7109375" style="116" customWidth="1"/>
    <col min="2325" max="2325" width="27.7109375" style="116" customWidth="1"/>
    <col min="2326" max="2326" width="15.7109375" style="116" customWidth="1"/>
    <col min="2327" max="2327" width="27.7109375" style="116" customWidth="1"/>
    <col min="2328" max="2329" width="15.7109375" style="116" customWidth="1"/>
    <col min="2330" max="2560" width="11.42578125" style="116"/>
    <col min="2561" max="2561" width="80.42578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8" width="15.7109375" style="116" customWidth="1"/>
    <col min="2579" max="2579" width="27.7109375" style="116" customWidth="1"/>
    <col min="2580" max="2580" width="15.7109375" style="116" customWidth="1"/>
    <col min="2581" max="2581" width="27.7109375" style="116" customWidth="1"/>
    <col min="2582" max="2582" width="15.7109375" style="116" customWidth="1"/>
    <col min="2583" max="2583" width="27.7109375" style="116" customWidth="1"/>
    <col min="2584" max="2585" width="15.7109375" style="116" customWidth="1"/>
    <col min="2586" max="2816" width="11.42578125" style="116"/>
    <col min="2817" max="2817" width="80.42578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4" width="15.7109375" style="116" customWidth="1"/>
    <col min="2835" max="2835" width="27.7109375" style="116" customWidth="1"/>
    <col min="2836" max="2836" width="15.7109375" style="116" customWidth="1"/>
    <col min="2837" max="2837" width="27.7109375" style="116" customWidth="1"/>
    <col min="2838" max="2838" width="15.7109375" style="116" customWidth="1"/>
    <col min="2839" max="2839" width="27.7109375" style="116" customWidth="1"/>
    <col min="2840" max="2841" width="15.7109375" style="116" customWidth="1"/>
    <col min="2842" max="3072" width="11.42578125" style="116"/>
    <col min="3073" max="3073" width="80.42578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90" width="15.7109375" style="116" customWidth="1"/>
    <col min="3091" max="3091" width="27.7109375" style="116" customWidth="1"/>
    <col min="3092" max="3092" width="15.7109375" style="116" customWidth="1"/>
    <col min="3093" max="3093" width="27.7109375" style="116" customWidth="1"/>
    <col min="3094" max="3094" width="15.7109375" style="116" customWidth="1"/>
    <col min="3095" max="3095" width="27.7109375" style="116" customWidth="1"/>
    <col min="3096" max="3097" width="15.7109375" style="116" customWidth="1"/>
    <col min="3098" max="3328" width="11.42578125" style="116"/>
    <col min="3329" max="3329" width="80.42578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6" width="15.7109375" style="116" customWidth="1"/>
    <col min="3347" max="3347" width="27.7109375" style="116" customWidth="1"/>
    <col min="3348" max="3348" width="15.7109375" style="116" customWidth="1"/>
    <col min="3349" max="3349" width="27.7109375" style="116" customWidth="1"/>
    <col min="3350" max="3350" width="15.7109375" style="116" customWidth="1"/>
    <col min="3351" max="3351" width="27.7109375" style="116" customWidth="1"/>
    <col min="3352" max="3353" width="15.7109375" style="116" customWidth="1"/>
    <col min="3354" max="3584" width="11.42578125" style="116"/>
    <col min="3585" max="3585" width="80.42578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2" width="15.7109375" style="116" customWidth="1"/>
    <col min="3603" max="3603" width="27.7109375" style="116" customWidth="1"/>
    <col min="3604" max="3604" width="15.7109375" style="116" customWidth="1"/>
    <col min="3605" max="3605" width="27.7109375" style="116" customWidth="1"/>
    <col min="3606" max="3606" width="15.7109375" style="116" customWidth="1"/>
    <col min="3607" max="3607" width="27.7109375" style="116" customWidth="1"/>
    <col min="3608" max="3609" width="15.7109375" style="116" customWidth="1"/>
    <col min="3610" max="3840" width="11.42578125" style="116"/>
    <col min="3841" max="3841" width="80.42578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8" width="15.7109375" style="116" customWidth="1"/>
    <col min="3859" max="3859" width="27.7109375" style="116" customWidth="1"/>
    <col min="3860" max="3860" width="15.7109375" style="116" customWidth="1"/>
    <col min="3861" max="3861" width="27.7109375" style="116" customWidth="1"/>
    <col min="3862" max="3862" width="15.7109375" style="116" customWidth="1"/>
    <col min="3863" max="3863" width="27.7109375" style="116" customWidth="1"/>
    <col min="3864" max="3865" width="15.7109375" style="116" customWidth="1"/>
    <col min="3866" max="4096" width="11.42578125" style="116"/>
    <col min="4097" max="4097" width="80.42578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4" width="15.7109375" style="116" customWidth="1"/>
    <col min="4115" max="4115" width="27.7109375" style="116" customWidth="1"/>
    <col min="4116" max="4116" width="15.7109375" style="116" customWidth="1"/>
    <col min="4117" max="4117" width="27.7109375" style="116" customWidth="1"/>
    <col min="4118" max="4118" width="15.7109375" style="116" customWidth="1"/>
    <col min="4119" max="4119" width="27.7109375" style="116" customWidth="1"/>
    <col min="4120" max="4121" width="15.7109375" style="116" customWidth="1"/>
    <col min="4122" max="4352" width="11.42578125" style="116"/>
    <col min="4353" max="4353" width="80.42578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70" width="15.7109375" style="116" customWidth="1"/>
    <col min="4371" max="4371" width="27.7109375" style="116" customWidth="1"/>
    <col min="4372" max="4372" width="15.7109375" style="116" customWidth="1"/>
    <col min="4373" max="4373" width="27.7109375" style="116" customWidth="1"/>
    <col min="4374" max="4374" width="15.7109375" style="116" customWidth="1"/>
    <col min="4375" max="4375" width="27.7109375" style="116" customWidth="1"/>
    <col min="4376" max="4377" width="15.7109375" style="116" customWidth="1"/>
    <col min="4378" max="4608" width="11.42578125" style="116"/>
    <col min="4609" max="4609" width="80.42578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6" width="15.7109375" style="116" customWidth="1"/>
    <col min="4627" max="4627" width="27.7109375" style="116" customWidth="1"/>
    <col min="4628" max="4628" width="15.7109375" style="116" customWidth="1"/>
    <col min="4629" max="4629" width="27.7109375" style="116" customWidth="1"/>
    <col min="4630" max="4630" width="15.7109375" style="116" customWidth="1"/>
    <col min="4631" max="4631" width="27.7109375" style="116" customWidth="1"/>
    <col min="4632" max="4633" width="15.7109375" style="116" customWidth="1"/>
    <col min="4634" max="4864" width="11.42578125" style="116"/>
    <col min="4865" max="4865" width="80.42578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2" width="15.7109375" style="116" customWidth="1"/>
    <col min="4883" max="4883" width="27.7109375" style="116" customWidth="1"/>
    <col min="4884" max="4884" width="15.7109375" style="116" customWidth="1"/>
    <col min="4885" max="4885" width="27.7109375" style="116" customWidth="1"/>
    <col min="4886" max="4886" width="15.7109375" style="116" customWidth="1"/>
    <col min="4887" max="4887" width="27.7109375" style="116" customWidth="1"/>
    <col min="4888" max="4889" width="15.7109375" style="116" customWidth="1"/>
    <col min="4890" max="5120" width="11.42578125" style="116"/>
    <col min="5121" max="5121" width="80.42578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8" width="15.7109375" style="116" customWidth="1"/>
    <col min="5139" max="5139" width="27.7109375" style="116" customWidth="1"/>
    <col min="5140" max="5140" width="15.7109375" style="116" customWidth="1"/>
    <col min="5141" max="5141" width="27.7109375" style="116" customWidth="1"/>
    <col min="5142" max="5142" width="15.7109375" style="116" customWidth="1"/>
    <col min="5143" max="5143" width="27.7109375" style="116" customWidth="1"/>
    <col min="5144" max="5145" width="15.7109375" style="116" customWidth="1"/>
    <col min="5146" max="5376" width="11.42578125" style="116"/>
    <col min="5377" max="5377" width="80.42578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4" width="15.7109375" style="116" customWidth="1"/>
    <col min="5395" max="5395" width="27.7109375" style="116" customWidth="1"/>
    <col min="5396" max="5396" width="15.7109375" style="116" customWidth="1"/>
    <col min="5397" max="5397" width="27.7109375" style="116" customWidth="1"/>
    <col min="5398" max="5398" width="15.7109375" style="116" customWidth="1"/>
    <col min="5399" max="5399" width="27.7109375" style="116" customWidth="1"/>
    <col min="5400" max="5401" width="15.7109375" style="116" customWidth="1"/>
    <col min="5402" max="5632" width="11.42578125" style="116"/>
    <col min="5633" max="5633" width="80.42578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50" width="15.7109375" style="116" customWidth="1"/>
    <col min="5651" max="5651" width="27.7109375" style="116" customWidth="1"/>
    <col min="5652" max="5652" width="15.7109375" style="116" customWidth="1"/>
    <col min="5653" max="5653" width="27.7109375" style="116" customWidth="1"/>
    <col min="5654" max="5654" width="15.7109375" style="116" customWidth="1"/>
    <col min="5655" max="5655" width="27.7109375" style="116" customWidth="1"/>
    <col min="5656" max="5657" width="15.7109375" style="116" customWidth="1"/>
    <col min="5658" max="5888" width="11.42578125" style="116"/>
    <col min="5889" max="5889" width="80.42578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6" width="15.7109375" style="116" customWidth="1"/>
    <col min="5907" max="5907" width="27.7109375" style="116" customWidth="1"/>
    <col min="5908" max="5908" width="15.7109375" style="116" customWidth="1"/>
    <col min="5909" max="5909" width="27.7109375" style="116" customWidth="1"/>
    <col min="5910" max="5910" width="15.7109375" style="116" customWidth="1"/>
    <col min="5911" max="5911" width="27.7109375" style="116" customWidth="1"/>
    <col min="5912" max="5913" width="15.7109375" style="116" customWidth="1"/>
    <col min="5914" max="6144" width="11.42578125" style="116"/>
    <col min="6145" max="6145" width="80.42578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2" width="15.7109375" style="116" customWidth="1"/>
    <col min="6163" max="6163" width="27.7109375" style="116" customWidth="1"/>
    <col min="6164" max="6164" width="15.7109375" style="116" customWidth="1"/>
    <col min="6165" max="6165" width="27.7109375" style="116" customWidth="1"/>
    <col min="6166" max="6166" width="15.7109375" style="116" customWidth="1"/>
    <col min="6167" max="6167" width="27.7109375" style="116" customWidth="1"/>
    <col min="6168" max="6169" width="15.7109375" style="116" customWidth="1"/>
    <col min="6170" max="6400" width="11.42578125" style="116"/>
    <col min="6401" max="6401" width="80.42578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8" width="15.7109375" style="116" customWidth="1"/>
    <col min="6419" max="6419" width="27.7109375" style="116" customWidth="1"/>
    <col min="6420" max="6420" width="15.7109375" style="116" customWidth="1"/>
    <col min="6421" max="6421" width="27.7109375" style="116" customWidth="1"/>
    <col min="6422" max="6422" width="15.7109375" style="116" customWidth="1"/>
    <col min="6423" max="6423" width="27.7109375" style="116" customWidth="1"/>
    <col min="6424" max="6425" width="15.7109375" style="116" customWidth="1"/>
    <col min="6426" max="6656" width="11.42578125" style="116"/>
    <col min="6657" max="6657" width="80.42578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4" width="15.7109375" style="116" customWidth="1"/>
    <col min="6675" max="6675" width="27.7109375" style="116" customWidth="1"/>
    <col min="6676" max="6676" width="15.7109375" style="116" customWidth="1"/>
    <col min="6677" max="6677" width="27.7109375" style="116" customWidth="1"/>
    <col min="6678" max="6678" width="15.7109375" style="116" customWidth="1"/>
    <col min="6679" max="6679" width="27.7109375" style="116" customWidth="1"/>
    <col min="6680" max="6681" width="15.7109375" style="116" customWidth="1"/>
    <col min="6682" max="6912" width="11.42578125" style="116"/>
    <col min="6913" max="6913" width="80.42578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30" width="15.7109375" style="116" customWidth="1"/>
    <col min="6931" max="6931" width="27.7109375" style="116" customWidth="1"/>
    <col min="6932" max="6932" width="15.7109375" style="116" customWidth="1"/>
    <col min="6933" max="6933" width="27.7109375" style="116" customWidth="1"/>
    <col min="6934" max="6934" width="15.7109375" style="116" customWidth="1"/>
    <col min="6935" max="6935" width="27.7109375" style="116" customWidth="1"/>
    <col min="6936" max="6937" width="15.7109375" style="116" customWidth="1"/>
    <col min="6938" max="7168" width="11.42578125" style="116"/>
    <col min="7169" max="7169" width="80.42578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6" width="15.7109375" style="116" customWidth="1"/>
    <col min="7187" max="7187" width="27.7109375" style="116" customWidth="1"/>
    <col min="7188" max="7188" width="15.7109375" style="116" customWidth="1"/>
    <col min="7189" max="7189" width="27.7109375" style="116" customWidth="1"/>
    <col min="7190" max="7190" width="15.7109375" style="116" customWidth="1"/>
    <col min="7191" max="7191" width="27.7109375" style="116" customWidth="1"/>
    <col min="7192" max="7193" width="15.7109375" style="116" customWidth="1"/>
    <col min="7194" max="7424" width="11.42578125" style="116"/>
    <col min="7425" max="7425" width="80.42578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2" width="15.7109375" style="116" customWidth="1"/>
    <col min="7443" max="7443" width="27.7109375" style="116" customWidth="1"/>
    <col min="7444" max="7444" width="15.7109375" style="116" customWidth="1"/>
    <col min="7445" max="7445" width="27.7109375" style="116" customWidth="1"/>
    <col min="7446" max="7446" width="15.7109375" style="116" customWidth="1"/>
    <col min="7447" max="7447" width="27.7109375" style="116" customWidth="1"/>
    <col min="7448" max="7449" width="15.7109375" style="116" customWidth="1"/>
    <col min="7450" max="7680" width="11.42578125" style="116"/>
    <col min="7681" max="7681" width="80.42578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8" width="15.7109375" style="116" customWidth="1"/>
    <col min="7699" max="7699" width="27.7109375" style="116" customWidth="1"/>
    <col min="7700" max="7700" width="15.7109375" style="116" customWidth="1"/>
    <col min="7701" max="7701" width="27.7109375" style="116" customWidth="1"/>
    <col min="7702" max="7702" width="15.7109375" style="116" customWidth="1"/>
    <col min="7703" max="7703" width="27.7109375" style="116" customWidth="1"/>
    <col min="7704" max="7705" width="15.7109375" style="116" customWidth="1"/>
    <col min="7706" max="7936" width="11.42578125" style="116"/>
    <col min="7937" max="7937" width="80.42578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4" width="15.7109375" style="116" customWidth="1"/>
    <col min="7955" max="7955" width="27.7109375" style="116" customWidth="1"/>
    <col min="7956" max="7956" width="15.7109375" style="116" customWidth="1"/>
    <col min="7957" max="7957" width="27.7109375" style="116" customWidth="1"/>
    <col min="7958" max="7958" width="15.7109375" style="116" customWidth="1"/>
    <col min="7959" max="7959" width="27.7109375" style="116" customWidth="1"/>
    <col min="7960" max="7961" width="15.7109375" style="116" customWidth="1"/>
    <col min="7962" max="8192" width="11.42578125" style="116"/>
    <col min="8193" max="8193" width="80.42578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10" width="15.7109375" style="116" customWidth="1"/>
    <col min="8211" max="8211" width="27.7109375" style="116" customWidth="1"/>
    <col min="8212" max="8212" width="15.7109375" style="116" customWidth="1"/>
    <col min="8213" max="8213" width="27.7109375" style="116" customWidth="1"/>
    <col min="8214" max="8214" width="15.7109375" style="116" customWidth="1"/>
    <col min="8215" max="8215" width="27.7109375" style="116" customWidth="1"/>
    <col min="8216" max="8217" width="15.7109375" style="116" customWidth="1"/>
    <col min="8218" max="8448" width="11.42578125" style="116"/>
    <col min="8449" max="8449" width="80.42578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6" width="15.7109375" style="116" customWidth="1"/>
    <col min="8467" max="8467" width="27.7109375" style="116" customWidth="1"/>
    <col min="8468" max="8468" width="15.7109375" style="116" customWidth="1"/>
    <col min="8469" max="8469" width="27.7109375" style="116" customWidth="1"/>
    <col min="8470" max="8470" width="15.7109375" style="116" customWidth="1"/>
    <col min="8471" max="8471" width="27.7109375" style="116" customWidth="1"/>
    <col min="8472" max="8473" width="15.7109375" style="116" customWidth="1"/>
    <col min="8474" max="8704" width="11.42578125" style="116"/>
    <col min="8705" max="8705" width="80.42578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2" width="15.7109375" style="116" customWidth="1"/>
    <col min="8723" max="8723" width="27.7109375" style="116" customWidth="1"/>
    <col min="8724" max="8724" width="15.7109375" style="116" customWidth="1"/>
    <col min="8725" max="8725" width="27.7109375" style="116" customWidth="1"/>
    <col min="8726" max="8726" width="15.7109375" style="116" customWidth="1"/>
    <col min="8727" max="8727" width="27.7109375" style="116" customWidth="1"/>
    <col min="8728" max="8729" width="15.7109375" style="116" customWidth="1"/>
    <col min="8730" max="8960" width="11.42578125" style="116"/>
    <col min="8961" max="8961" width="80.42578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8" width="15.7109375" style="116" customWidth="1"/>
    <col min="8979" max="8979" width="27.7109375" style="116" customWidth="1"/>
    <col min="8980" max="8980" width="15.7109375" style="116" customWidth="1"/>
    <col min="8981" max="8981" width="27.7109375" style="116" customWidth="1"/>
    <col min="8982" max="8982" width="15.7109375" style="116" customWidth="1"/>
    <col min="8983" max="8983" width="27.7109375" style="116" customWidth="1"/>
    <col min="8984" max="8985" width="15.7109375" style="116" customWidth="1"/>
    <col min="8986" max="9216" width="11.42578125" style="116"/>
    <col min="9217" max="9217" width="80.42578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4" width="15.7109375" style="116" customWidth="1"/>
    <col min="9235" max="9235" width="27.7109375" style="116" customWidth="1"/>
    <col min="9236" max="9236" width="15.7109375" style="116" customWidth="1"/>
    <col min="9237" max="9237" width="27.7109375" style="116" customWidth="1"/>
    <col min="9238" max="9238" width="15.7109375" style="116" customWidth="1"/>
    <col min="9239" max="9239" width="27.7109375" style="116" customWidth="1"/>
    <col min="9240" max="9241" width="15.7109375" style="116" customWidth="1"/>
    <col min="9242" max="9472" width="11.42578125" style="116"/>
    <col min="9473" max="9473" width="80.42578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90" width="15.7109375" style="116" customWidth="1"/>
    <col min="9491" max="9491" width="27.7109375" style="116" customWidth="1"/>
    <col min="9492" max="9492" width="15.7109375" style="116" customWidth="1"/>
    <col min="9493" max="9493" width="27.7109375" style="116" customWidth="1"/>
    <col min="9494" max="9494" width="15.7109375" style="116" customWidth="1"/>
    <col min="9495" max="9495" width="27.7109375" style="116" customWidth="1"/>
    <col min="9496" max="9497" width="15.7109375" style="116" customWidth="1"/>
    <col min="9498" max="9728" width="11.42578125" style="116"/>
    <col min="9729" max="9729" width="80.42578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6" width="15.7109375" style="116" customWidth="1"/>
    <col min="9747" max="9747" width="27.7109375" style="116" customWidth="1"/>
    <col min="9748" max="9748" width="15.7109375" style="116" customWidth="1"/>
    <col min="9749" max="9749" width="27.7109375" style="116" customWidth="1"/>
    <col min="9750" max="9750" width="15.7109375" style="116" customWidth="1"/>
    <col min="9751" max="9751" width="27.7109375" style="116" customWidth="1"/>
    <col min="9752" max="9753" width="15.7109375" style="116" customWidth="1"/>
    <col min="9754" max="9984" width="11.42578125" style="116"/>
    <col min="9985" max="9985" width="80.42578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2" width="15.7109375" style="116" customWidth="1"/>
    <col min="10003" max="10003" width="27.7109375" style="116" customWidth="1"/>
    <col min="10004" max="10004" width="15.7109375" style="116" customWidth="1"/>
    <col min="10005" max="10005" width="27.7109375" style="116" customWidth="1"/>
    <col min="10006" max="10006" width="15.7109375" style="116" customWidth="1"/>
    <col min="10007" max="10007" width="27.7109375" style="116" customWidth="1"/>
    <col min="10008" max="10009" width="15.7109375" style="116" customWidth="1"/>
    <col min="10010" max="10240" width="11.42578125" style="116"/>
    <col min="10241" max="10241" width="80.42578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8" width="15.7109375" style="116" customWidth="1"/>
    <col min="10259" max="10259" width="27.7109375" style="116" customWidth="1"/>
    <col min="10260" max="10260" width="15.7109375" style="116" customWidth="1"/>
    <col min="10261" max="10261" width="27.7109375" style="116" customWidth="1"/>
    <col min="10262" max="10262" width="15.7109375" style="116" customWidth="1"/>
    <col min="10263" max="10263" width="27.7109375" style="116" customWidth="1"/>
    <col min="10264" max="10265" width="15.7109375" style="116" customWidth="1"/>
    <col min="10266" max="10496" width="11.42578125" style="116"/>
    <col min="10497" max="10497" width="80.42578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4" width="15.7109375" style="116" customWidth="1"/>
    <col min="10515" max="10515" width="27.7109375" style="116" customWidth="1"/>
    <col min="10516" max="10516" width="15.7109375" style="116" customWidth="1"/>
    <col min="10517" max="10517" width="27.7109375" style="116" customWidth="1"/>
    <col min="10518" max="10518" width="15.7109375" style="116" customWidth="1"/>
    <col min="10519" max="10519" width="27.7109375" style="116" customWidth="1"/>
    <col min="10520" max="10521" width="15.7109375" style="116" customWidth="1"/>
    <col min="10522" max="10752" width="11.42578125" style="116"/>
    <col min="10753" max="10753" width="80.42578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70" width="15.7109375" style="116" customWidth="1"/>
    <col min="10771" max="10771" width="27.7109375" style="116" customWidth="1"/>
    <col min="10772" max="10772" width="15.7109375" style="116" customWidth="1"/>
    <col min="10773" max="10773" width="27.7109375" style="116" customWidth="1"/>
    <col min="10774" max="10774" width="15.7109375" style="116" customWidth="1"/>
    <col min="10775" max="10775" width="27.7109375" style="116" customWidth="1"/>
    <col min="10776" max="10777" width="15.7109375" style="116" customWidth="1"/>
    <col min="10778" max="11008" width="11.42578125" style="116"/>
    <col min="11009" max="11009" width="80.42578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6" width="15.7109375" style="116" customWidth="1"/>
    <col min="11027" max="11027" width="27.7109375" style="116" customWidth="1"/>
    <col min="11028" max="11028" width="15.7109375" style="116" customWidth="1"/>
    <col min="11029" max="11029" width="27.7109375" style="116" customWidth="1"/>
    <col min="11030" max="11030" width="15.7109375" style="116" customWidth="1"/>
    <col min="11031" max="11031" width="27.7109375" style="116" customWidth="1"/>
    <col min="11032" max="11033" width="15.7109375" style="116" customWidth="1"/>
    <col min="11034" max="11264" width="11.42578125" style="116"/>
    <col min="11265" max="11265" width="80.42578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2" width="15.7109375" style="116" customWidth="1"/>
    <col min="11283" max="11283" width="27.7109375" style="116" customWidth="1"/>
    <col min="11284" max="11284" width="15.7109375" style="116" customWidth="1"/>
    <col min="11285" max="11285" width="27.7109375" style="116" customWidth="1"/>
    <col min="11286" max="11286" width="15.7109375" style="116" customWidth="1"/>
    <col min="11287" max="11287" width="27.7109375" style="116" customWidth="1"/>
    <col min="11288" max="11289" width="15.7109375" style="116" customWidth="1"/>
    <col min="11290" max="11520" width="11.42578125" style="116"/>
    <col min="11521" max="11521" width="80.42578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8" width="15.7109375" style="116" customWidth="1"/>
    <col min="11539" max="11539" width="27.7109375" style="116" customWidth="1"/>
    <col min="11540" max="11540" width="15.7109375" style="116" customWidth="1"/>
    <col min="11541" max="11541" width="27.7109375" style="116" customWidth="1"/>
    <col min="11542" max="11542" width="15.7109375" style="116" customWidth="1"/>
    <col min="11543" max="11543" width="27.7109375" style="116" customWidth="1"/>
    <col min="11544" max="11545" width="15.7109375" style="116" customWidth="1"/>
    <col min="11546" max="11776" width="11.42578125" style="116"/>
    <col min="11777" max="11777" width="80.42578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4" width="15.7109375" style="116" customWidth="1"/>
    <col min="11795" max="11795" width="27.7109375" style="116" customWidth="1"/>
    <col min="11796" max="11796" width="15.7109375" style="116" customWidth="1"/>
    <col min="11797" max="11797" width="27.7109375" style="116" customWidth="1"/>
    <col min="11798" max="11798" width="15.7109375" style="116" customWidth="1"/>
    <col min="11799" max="11799" width="27.7109375" style="116" customWidth="1"/>
    <col min="11800" max="11801" width="15.7109375" style="116" customWidth="1"/>
    <col min="11802" max="12032" width="11.42578125" style="116"/>
    <col min="12033" max="12033" width="80.42578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50" width="15.7109375" style="116" customWidth="1"/>
    <col min="12051" max="12051" width="27.7109375" style="116" customWidth="1"/>
    <col min="12052" max="12052" width="15.7109375" style="116" customWidth="1"/>
    <col min="12053" max="12053" width="27.7109375" style="116" customWidth="1"/>
    <col min="12054" max="12054" width="15.7109375" style="116" customWidth="1"/>
    <col min="12055" max="12055" width="27.7109375" style="116" customWidth="1"/>
    <col min="12056" max="12057" width="15.7109375" style="116" customWidth="1"/>
    <col min="12058" max="12288" width="11.42578125" style="116"/>
    <col min="12289" max="12289" width="80.42578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6" width="15.7109375" style="116" customWidth="1"/>
    <col min="12307" max="12307" width="27.7109375" style="116" customWidth="1"/>
    <col min="12308" max="12308" width="15.7109375" style="116" customWidth="1"/>
    <col min="12309" max="12309" width="27.7109375" style="116" customWidth="1"/>
    <col min="12310" max="12310" width="15.7109375" style="116" customWidth="1"/>
    <col min="12311" max="12311" width="27.7109375" style="116" customWidth="1"/>
    <col min="12312" max="12313" width="15.7109375" style="116" customWidth="1"/>
    <col min="12314" max="12544" width="11.42578125" style="116"/>
    <col min="12545" max="12545" width="80.42578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2" width="15.7109375" style="116" customWidth="1"/>
    <col min="12563" max="12563" width="27.7109375" style="116" customWidth="1"/>
    <col min="12564" max="12564" width="15.7109375" style="116" customWidth="1"/>
    <col min="12565" max="12565" width="27.7109375" style="116" customWidth="1"/>
    <col min="12566" max="12566" width="15.7109375" style="116" customWidth="1"/>
    <col min="12567" max="12567" width="27.7109375" style="116" customWidth="1"/>
    <col min="12568" max="12569" width="15.7109375" style="116" customWidth="1"/>
    <col min="12570" max="12800" width="11.42578125" style="116"/>
    <col min="12801" max="12801" width="80.42578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8" width="15.7109375" style="116" customWidth="1"/>
    <col min="12819" max="12819" width="27.7109375" style="116" customWidth="1"/>
    <col min="12820" max="12820" width="15.7109375" style="116" customWidth="1"/>
    <col min="12821" max="12821" width="27.7109375" style="116" customWidth="1"/>
    <col min="12822" max="12822" width="15.7109375" style="116" customWidth="1"/>
    <col min="12823" max="12823" width="27.7109375" style="116" customWidth="1"/>
    <col min="12824" max="12825" width="15.7109375" style="116" customWidth="1"/>
    <col min="12826" max="13056" width="11.42578125" style="116"/>
    <col min="13057" max="13057" width="80.42578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4" width="15.7109375" style="116" customWidth="1"/>
    <col min="13075" max="13075" width="27.7109375" style="116" customWidth="1"/>
    <col min="13076" max="13076" width="15.7109375" style="116" customWidth="1"/>
    <col min="13077" max="13077" width="27.7109375" style="116" customWidth="1"/>
    <col min="13078" max="13078" width="15.7109375" style="116" customWidth="1"/>
    <col min="13079" max="13079" width="27.7109375" style="116" customWidth="1"/>
    <col min="13080" max="13081" width="15.7109375" style="116" customWidth="1"/>
    <col min="13082" max="13312" width="11.42578125" style="116"/>
    <col min="13313" max="13313" width="80.42578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30" width="15.7109375" style="116" customWidth="1"/>
    <col min="13331" max="13331" width="27.7109375" style="116" customWidth="1"/>
    <col min="13332" max="13332" width="15.7109375" style="116" customWidth="1"/>
    <col min="13333" max="13333" width="27.7109375" style="116" customWidth="1"/>
    <col min="13334" max="13334" width="15.7109375" style="116" customWidth="1"/>
    <col min="13335" max="13335" width="27.7109375" style="116" customWidth="1"/>
    <col min="13336" max="13337" width="15.7109375" style="116" customWidth="1"/>
    <col min="13338" max="13568" width="11.42578125" style="116"/>
    <col min="13569" max="13569" width="80.42578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6" width="15.7109375" style="116" customWidth="1"/>
    <col min="13587" max="13587" width="27.7109375" style="116" customWidth="1"/>
    <col min="13588" max="13588" width="15.7109375" style="116" customWidth="1"/>
    <col min="13589" max="13589" width="27.7109375" style="116" customWidth="1"/>
    <col min="13590" max="13590" width="15.7109375" style="116" customWidth="1"/>
    <col min="13591" max="13591" width="27.7109375" style="116" customWidth="1"/>
    <col min="13592" max="13593" width="15.7109375" style="116" customWidth="1"/>
    <col min="13594" max="13824" width="11.42578125" style="116"/>
    <col min="13825" max="13825" width="80.42578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2" width="15.7109375" style="116" customWidth="1"/>
    <col min="13843" max="13843" width="27.7109375" style="116" customWidth="1"/>
    <col min="13844" max="13844" width="15.7109375" style="116" customWidth="1"/>
    <col min="13845" max="13845" width="27.7109375" style="116" customWidth="1"/>
    <col min="13846" max="13846" width="15.7109375" style="116" customWidth="1"/>
    <col min="13847" max="13847" width="27.7109375" style="116" customWidth="1"/>
    <col min="13848" max="13849" width="15.7109375" style="116" customWidth="1"/>
    <col min="13850" max="14080" width="11.42578125" style="116"/>
    <col min="14081" max="14081" width="80.42578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8" width="15.7109375" style="116" customWidth="1"/>
    <col min="14099" max="14099" width="27.7109375" style="116" customWidth="1"/>
    <col min="14100" max="14100" width="15.7109375" style="116" customWidth="1"/>
    <col min="14101" max="14101" width="27.7109375" style="116" customWidth="1"/>
    <col min="14102" max="14102" width="15.7109375" style="116" customWidth="1"/>
    <col min="14103" max="14103" width="27.7109375" style="116" customWidth="1"/>
    <col min="14104" max="14105" width="15.7109375" style="116" customWidth="1"/>
    <col min="14106" max="14336" width="11.42578125" style="116"/>
    <col min="14337" max="14337" width="80.42578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4" width="15.7109375" style="116" customWidth="1"/>
    <col min="14355" max="14355" width="27.7109375" style="116" customWidth="1"/>
    <col min="14356" max="14356" width="15.7109375" style="116" customWidth="1"/>
    <col min="14357" max="14357" width="27.7109375" style="116" customWidth="1"/>
    <col min="14358" max="14358" width="15.7109375" style="116" customWidth="1"/>
    <col min="14359" max="14359" width="27.7109375" style="116" customWidth="1"/>
    <col min="14360" max="14361" width="15.7109375" style="116" customWidth="1"/>
    <col min="14362" max="14592" width="11.42578125" style="116"/>
    <col min="14593" max="14593" width="80.42578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10" width="15.7109375" style="116" customWidth="1"/>
    <col min="14611" max="14611" width="27.7109375" style="116" customWidth="1"/>
    <col min="14612" max="14612" width="15.7109375" style="116" customWidth="1"/>
    <col min="14613" max="14613" width="27.7109375" style="116" customWidth="1"/>
    <col min="14614" max="14614" width="15.7109375" style="116" customWidth="1"/>
    <col min="14615" max="14615" width="27.7109375" style="116" customWidth="1"/>
    <col min="14616" max="14617" width="15.7109375" style="116" customWidth="1"/>
    <col min="14618" max="14848" width="11.42578125" style="116"/>
    <col min="14849" max="14849" width="80.42578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6" width="15.7109375" style="116" customWidth="1"/>
    <col min="14867" max="14867" width="27.7109375" style="116" customWidth="1"/>
    <col min="14868" max="14868" width="15.7109375" style="116" customWidth="1"/>
    <col min="14869" max="14869" width="27.7109375" style="116" customWidth="1"/>
    <col min="14870" max="14870" width="15.7109375" style="116" customWidth="1"/>
    <col min="14871" max="14871" width="27.7109375" style="116" customWidth="1"/>
    <col min="14872" max="14873" width="15.7109375" style="116" customWidth="1"/>
    <col min="14874" max="15104" width="11.42578125" style="116"/>
    <col min="15105" max="15105" width="80.42578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2" width="15.7109375" style="116" customWidth="1"/>
    <col min="15123" max="15123" width="27.7109375" style="116" customWidth="1"/>
    <col min="15124" max="15124" width="15.7109375" style="116" customWidth="1"/>
    <col min="15125" max="15125" width="27.7109375" style="116" customWidth="1"/>
    <col min="15126" max="15126" width="15.7109375" style="116" customWidth="1"/>
    <col min="15127" max="15127" width="27.7109375" style="116" customWidth="1"/>
    <col min="15128" max="15129" width="15.7109375" style="116" customWidth="1"/>
    <col min="15130" max="15360" width="11.42578125" style="116"/>
    <col min="15361" max="15361" width="80.42578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8" width="15.7109375" style="116" customWidth="1"/>
    <col min="15379" max="15379" width="27.7109375" style="116" customWidth="1"/>
    <col min="15380" max="15380" width="15.7109375" style="116" customWidth="1"/>
    <col min="15381" max="15381" width="27.7109375" style="116" customWidth="1"/>
    <col min="15382" max="15382" width="15.7109375" style="116" customWidth="1"/>
    <col min="15383" max="15383" width="27.7109375" style="116" customWidth="1"/>
    <col min="15384" max="15385" width="15.7109375" style="116" customWidth="1"/>
    <col min="15386" max="15616" width="11.42578125" style="116"/>
    <col min="15617" max="15617" width="80.42578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4" width="15.7109375" style="116" customWidth="1"/>
    <col min="15635" max="15635" width="27.7109375" style="116" customWidth="1"/>
    <col min="15636" max="15636" width="15.7109375" style="116" customWidth="1"/>
    <col min="15637" max="15637" width="27.7109375" style="116" customWidth="1"/>
    <col min="15638" max="15638" width="15.7109375" style="116" customWidth="1"/>
    <col min="15639" max="15639" width="27.7109375" style="116" customWidth="1"/>
    <col min="15640" max="15641" width="15.7109375" style="116" customWidth="1"/>
    <col min="15642" max="15872" width="11.42578125" style="116"/>
    <col min="15873" max="15873" width="80.42578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90" width="15.7109375" style="116" customWidth="1"/>
    <col min="15891" max="15891" width="27.7109375" style="116" customWidth="1"/>
    <col min="15892" max="15892" width="15.7109375" style="116" customWidth="1"/>
    <col min="15893" max="15893" width="27.7109375" style="116" customWidth="1"/>
    <col min="15894" max="15894" width="15.7109375" style="116" customWidth="1"/>
    <col min="15895" max="15895" width="27.7109375" style="116" customWidth="1"/>
    <col min="15896" max="15897" width="15.7109375" style="116" customWidth="1"/>
    <col min="15898" max="16128" width="11.42578125" style="116"/>
    <col min="16129" max="16129" width="80.42578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6" width="15.7109375" style="116" customWidth="1"/>
    <col min="16147" max="16147" width="27.7109375" style="116" customWidth="1"/>
    <col min="16148" max="16148" width="15.7109375" style="116" customWidth="1"/>
    <col min="16149" max="16149" width="27.7109375" style="116" customWidth="1"/>
    <col min="16150" max="16150" width="15.7109375" style="116" customWidth="1"/>
    <col min="16151" max="16151" width="27.7109375" style="116" customWidth="1"/>
    <col min="16152" max="16153" width="15.7109375" style="116" customWidth="1"/>
    <col min="16154" max="16384" width="11.42578125" style="116"/>
  </cols>
  <sheetData>
    <row r="1" spans="1:25" s="134" customFormat="1" ht="30" customHeight="1" x14ac:dyDescent="0.3">
      <c r="A1" s="405" t="s">
        <v>159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  <c r="X1" s="405"/>
      <c r="Y1" s="405"/>
    </row>
    <row r="2" spans="1:25" s="134" customFormat="1" ht="15" customHeight="1" x14ac:dyDescent="0.3">
      <c r="A2" s="381" t="s">
        <v>298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</row>
    <row r="3" spans="1:25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1"/>
    </row>
    <row r="4" spans="1:25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</row>
    <row r="5" spans="1:25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  <c r="R5" s="148"/>
      <c r="S5" s="38"/>
      <c r="T5" s="148"/>
      <c r="U5" s="148"/>
      <c r="V5" s="38"/>
      <c r="W5" s="38"/>
      <c r="X5" s="148"/>
      <c r="Y5" s="38"/>
    </row>
    <row r="6" spans="1:25" s="149" customFormat="1" ht="15" customHeight="1" x14ac:dyDescent="0.25">
      <c r="A6" s="136"/>
      <c r="B6" s="406" t="s">
        <v>76</v>
      </c>
      <c r="C6" s="406"/>
      <c r="D6" s="406"/>
      <c r="E6" s="406"/>
      <c r="F6" s="406"/>
      <c r="G6" s="406"/>
      <c r="H6" s="406"/>
      <c r="I6" s="406"/>
      <c r="J6" s="406" t="s">
        <v>75</v>
      </c>
      <c r="K6" s="406"/>
      <c r="L6" s="406"/>
      <c r="M6" s="406"/>
      <c r="N6" s="406"/>
      <c r="O6" s="406"/>
      <c r="P6" s="406"/>
      <c r="Q6" s="406"/>
      <c r="R6" s="406" t="s">
        <v>234</v>
      </c>
      <c r="S6" s="406"/>
      <c r="T6" s="406"/>
      <c r="U6" s="406"/>
      <c r="V6" s="406"/>
      <c r="W6" s="406"/>
      <c r="X6" s="406"/>
      <c r="Y6" s="406"/>
    </row>
    <row r="7" spans="1:25" s="150" customFormat="1" ht="39.950000000000003" customHeight="1" x14ac:dyDescent="0.25">
      <c r="A7" s="138" t="s">
        <v>4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  <c r="R7" s="139" t="s">
        <v>56</v>
      </c>
      <c r="S7" s="139" t="s">
        <v>271</v>
      </c>
      <c r="T7" s="140" t="s">
        <v>272</v>
      </c>
      <c r="U7" s="139" t="s">
        <v>273</v>
      </c>
      <c r="V7" s="139" t="s">
        <v>274</v>
      </c>
      <c r="W7" s="139" t="s">
        <v>275</v>
      </c>
      <c r="X7" s="139" t="s">
        <v>276</v>
      </c>
      <c r="Y7" s="139" t="s">
        <v>46</v>
      </c>
    </row>
    <row r="8" spans="1:25" ht="15" customHeight="1" x14ac:dyDescent="0.2">
      <c r="A8" s="168" t="s">
        <v>16</v>
      </c>
      <c r="B8" s="121">
        <v>0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1097.2438400000001</v>
      </c>
      <c r="L8" s="121">
        <v>0</v>
      </c>
      <c r="M8" s="121">
        <v>0</v>
      </c>
      <c r="N8" s="121">
        <v>0</v>
      </c>
      <c r="O8" s="121">
        <v>2749.5135191999998</v>
      </c>
      <c r="P8" s="121">
        <v>2803.9007099999999</v>
      </c>
      <c r="Q8" s="121">
        <v>6650.6580691999998</v>
      </c>
      <c r="R8" s="121">
        <v>0</v>
      </c>
      <c r="S8" s="121">
        <v>1097.2438400000001</v>
      </c>
      <c r="T8" s="121">
        <v>0</v>
      </c>
      <c r="U8" s="121">
        <v>0</v>
      </c>
      <c r="V8" s="121">
        <v>0</v>
      </c>
      <c r="W8" s="121">
        <v>2749.5135191999998</v>
      </c>
      <c r="X8" s="121">
        <v>2803.9007099999999</v>
      </c>
      <c r="Y8" s="121">
        <v>6650.6580691999998</v>
      </c>
    </row>
    <row r="9" spans="1:25" ht="15" customHeight="1" x14ac:dyDescent="0.2">
      <c r="A9" s="168" t="s">
        <v>17</v>
      </c>
      <c r="B9" s="121">
        <v>0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  <c r="R9" s="121">
        <v>0</v>
      </c>
      <c r="S9" s="121">
        <v>0</v>
      </c>
      <c r="T9" s="121">
        <v>0</v>
      </c>
      <c r="U9" s="121">
        <v>0</v>
      </c>
      <c r="V9" s="121">
        <v>0</v>
      </c>
      <c r="W9" s="121">
        <v>0</v>
      </c>
      <c r="X9" s="121">
        <v>0</v>
      </c>
      <c r="Y9" s="121">
        <v>0</v>
      </c>
    </row>
    <row r="10" spans="1:25" ht="15" customHeight="1" x14ac:dyDescent="0.2">
      <c r="A10" s="168" t="s">
        <v>18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0</v>
      </c>
      <c r="W10" s="121">
        <v>0</v>
      </c>
      <c r="X10" s="121">
        <v>0</v>
      </c>
      <c r="Y10" s="121">
        <v>0</v>
      </c>
    </row>
    <row r="11" spans="1:25" ht="15" customHeight="1" x14ac:dyDescent="0.2">
      <c r="A11" s="168" t="s">
        <v>284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  <c r="R11" s="121">
        <v>0</v>
      </c>
      <c r="S11" s="121">
        <v>0</v>
      </c>
      <c r="T11" s="121">
        <v>0</v>
      </c>
      <c r="U11" s="121">
        <v>0</v>
      </c>
      <c r="V11" s="121">
        <v>0</v>
      </c>
      <c r="W11" s="121">
        <v>0</v>
      </c>
      <c r="X11" s="121">
        <v>0</v>
      </c>
      <c r="Y11" s="121">
        <v>0</v>
      </c>
    </row>
    <row r="12" spans="1:25" ht="15" customHeight="1" x14ac:dyDescent="0.2">
      <c r="A12" s="168" t="s">
        <v>37</v>
      </c>
      <c r="B12" s="121">
        <v>25962.849699800008</v>
      </c>
      <c r="C12" s="121">
        <v>46878.864256199988</v>
      </c>
      <c r="D12" s="121">
        <v>351.57173000000006</v>
      </c>
      <c r="E12" s="121">
        <v>440.68076000000002</v>
      </c>
      <c r="F12" s="121">
        <v>2779.2118999999993</v>
      </c>
      <c r="G12" s="121">
        <v>1290.3730399999997</v>
      </c>
      <c r="H12" s="121">
        <v>0</v>
      </c>
      <c r="I12" s="121">
        <v>77703.551385999992</v>
      </c>
      <c r="J12" s="121">
        <v>16332.956807</v>
      </c>
      <c r="K12" s="121">
        <v>11735.7009724</v>
      </c>
      <c r="L12" s="121">
        <v>0</v>
      </c>
      <c r="M12" s="121">
        <v>230.57782</v>
      </c>
      <c r="N12" s="121">
        <v>3060.2540672</v>
      </c>
      <c r="O12" s="121">
        <v>2472.0300500000003</v>
      </c>
      <c r="P12" s="121">
        <v>0</v>
      </c>
      <c r="Q12" s="121">
        <v>33831.5197166</v>
      </c>
      <c r="R12" s="121">
        <v>42295.806506800007</v>
      </c>
      <c r="S12" s="121">
        <v>58614.565228599989</v>
      </c>
      <c r="T12" s="121">
        <v>351.57173000000006</v>
      </c>
      <c r="U12" s="121">
        <v>671.25858000000005</v>
      </c>
      <c r="V12" s="121">
        <v>5839.4659671999998</v>
      </c>
      <c r="W12" s="121">
        <v>3762.4030899999998</v>
      </c>
      <c r="X12" s="121">
        <v>0</v>
      </c>
      <c r="Y12" s="121">
        <v>111535.07110259999</v>
      </c>
    </row>
    <row r="13" spans="1:25" ht="15" customHeight="1" x14ac:dyDescent="0.2">
      <c r="A13" s="168" t="s">
        <v>293</v>
      </c>
      <c r="B13" s="121">
        <v>13490.138000000004</v>
      </c>
      <c r="C13" s="121">
        <v>11808.929189999997</v>
      </c>
      <c r="D13" s="121">
        <v>521.70777999999996</v>
      </c>
      <c r="E13" s="121">
        <v>1880.1761299999996</v>
      </c>
      <c r="F13" s="121">
        <v>64.312489999999997</v>
      </c>
      <c r="G13" s="121">
        <v>284.87966</v>
      </c>
      <c r="H13" s="121">
        <v>0</v>
      </c>
      <c r="I13" s="121">
        <v>28050.143250000001</v>
      </c>
      <c r="J13" s="121">
        <v>607.37462000000005</v>
      </c>
      <c r="K13" s="121">
        <v>22.673629999999999</v>
      </c>
      <c r="L13" s="121">
        <v>0</v>
      </c>
      <c r="M13" s="121">
        <v>39.709629999999997</v>
      </c>
      <c r="N13" s="121">
        <v>22.062270000000002</v>
      </c>
      <c r="O13" s="121">
        <v>0</v>
      </c>
      <c r="P13" s="121">
        <v>0</v>
      </c>
      <c r="Q13" s="121">
        <v>691.82015000000001</v>
      </c>
      <c r="R13" s="121">
        <v>14097.512620000005</v>
      </c>
      <c r="S13" s="121">
        <v>11831.602819999996</v>
      </c>
      <c r="T13" s="121">
        <v>521.70777999999996</v>
      </c>
      <c r="U13" s="121">
        <v>1919.8857599999997</v>
      </c>
      <c r="V13" s="121">
        <v>86.374759999999995</v>
      </c>
      <c r="W13" s="121">
        <v>284.87966</v>
      </c>
      <c r="X13" s="121">
        <v>0</v>
      </c>
      <c r="Y13" s="121">
        <v>28741.963400000001</v>
      </c>
    </row>
    <row r="14" spans="1:25" ht="15" customHeight="1" x14ac:dyDescent="0.2">
      <c r="A14" s="168" t="s">
        <v>294</v>
      </c>
      <c r="B14" s="121">
        <v>681.76795000000004</v>
      </c>
      <c r="C14" s="121">
        <v>0</v>
      </c>
      <c r="D14" s="121">
        <v>50.972709999999999</v>
      </c>
      <c r="E14" s="121">
        <v>0</v>
      </c>
      <c r="F14" s="121">
        <v>0</v>
      </c>
      <c r="G14" s="121">
        <v>0</v>
      </c>
      <c r="H14" s="121">
        <v>0</v>
      </c>
      <c r="I14" s="121">
        <v>732.74066000000005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  <c r="R14" s="121">
        <v>681.76795000000004</v>
      </c>
      <c r="S14" s="121">
        <v>0</v>
      </c>
      <c r="T14" s="121">
        <v>50.972709999999999</v>
      </c>
      <c r="U14" s="121">
        <v>0</v>
      </c>
      <c r="V14" s="121">
        <v>0</v>
      </c>
      <c r="W14" s="121">
        <v>0</v>
      </c>
      <c r="X14" s="121">
        <v>0</v>
      </c>
      <c r="Y14" s="121">
        <v>732.74066000000005</v>
      </c>
    </row>
    <row r="15" spans="1:25" ht="15" customHeight="1" x14ac:dyDescent="0.2">
      <c r="A15" s="168" t="s">
        <v>295</v>
      </c>
      <c r="B15" s="121">
        <v>2165.5067999999997</v>
      </c>
      <c r="C15" s="121">
        <v>2858.7416300000004</v>
      </c>
      <c r="D15" s="121">
        <v>42.021039999999999</v>
      </c>
      <c r="E15" s="121">
        <v>0</v>
      </c>
      <c r="F15" s="121">
        <v>147.81379000000001</v>
      </c>
      <c r="G15" s="121">
        <v>0</v>
      </c>
      <c r="H15" s="121">
        <v>0</v>
      </c>
      <c r="I15" s="121">
        <v>5214.0832599999994</v>
      </c>
      <c r="J15" s="121">
        <v>890.04319999999996</v>
      </c>
      <c r="K15" s="121">
        <v>0</v>
      </c>
      <c r="L15" s="121">
        <v>0</v>
      </c>
      <c r="M15" s="121">
        <v>0</v>
      </c>
      <c r="N15" s="121">
        <v>0</v>
      </c>
      <c r="O15" s="121">
        <v>0</v>
      </c>
      <c r="P15" s="121">
        <v>0</v>
      </c>
      <c r="Q15" s="121">
        <v>890.04319999999996</v>
      </c>
      <c r="R15" s="121">
        <v>3055.5499999999997</v>
      </c>
      <c r="S15" s="121">
        <v>2858.7416300000004</v>
      </c>
      <c r="T15" s="121">
        <v>42.021039999999999</v>
      </c>
      <c r="U15" s="121">
        <v>0</v>
      </c>
      <c r="V15" s="121">
        <v>147.81379000000001</v>
      </c>
      <c r="W15" s="121">
        <v>0</v>
      </c>
      <c r="X15" s="121">
        <v>0</v>
      </c>
      <c r="Y15" s="121">
        <v>6104.1264599999995</v>
      </c>
    </row>
    <row r="16" spans="1:25" ht="15" customHeight="1" x14ac:dyDescent="0.2">
      <c r="A16" s="168" t="s">
        <v>41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0</v>
      </c>
      <c r="R16" s="121">
        <v>0</v>
      </c>
      <c r="S16" s="121">
        <v>0</v>
      </c>
      <c r="T16" s="121">
        <v>0</v>
      </c>
      <c r="U16" s="121">
        <v>0</v>
      </c>
      <c r="V16" s="121">
        <v>0</v>
      </c>
      <c r="W16" s="121">
        <v>0</v>
      </c>
      <c r="X16" s="121">
        <v>0</v>
      </c>
      <c r="Y16" s="121">
        <v>0</v>
      </c>
    </row>
    <row r="17" spans="1:25" ht="15" customHeight="1" x14ac:dyDescent="0.2">
      <c r="A17" s="168" t="s">
        <v>27</v>
      </c>
      <c r="B17" s="121">
        <v>357252.60806000012</v>
      </c>
      <c r="C17" s="121">
        <v>323772.30044879991</v>
      </c>
      <c r="D17" s="121">
        <v>3140.2088500000004</v>
      </c>
      <c r="E17" s="121">
        <v>12911.021820000005</v>
      </c>
      <c r="F17" s="121">
        <v>4715.0911299999998</v>
      </c>
      <c r="G17" s="121">
        <v>3635.6462100000003</v>
      </c>
      <c r="H17" s="121">
        <v>0</v>
      </c>
      <c r="I17" s="121">
        <v>705426.87651880004</v>
      </c>
      <c r="J17" s="121">
        <v>34667.724709999995</v>
      </c>
      <c r="K17" s="121">
        <v>8562.5421700000024</v>
      </c>
      <c r="L17" s="121">
        <v>44.704650000000001</v>
      </c>
      <c r="M17" s="121">
        <v>421.23240000000004</v>
      </c>
      <c r="N17" s="121">
        <v>1919.7434398000003</v>
      </c>
      <c r="O17" s="121">
        <v>1791.4452999999999</v>
      </c>
      <c r="P17" s="121">
        <v>9.75</v>
      </c>
      <c r="Q17" s="121">
        <v>47417.142669799992</v>
      </c>
      <c r="R17" s="121">
        <v>391920.3327700001</v>
      </c>
      <c r="S17" s="121">
        <v>332334.84261879994</v>
      </c>
      <c r="T17" s="121">
        <v>3184.9135000000006</v>
      </c>
      <c r="U17" s="121">
        <v>13332.254220000006</v>
      </c>
      <c r="V17" s="121">
        <v>6634.8345698000003</v>
      </c>
      <c r="W17" s="121">
        <v>5427.0915100000002</v>
      </c>
      <c r="X17" s="121">
        <v>9.75</v>
      </c>
      <c r="Y17" s="121">
        <v>752844.01918860001</v>
      </c>
    </row>
    <row r="18" spans="1:25" ht="15" customHeight="1" x14ac:dyDescent="0.2">
      <c r="A18" s="168" t="s">
        <v>28</v>
      </c>
      <c r="B18" s="121">
        <v>638793.57502000022</v>
      </c>
      <c r="C18" s="121">
        <v>151413.07303</v>
      </c>
      <c r="D18" s="121">
        <v>3718.7723400000009</v>
      </c>
      <c r="E18" s="121">
        <v>6157.7880600000017</v>
      </c>
      <c r="F18" s="121">
        <v>1993.7460900000001</v>
      </c>
      <c r="G18" s="121">
        <v>600.09529999999995</v>
      </c>
      <c r="H18" s="121">
        <v>0</v>
      </c>
      <c r="I18" s="121">
        <v>802677.04984000034</v>
      </c>
      <c r="J18" s="121">
        <v>230.30144000000001</v>
      </c>
      <c r="K18" s="121">
        <v>19.051110000000001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249.35255000000001</v>
      </c>
      <c r="R18" s="121">
        <v>639023.87646000017</v>
      </c>
      <c r="S18" s="121">
        <v>151432.12414</v>
      </c>
      <c r="T18" s="121">
        <v>3718.7723400000009</v>
      </c>
      <c r="U18" s="121">
        <v>6157.7880600000017</v>
      </c>
      <c r="V18" s="121">
        <v>1993.7460900000001</v>
      </c>
      <c r="W18" s="121">
        <v>600.09529999999995</v>
      </c>
      <c r="X18" s="121">
        <v>0</v>
      </c>
      <c r="Y18" s="121">
        <v>802926.40239000029</v>
      </c>
    </row>
    <row r="19" spans="1:25" ht="15" customHeight="1" x14ac:dyDescent="0.2">
      <c r="A19" s="168" t="s">
        <v>29</v>
      </c>
      <c r="B19" s="121">
        <v>153798.64197859998</v>
      </c>
      <c r="C19" s="121">
        <v>164760.80596179998</v>
      </c>
      <c r="D19" s="121">
        <v>483.86241999999999</v>
      </c>
      <c r="E19" s="121">
        <v>1988.2007098000001</v>
      </c>
      <c r="F19" s="121">
        <v>4683.0123023999995</v>
      </c>
      <c r="G19" s="121">
        <v>3291.8300899999999</v>
      </c>
      <c r="H19" s="121">
        <v>0</v>
      </c>
      <c r="I19" s="121">
        <v>329006.35346260003</v>
      </c>
      <c r="J19" s="121">
        <v>62541.010899000001</v>
      </c>
      <c r="K19" s="121">
        <v>88578.912455599973</v>
      </c>
      <c r="L19" s="121">
        <v>0</v>
      </c>
      <c r="M19" s="121">
        <v>568.00345000000004</v>
      </c>
      <c r="N19" s="121">
        <v>4889.4093500000008</v>
      </c>
      <c r="O19" s="121">
        <v>12818.198023599998</v>
      </c>
      <c r="P19" s="121">
        <v>16745.650549999998</v>
      </c>
      <c r="Q19" s="121">
        <v>186141.18472819997</v>
      </c>
      <c r="R19" s="121">
        <v>216339.65287759999</v>
      </c>
      <c r="S19" s="121">
        <v>253339.71841739997</v>
      </c>
      <c r="T19" s="121">
        <v>483.86241999999999</v>
      </c>
      <c r="U19" s="121">
        <v>2556.2041598000001</v>
      </c>
      <c r="V19" s="121">
        <v>9572.4216524000003</v>
      </c>
      <c r="W19" s="121">
        <v>16110.028113599998</v>
      </c>
      <c r="X19" s="121">
        <v>16745.650549999998</v>
      </c>
      <c r="Y19" s="121">
        <v>515147.5381908</v>
      </c>
    </row>
    <row r="20" spans="1:25" ht="15" customHeight="1" x14ac:dyDescent="0.2">
      <c r="A20" s="168" t="s">
        <v>31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  <c r="R20" s="121">
        <v>0</v>
      </c>
      <c r="S20" s="121">
        <v>0</v>
      </c>
      <c r="T20" s="121">
        <v>0</v>
      </c>
      <c r="U20" s="121">
        <v>0</v>
      </c>
      <c r="V20" s="121">
        <v>0</v>
      </c>
      <c r="W20" s="121">
        <v>0</v>
      </c>
      <c r="X20" s="121">
        <v>0</v>
      </c>
      <c r="Y20" s="121">
        <v>0</v>
      </c>
    </row>
    <row r="21" spans="1:25" ht="15" customHeight="1" x14ac:dyDescent="0.2">
      <c r="A21" s="168" t="s">
        <v>30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  <c r="R21" s="121">
        <v>0</v>
      </c>
      <c r="S21" s="121">
        <v>0</v>
      </c>
      <c r="T21" s="121">
        <v>0</v>
      </c>
      <c r="U21" s="121">
        <v>0</v>
      </c>
      <c r="V21" s="121">
        <v>0</v>
      </c>
      <c r="W21" s="121">
        <v>0</v>
      </c>
      <c r="X21" s="121">
        <v>0</v>
      </c>
      <c r="Y21" s="121">
        <v>0</v>
      </c>
    </row>
    <row r="22" spans="1:25" ht="15" customHeight="1" x14ac:dyDescent="0.2">
      <c r="A22" s="168" t="s">
        <v>32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  <c r="R22" s="121">
        <v>0</v>
      </c>
      <c r="S22" s="121">
        <v>0</v>
      </c>
      <c r="T22" s="121">
        <v>0</v>
      </c>
      <c r="U22" s="121">
        <v>0</v>
      </c>
      <c r="V22" s="121">
        <v>0</v>
      </c>
      <c r="W22" s="121">
        <v>0</v>
      </c>
      <c r="X22" s="121">
        <v>0</v>
      </c>
      <c r="Y22" s="121">
        <v>0</v>
      </c>
    </row>
    <row r="23" spans="1:25" ht="15" customHeight="1" x14ac:dyDescent="0.2">
      <c r="A23" s="168" t="s">
        <v>33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  <c r="R23" s="121">
        <v>0</v>
      </c>
      <c r="S23" s="121">
        <v>0</v>
      </c>
      <c r="T23" s="121">
        <v>0</v>
      </c>
      <c r="U23" s="121">
        <v>0</v>
      </c>
      <c r="V23" s="121">
        <v>0</v>
      </c>
      <c r="W23" s="121">
        <v>0</v>
      </c>
      <c r="X23" s="121">
        <v>0</v>
      </c>
      <c r="Y23" s="121">
        <v>0</v>
      </c>
    </row>
    <row r="24" spans="1:25" ht="15" customHeight="1" x14ac:dyDescent="0.2">
      <c r="A24" s="168" t="s">
        <v>290</v>
      </c>
      <c r="B24" s="121">
        <v>940946.37194099964</v>
      </c>
      <c r="C24" s="121">
        <v>224716.81175460003</v>
      </c>
      <c r="D24" s="121">
        <v>852.15336000000013</v>
      </c>
      <c r="E24" s="121">
        <v>1583.46964</v>
      </c>
      <c r="F24" s="121">
        <v>1962.9375400000001</v>
      </c>
      <c r="G24" s="121">
        <v>1637.1364600000002</v>
      </c>
      <c r="H24" s="121">
        <v>0</v>
      </c>
      <c r="I24" s="121">
        <v>1171698.8806955998</v>
      </c>
      <c r="J24" s="121">
        <v>293.49514999999997</v>
      </c>
      <c r="K24" s="121">
        <v>294.21956999999998</v>
      </c>
      <c r="L24" s="121">
        <v>0</v>
      </c>
      <c r="M24" s="121">
        <v>0</v>
      </c>
      <c r="N24" s="121">
        <v>155.58598999999998</v>
      </c>
      <c r="O24" s="121">
        <v>121.70747999999999</v>
      </c>
      <c r="P24" s="121">
        <v>0</v>
      </c>
      <c r="Q24" s="121">
        <v>865.00819000000001</v>
      </c>
      <c r="R24" s="121">
        <v>941239.86709099961</v>
      </c>
      <c r="S24" s="121">
        <v>225011.03132460002</v>
      </c>
      <c r="T24" s="121">
        <v>852.15336000000013</v>
      </c>
      <c r="U24" s="121">
        <v>1583.46964</v>
      </c>
      <c r="V24" s="121">
        <v>2118.5235299999999</v>
      </c>
      <c r="W24" s="121">
        <v>1758.8439400000002</v>
      </c>
      <c r="X24" s="121">
        <v>0</v>
      </c>
      <c r="Y24" s="121">
        <v>1172563.8888855998</v>
      </c>
    </row>
    <row r="25" spans="1:25" ht="15" customHeight="1" x14ac:dyDescent="0.2">
      <c r="A25" s="168" t="s">
        <v>291</v>
      </c>
      <c r="B25" s="121">
        <v>116384.1983916</v>
      </c>
      <c r="C25" s="121">
        <v>75968.678129600026</v>
      </c>
      <c r="D25" s="121">
        <v>101.43594999999999</v>
      </c>
      <c r="E25" s="121">
        <v>0</v>
      </c>
      <c r="F25" s="121">
        <v>3378.2384739999998</v>
      </c>
      <c r="G25" s="121">
        <v>734.02389000000005</v>
      </c>
      <c r="H25" s="121">
        <v>0</v>
      </c>
      <c r="I25" s="121">
        <v>196566.57483520007</v>
      </c>
      <c r="J25" s="121">
        <v>551.78998999999999</v>
      </c>
      <c r="K25" s="121">
        <v>3384.5134499999995</v>
      </c>
      <c r="L25" s="121">
        <v>0</v>
      </c>
      <c r="M25" s="121">
        <v>0</v>
      </c>
      <c r="N25" s="121">
        <v>61.584980000000002</v>
      </c>
      <c r="O25" s="121">
        <v>1623.2877300000002</v>
      </c>
      <c r="P25" s="121">
        <v>0</v>
      </c>
      <c r="Q25" s="121">
        <v>5621.1761500000002</v>
      </c>
      <c r="R25" s="121">
        <v>116935.98838160001</v>
      </c>
      <c r="S25" s="121">
        <v>79353.191579600025</v>
      </c>
      <c r="T25" s="121">
        <v>101.43594999999999</v>
      </c>
      <c r="U25" s="121">
        <v>0</v>
      </c>
      <c r="V25" s="121">
        <v>3439.8234539999999</v>
      </c>
      <c r="W25" s="121">
        <v>2357.3116200000004</v>
      </c>
      <c r="X25" s="121">
        <v>0</v>
      </c>
      <c r="Y25" s="121">
        <v>202187.75098520008</v>
      </c>
    </row>
    <row r="26" spans="1:25" ht="15" customHeight="1" x14ac:dyDescent="0.2">
      <c r="A26" s="168" t="s">
        <v>292</v>
      </c>
      <c r="B26" s="121">
        <v>3025.6312599999987</v>
      </c>
      <c r="C26" s="121">
        <v>47.160040000000002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3072.791299999999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1">
        <v>0</v>
      </c>
      <c r="P26" s="121">
        <v>0</v>
      </c>
      <c r="Q26" s="121">
        <v>0</v>
      </c>
      <c r="R26" s="121">
        <v>3025.6312599999987</v>
      </c>
      <c r="S26" s="121">
        <v>47.160040000000002</v>
      </c>
      <c r="T26" s="121">
        <v>0</v>
      </c>
      <c r="U26" s="121">
        <v>0</v>
      </c>
      <c r="V26" s="121">
        <v>0</v>
      </c>
      <c r="W26" s="121">
        <v>0</v>
      </c>
      <c r="X26" s="121">
        <v>0</v>
      </c>
      <c r="Y26" s="121">
        <v>3072.791299999999</v>
      </c>
    </row>
    <row r="27" spans="1:25" ht="15" customHeight="1" x14ac:dyDescent="0.2">
      <c r="A27" s="168" t="s">
        <v>42</v>
      </c>
      <c r="B27" s="121">
        <v>187968.36894999995</v>
      </c>
      <c r="C27" s="121">
        <v>94524.518499999976</v>
      </c>
      <c r="D27" s="121">
        <v>6728.9947799999991</v>
      </c>
      <c r="E27" s="121">
        <v>7054.9954099999995</v>
      </c>
      <c r="F27" s="121">
        <v>948.60510999999997</v>
      </c>
      <c r="G27" s="121">
        <v>290.10310999999996</v>
      </c>
      <c r="H27" s="121">
        <v>25316.093799999995</v>
      </c>
      <c r="I27" s="121">
        <v>322831.67965999991</v>
      </c>
      <c r="J27" s="121">
        <v>27195.650262800002</v>
      </c>
      <c r="K27" s="121">
        <v>711.03938700000003</v>
      </c>
      <c r="L27" s="121">
        <v>144.41574</v>
      </c>
      <c r="M27" s="121">
        <v>212.25229999999999</v>
      </c>
      <c r="N27" s="121">
        <v>1173.0708746000003</v>
      </c>
      <c r="O27" s="121">
        <v>194.52106000000001</v>
      </c>
      <c r="P27" s="121">
        <v>2666.2000400000011</v>
      </c>
      <c r="Q27" s="121">
        <v>32297.149664400004</v>
      </c>
      <c r="R27" s="121">
        <v>215164.01921279996</v>
      </c>
      <c r="S27" s="121">
        <v>95235.557886999974</v>
      </c>
      <c r="T27" s="121">
        <v>6873.4105199999995</v>
      </c>
      <c r="U27" s="121">
        <v>7267.2477099999996</v>
      </c>
      <c r="V27" s="121">
        <v>2121.6759846000004</v>
      </c>
      <c r="W27" s="121">
        <v>484.62416999999994</v>
      </c>
      <c r="X27" s="121">
        <v>27982.293839999995</v>
      </c>
      <c r="Y27" s="121">
        <v>355128.82932439994</v>
      </c>
    </row>
    <row r="28" spans="1:25" ht="15" customHeight="1" x14ac:dyDescent="0.2">
      <c r="A28" s="168" t="s">
        <v>43</v>
      </c>
      <c r="B28" s="121">
        <v>169594.53154999993</v>
      </c>
      <c r="C28" s="121">
        <v>47749.620859999981</v>
      </c>
      <c r="D28" s="121">
        <v>3505.8982765999986</v>
      </c>
      <c r="E28" s="121">
        <v>3805.9191600000004</v>
      </c>
      <c r="F28" s="121">
        <v>225.26065000000003</v>
      </c>
      <c r="G28" s="121">
        <v>232.72503</v>
      </c>
      <c r="H28" s="121">
        <v>887.09193999999991</v>
      </c>
      <c r="I28" s="121">
        <v>226001.04746659994</v>
      </c>
      <c r="J28" s="121">
        <v>108.88762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108.88762</v>
      </c>
      <c r="R28" s="121">
        <v>169703.41916999992</v>
      </c>
      <c r="S28" s="121">
        <v>47749.620859999981</v>
      </c>
      <c r="T28" s="121">
        <v>3505.8982765999986</v>
      </c>
      <c r="U28" s="121">
        <v>3805.9191600000004</v>
      </c>
      <c r="V28" s="121">
        <v>225.26065000000003</v>
      </c>
      <c r="W28" s="121">
        <v>232.72503</v>
      </c>
      <c r="X28" s="121">
        <v>887.09193999999991</v>
      </c>
      <c r="Y28" s="121">
        <v>226109.93508659993</v>
      </c>
    </row>
    <row r="29" spans="1:25" ht="15" customHeight="1" x14ac:dyDescent="0.2">
      <c r="A29" s="168" t="s">
        <v>44</v>
      </c>
      <c r="B29" s="121">
        <v>22216.259200000004</v>
      </c>
      <c r="C29" s="121">
        <v>29641.456409599992</v>
      </c>
      <c r="D29" s="121">
        <v>93.61330000000001</v>
      </c>
      <c r="E29" s="121">
        <v>460.88226000000003</v>
      </c>
      <c r="F29" s="121">
        <v>1690.9093600000001</v>
      </c>
      <c r="G29" s="121">
        <v>888.73995000000002</v>
      </c>
      <c r="H29" s="121">
        <v>0</v>
      </c>
      <c r="I29" s="121">
        <v>54991.860479599993</v>
      </c>
      <c r="J29" s="121">
        <v>18087.794655000002</v>
      </c>
      <c r="K29" s="121">
        <v>2319.7025772000002</v>
      </c>
      <c r="L29" s="121">
        <v>0</v>
      </c>
      <c r="M29" s="121">
        <v>0</v>
      </c>
      <c r="N29" s="121">
        <v>950.07081000000005</v>
      </c>
      <c r="O29" s="121">
        <v>147.62691999999998</v>
      </c>
      <c r="P29" s="121">
        <v>0</v>
      </c>
      <c r="Q29" s="121">
        <v>21505.194962200003</v>
      </c>
      <c r="R29" s="121">
        <v>40304.053855000006</v>
      </c>
      <c r="S29" s="121">
        <v>31961.158986799994</v>
      </c>
      <c r="T29" s="121">
        <v>93.61330000000001</v>
      </c>
      <c r="U29" s="121">
        <v>460.88226000000003</v>
      </c>
      <c r="V29" s="121">
        <v>2640.9801700000003</v>
      </c>
      <c r="W29" s="121">
        <v>1036.3668700000001</v>
      </c>
      <c r="X29" s="121">
        <v>0</v>
      </c>
      <c r="Y29" s="121">
        <v>76497.055441799996</v>
      </c>
    </row>
    <row r="30" spans="1:25" ht="15" customHeight="1" x14ac:dyDescent="0.2">
      <c r="A30" s="168" t="s">
        <v>45</v>
      </c>
      <c r="B30" s="121">
        <v>0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  <c r="R30" s="121">
        <v>0</v>
      </c>
      <c r="S30" s="121">
        <v>0</v>
      </c>
      <c r="T30" s="121">
        <v>0</v>
      </c>
      <c r="U30" s="121">
        <v>0</v>
      </c>
      <c r="V30" s="121">
        <v>0</v>
      </c>
      <c r="W30" s="121">
        <v>0</v>
      </c>
      <c r="X30" s="121">
        <v>0</v>
      </c>
      <c r="Y30" s="121">
        <v>0</v>
      </c>
    </row>
    <row r="31" spans="1:25" ht="15" customHeight="1" x14ac:dyDescent="0.2">
      <c r="A31" s="168" t="s">
        <v>20</v>
      </c>
      <c r="B31" s="121">
        <v>0</v>
      </c>
      <c r="C31" s="121">
        <v>0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1408.0141299999998</v>
      </c>
      <c r="L31" s="121">
        <v>0</v>
      </c>
      <c r="M31" s="121">
        <v>0</v>
      </c>
      <c r="N31" s="121">
        <v>0</v>
      </c>
      <c r="O31" s="121">
        <v>12278.42785</v>
      </c>
      <c r="P31" s="121">
        <v>345.50200000000001</v>
      </c>
      <c r="Q31" s="121">
        <v>14031.94398</v>
      </c>
      <c r="R31" s="121">
        <v>0</v>
      </c>
      <c r="S31" s="121">
        <v>1408.0141299999998</v>
      </c>
      <c r="T31" s="121">
        <v>0</v>
      </c>
      <c r="U31" s="121">
        <v>0</v>
      </c>
      <c r="V31" s="121">
        <v>0</v>
      </c>
      <c r="W31" s="121">
        <v>12278.42785</v>
      </c>
      <c r="X31" s="121">
        <v>345.50200000000001</v>
      </c>
      <c r="Y31" s="121">
        <v>14031.94398</v>
      </c>
    </row>
    <row r="32" spans="1:25" ht="15" customHeight="1" x14ac:dyDescent="0.2">
      <c r="A32" s="168" t="s">
        <v>21</v>
      </c>
      <c r="B32" s="121">
        <v>9256.6120572</v>
      </c>
      <c r="C32" s="121">
        <v>12989.666235199998</v>
      </c>
      <c r="D32" s="121">
        <v>0</v>
      </c>
      <c r="E32" s="121">
        <v>0</v>
      </c>
      <c r="F32" s="121">
        <v>0</v>
      </c>
      <c r="G32" s="121">
        <v>2257.6010499999998</v>
      </c>
      <c r="H32" s="121">
        <v>0</v>
      </c>
      <c r="I32" s="121">
        <v>24503.8793424</v>
      </c>
      <c r="J32" s="121">
        <v>51631.58652740001</v>
      </c>
      <c r="K32" s="121">
        <v>14361.325522799998</v>
      </c>
      <c r="L32" s="121">
        <v>47.119440000000004</v>
      </c>
      <c r="M32" s="121">
        <v>423.58431999999999</v>
      </c>
      <c r="N32" s="121">
        <v>3187.1768699999998</v>
      </c>
      <c r="O32" s="121">
        <v>8261.9240069999996</v>
      </c>
      <c r="P32" s="121">
        <v>22440.016070000001</v>
      </c>
      <c r="Q32" s="121">
        <v>100352.73275719999</v>
      </c>
      <c r="R32" s="121">
        <v>60888.19858460001</v>
      </c>
      <c r="S32" s="121">
        <v>27350.991757999996</v>
      </c>
      <c r="T32" s="121">
        <v>47.119440000000004</v>
      </c>
      <c r="U32" s="121">
        <v>423.58431999999999</v>
      </c>
      <c r="V32" s="121">
        <v>3187.1768699999998</v>
      </c>
      <c r="W32" s="121">
        <v>10519.525056999999</v>
      </c>
      <c r="X32" s="121">
        <v>22440.016070000001</v>
      </c>
      <c r="Y32" s="121">
        <v>124856.6120996</v>
      </c>
    </row>
    <row r="33" spans="1:33" ht="15" customHeight="1" x14ac:dyDescent="0.2">
      <c r="A33" s="168" t="s">
        <v>285</v>
      </c>
      <c r="B33" s="121">
        <v>131.56864999999999</v>
      </c>
      <c r="C33" s="121">
        <v>454.79265199999998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586.36130200000002</v>
      </c>
      <c r="J33" s="121">
        <v>0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0</v>
      </c>
      <c r="R33" s="121">
        <v>131.56864999999999</v>
      </c>
      <c r="S33" s="121">
        <v>454.79265199999998</v>
      </c>
      <c r="T33" s="121">
        <v>0</v>
      </c>
      <c r="U33" s="121">
        <v>0</v>
      </c>
      <c r="V33" s="121">
        <v>0</v>
      </c>
      <c r="W33" s="121">
        <v>0</v>
      </c>
      <c r="X33" s="121">
        <v>0</v>
      </c>
      <c r="Y33" s="121">
        <v>586.36130200000002</v>
      </c>
    </row>
    <row r="34" spans="1:33" ht="15" customHeight="1" x14ac:dyDescent="0.2">
      <c r="A34" s="168" t="s">
        <v>286</v>
      </c>
      <c r="B34" s="121">
        <v>5085.2086509999999</v>
      </c>
      <c r="C34" s="121">
        <v>4536.7484799999993</v>
      </c>
      <c r="D34" s="121">
        <v>0</v>
      </c>
      <c r="E34" s="121">
        <v>0</v>
      </c>
      <c r="F34" s="121">
        <v>1195.2891299999999</v>
      </c>
      <c r="G34" s="121">
        <v>0</v>
      </c>
      <c r="H34" s="121">
        <v>0</v>
      </c>
      <c r="I34" s="121">
        <v>10817.246260999998</v>
      </c>
      <c r="J34" s="121">
        <v>2266.17652</v>
      </c>
      <c r="K34" s="121">
        <v>1277.3088899999998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3543.4854099999998</v>
      </c>
      <c r="R34" s="121">
        <v>7351.3851709999999</v>
      </c>
      <c r="S34" s="121">
        <v>5814.0573699999986</v>
      </c>
      <c r="T34" s="121">
        <v>0</v>
      </c>
      <c r="U34" s="121">
        <v>0</v>
      </c>
      <c r="V34" s="121">
        <v>1195.2891299999999</v>
      </c>
      <c r="W34" s="121">
        <v>0</v>
      </c>
      <c r="X34" s="121">
        <v>0</v>
      </c>
      <c r="Y34" s="121">
        <v>14360.731670999998</v>
      </c>
    </row>
    <row r="35" spans="1:33" ht="15" customHeight="1" x14ac:dyDescent="0.2">
      <c r="A35" s="168" t="s">
        <v>287</v>
      </c>
      <c r="B35" s="121">
        <v>0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  <c r="R35" s="121">
        <v>0</v>
      </c>
      <c r="S35" s="121">
        <v>0</v>
      </c>
      <c r="T35" s="121">
        <v>0</v>
      </c>
      <c r="U35" s="121">
        <v>0</v>
      </c>
      <c r="V35" s="121">
        <v>0</v>
      </c>
      <c r="W35" s="121">
        <v>0</v>
      </c>
      <c r="X35" s="121">
        <v>0</v>
      </c>
      <c r="Y35" s="121">
        <v>0</v>
      </c>
    </row>
    <row r="36" spans="1:33" ht="15" customHeight="1" x14ac:dyDescent="0.2">
      <c r="A36" s="168" t="s">
        <v>288</v>
      </c>
      <c r="B36" s="121">
        <v>0</v>
      </c>
      <c r="C36" s="121">
        <v>0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  <c r="R36" s="121">
        <v>0</v>
      </c>
      <c r="S36" s="121">
        <v>0</v>
      </c>
      <c r="T36" s="121">
        <v>0</v>
      </c>
      <c r="U36" s="121">
        <v>0</v>
      </c>
      <c r="V36" s="121">
        <v>0</v>
      </c>
      <c r="W36" s="121">
        <v>0</v>
      </c>
      <c r="X36" s="121">
        <v>0</v>
      </c>
      <c r="Y36" s="121">
        <v>0</v>
      </c>
    </row>
    <row r="37" spans="1:33" ht="15" customHeight="1" x14ac:dyDescent="0.2">
      <c r="A37" s="168" t="s">
        <v>289</v>
      </c>
      <c r="B37" s="121">
        <v>0</v>
      </c>
      <c r="C37" s="121">
        <v>0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  <c r="W37" s="121">
        <v>0</v>
      </c>
      <c r="X37" s="121">
        <v>0</v>
      </c>
      <c r="Y37" s="121">
        <v>0</v>
      </c>
    </row>
    <row r="38" spans="1:33" s="38" customFormat="1" ht="15" customHeight="1" x14ac:dyDescent="0.25">
      <c r="A38" s="123" t="s">
        <v>46</v>
      </c>
      <c r="B38" s="124">
        <v>2646753.8381592007</v>
      </c>
      <c r="C38" s="124">
        <v>1192122.1675777999</v>
      </c>
      <c r="D38" s="124">
        <v>19591.2125366</v>
      </c>
      <c r="E38" s="124">
        <v>36283.133949800002</v>
      </c>
      <c r="F38" s="124">
        <v>23784.427966400002</v>
      </c>
      <c r="G38" s="124">
        <v>15143.153789999998</v>
      </c>
      <c r="H38" s="124">
        <v>26203.185739999994</v>
      </c>
      <c r="I38" s="124">
        <v>3959881.1197198001</v>
      </c>
      <c r="J38" s="124">
        <v>215404.79240120001</v>
      </c>
      <c r="K38" s="124">
        <v>133772.24770499996</v>
      </c>
      <c r="L38" s="124">
        <v>236.23982999999998</v>
      </c>
      <c r="M38" s="124">
        <v>1895.3599199999999</v>
      </c>
      <c r="N38" s="124">
        <v>15418.958651599998</v>
      </c>
      <c r="O38" s="124">
        <v>42458.681939800001</v>
      </c>
      <c r="P38" s="124">
        <v>45011.019370000002</v>
      </c>
      <c r="Q38" s="124">
        <v>454197.2998176</v>
      </c>
      <c r="R38" s="124">
        <v>2862158.6305604</v>
      </c>
      <c r="S38" s="124">
        <v>1325894.4152827999</v>
      </c>
      <c r="T38" s="124">
        <v>19827.452366599999</v>
      </c>
      <c r="U38" s="124">
        <v>38178.493869800004</v>
      </c>
      <c r="V38" s="124">
        <v>39203.386618000004</v>
      </c>
      <c r="W38" s="124">
        <v>57601.835729799997</v>
      </c>
      <c r="X38" s="124">
        <v>71214.205109999995</v>
      </c>
      <c r="Y38" s="124">
        <v>4414078.4195373999</v>
      </c>
      <c r="Z38" s="121"/>
      <c r="AA38" s="121"/>
      <c r="AB38" s="121"/>
      <c r="AC38" s="121"/>
      <c r="AD38" s="121"/>
      <c r="AE38" s="121"/>
      <c r="AF38" s="121"/>
      <c r="AG38" s="121"/>
    </row>
    <row r="39" spans="1:33" ht="15" customHeight="1" thickBot="1" x14ac:dyDescent="0.25">
      <c r="A39" s="127"/>
      <c r="B39" s="145"/>
      <c r="C39" s="129"/>
      <c r="D39" s="129"/>
      <c r="E39" s="129"/>
      <c r="F39" s="129"/>
      <c r="G39" s="129"/>
      <c r="H39" s="129"/>
      <c r="I39" s="129"/>
      <c r="J39" s="129"/>
      <c r="K39" s="129"/>
      <c r="L39" s="145"/>
      <c r="M39" s="145"/>
      <c r="N39" s="145"/>
      <c r="O39" s="145"/>
      <c r="P39" s="145"/>
      <c r="Q39" s="145"/>
      <c r="R39" s="129"/>
      <c r="S39" s="129"/>
      <c r="T39" s="145"/>
      <c r="U39" s="145"/>
      <c r="V39" s="145"/>
      <c r="W39" s="145"/>
      <c r="X39" s="145"/>
      <c r="Y39" s="145"/>
    </row>
    <row r="40" spans="1:33" ht="15" customHeight="1" thickTop="1" x14ac:dyDescent="0.2">
      <c r="A40" s="131" t="s">
        <v>254</v>
      </c>
      <c r="B40" s="47"/>
      <c r="C40" s="122"/>
      <c r="D40" s="122"/>
      <c r="E40" s="122"/>
      <c r="F40" s="122"/>
      <c r="G40" s="122"/>
      <c r="H40" s="122"/>
      <c r="I40" s="122"/>
      <c r="J40" s="122"/>
      <c r="K40" s="122"/>
      <c r="L40" s="47"/>
      <c r="M40" s="47"/>
      <c r="N40" s="38"/>
      <c r="O40" s="38"/>
      <c r="P40" s="38"/>
      <c r="Q40" s="38"/>
      <c r="R40" s="122"/>
      <c r="S40" s="122"/>
      <c r="T40" s="47"/>
      <c r="U40" s="47"/>
      <c r="V40" s="38"/>
      <c r="W40" s="38"/>
      <c r="X40" s="38"/>
      <c r="Y40" s="38"/>
    </row>
    <row r="41" spans="1:33" ht="15" customHeight="1" x14ac:dyDescent="0.2">
      <c r="A41" s="115"/>
      <c r="B41" s="120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0"/>
      <c r="N41" s="38"/>
      <c r="O41" s="38"/>
      <c r="P41" s="38"/>
      <c r="Q41" s="38"/>
      <c r="R41" s="121"/>
      <c r="S41" s="121"/>
      <c r="T41" s="121"/>
      <c r="U41" s="120"/>
      <c r="V41" s="38"/>
      <c r="W41" s="38"/>
      <c r="X41" s="38"/>
      <c r="Y41" s="38"/>
    </row>
    <row r="42" spans="1:33" ht="15" customHeight="1" x14ac:dyDescent="0.2">
      <c r="A42" s="115"/>
      <c r="B42" s="120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0"/>
      <c r="N42" s="38"/>
      <c r="O42" s="38"/>
      <c r="P42" s="38"/>
      <c r="Q42" s="38"/>
      <c r="R42" s="121"/>
      <c r="S42" s="121"/>
      <c r="T42" s="121"/>
      <c r="U42" s="120"/>
      <c r="V42" s="38"/>
      <c r="W42" s="38"/>
      <c r="X42" s="38"/>
      <c r="Y42" s="38"/>
    </row>
  </sheetData>
  <mergeCells count="7">
    <mergeCell ref="A1:Y1"/>
    <mergeCell ref="A2:Y2"/>
    <mergeCell ref="A3:Y3"/>
    <mergeCell ref="A4:Y4"/>
    <mergeCell ref="B6:I6"/>
    <mergeCell ref="J6:Q6"/>
    <mergeCell ref="R6:Y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B62BC-8090-42B2-BC4A-1A5D393347A2}">
  <sheetPr>
    <pageSetUpPr fitToPage="1"/>
  </sheetPr>
  <dimension ref="A1:AO29"/>
  <sheetViews>
    <sheetView zoomScaleNormal="100" workbookViewId="0">
      <selection activeCell="G14" sqref="G14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9.140625" style="116" bestFit="1" customWidth="1"/>
    <col min="6" max="6" width="14.42578125" style="116" customWidth="1"/>
    <col min="7" max="7" width="16.42578125" style="116" customWidth="1"/>
    <col min="8" max="8" width="14.42578125" style="116" customWidth="1"/>
    <col min="9" max="9" width="9.140625" style="116" customWidth="1"/>
    <col min="10" max="10" width="14.42578125" style="116" customWidth="1"/>
    <col min="11" max="11" width="16.42578125" style="116" customWidth="1"/>
    <col min="12" max="12" width="14.42578125" style="116" customWidth="1"/>
    <col min="13" max="13" width="11.42578125" style="116"/>
    <col min="14" max="14" width="14.42578125" style="116" bestFit="1" customWidth="1"/>
    <col min="15" max="15" width="16.42578125" style="116" bestFit="1" customWidth="1"/>
    <col min="16" max="16" width="14.42578125" style="116" bestFit="1" customWidth="1"/>
    <col min="17" max="17" width="7.5703125" style="116" bestFit="1" customWidth="1"/>
    <col min="18" max="18" width="14.42578125" style="116" bestFit="1" customWidth="1"/>
    <col min="19" max="19" width="16.42578125" style="116" bestFit="1" customWidth="1"/>
    <col min="20" max="20" width="14.42578125" style="116" bestFit="1" customWidth="1"/>
    <col min="21" max="21" width="7.5703125" style="116" bestFit="1" customWidth="1"/>
    <col min="22" max="22" width="14.42578125" style="116" bestFit="1" customWidth="1"/>
    <col min="23" max="23" width="16.42578125" style="116" bestFit="1" customWidth="1"/>
    <col min="24" max="24" width="14.42578125" style="116" bestFit="1" customWidth="1"/>
    <col min="25" max="25" width="7.5703125" style="116" bestFit="1" customWidth="1"/>
    <col min="26" max="26" width="14.42578125" style="116" bestFit="1" customWidth="1"/>
    <col min="27" max="27" width="16.42578125" style="116" bestFit="1" customWidth="1"/>
    <col min="28" max="28" width="14.42578125" style="116" bestFit="1" customWidth="1"/>
    <col min="29" max="29" width="7.5703125" style="116" bestFit="1" customWidth="1"/>
    <col min="30" max="30" width="14.42578125" style="116" bestFit="1" customWidth="1"/>
    <col min="31" max="31" width="16.42578125" style="116" bestFit="1" customWidth="1"/>
    <col min="32" max="32" width="14.42578125" style="116" bestFit="1" customWidth="1"/>
    <col min="33" max="33" width="7.140625" style="116" bestFit="1" customWidth="1"/>
    <col min="34" max="34" width="14.42578125" style="116" bestFit="1" customWidth="1"/>
    <col min="35" max="35" width="16.42578125" style="116" bestFit="1" customWidth="1"/>
    <col min="36" max="36" width="14.42578125" style="116" bestFit="1" customWidth="1"/>
    <col min="37" max="37" width="7.140625" style="116" bestFit="1" customWidth="1"/>
    <col min="38" max="38" width="14.42578125" style="116" bestFit="1" customWidth="1"/>
    <col min="39" max="39" width="16.42578125" style="116" bestFit="1" customWidth="1"/>
    <col min="40" max="40" width="14.42578125" style="116" bestFit="1" customWidth="1"/>
    <col min="41" max="41" width="9.140625" style="116" bestFit="1" customWidth="1"/>
    <col min="42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9.140625" style="116" bestFit="1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9.140625" style="116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269" width="11.42578125" style="116"/>
    <col min="270" max="270" width="14.42578125" style="116" bestFit="1" customWidth="1"/>
    <col min="271" max="271" width="16.42578125" style="116" bestFit="1" customWidth="1"/>
    <col min="272" max="272" width="14.42578125" style="116" bestFit="1" customWidth="1"/>
    <col min="273" max="273" width="7.5703125" style="116" bestFit="1" customWidth="1"/>
    <col min="274" max="274" width="14.42578125" style="116" bestFit="1" customWidth="1"/>
    <col min="275" max="275" width="16.42578125" style="116" bestFit="1" customWidth="1"/>
    <col min="276" max="276" width="14.42578125" style="116" bestFit="1" customWidth="1"/>
    <col min="277" max="277" width="7.5703125" style="116" bestFit="1" customWidth="1"/>
    <col min="278" max="278" width="14.42578125" style="116" bestFit="1" customWidth="1"/>
    <col min="279" max="279" width="16.42578125" style="116" bestFit="1" customWidth="1"/>
    <col min="280" max="280" width="14.42578125" style="116" bestFit="1" customWidth="1"/>
    <col min="281" max="281" width="7.5703125" style="116" bestFit="1" customWidth="1"/>
    <col min="282" max="282" width="14.42578125" style="116" bestFit="1" customWidth="1"/>
    <col min="283" max="283" width="16.42578125" style="116" bestFit="1" customWidth="1"/>
    <col min="284" max="284" width="14.42578125" style="116" bestFit="1" customWidth="1"/>
    <col min="285" max="285" width="7.5703125" style="116" bestFit="1" customWidth="1"/>
    <col min="286" max="286" width="14.42578125" style="116" bestFit="1" customWidth="1"/>
    <col min="287" max="287" width="16.42578125" style="116" bestFit="1" customWidth="1"/>
    <col min="288" max="288" width="14.42578125" style="116" bestFit="1" customWidth="1"/>
    <col min="289" max="289" width="7.140625" style="116" bestFit="1" customWidth="1"/>
    <col min="290" max="290" width="14.42578125" style="116" bestFit="1" customWidth="1"/>
    <col min="291" max="291" width="16.42578125" style="116" bestFit="1" customWidth="1"/>
    <col min="292" max="292" width="14.42578125" style="116" bestFit="1" customWidth="1"/>
    <col min="293" max="293" width="7.140625" style="116" bestFit="1" customWidth="1"/>
    <col min="294" max="294" width="14.42578125" style="116" bestFit="1" customWidth="1"/>
    <col min="295" max="295" width="16.42578125" style="116" bestFit="1" customWidth="1"/>
    <col min="296" max="296" width="14.42578125" style="116" bestFit="1" customWidth="1"/>
    <col min="297" max="297" width="9.140625" style="116" bestFit="1" customWidth="1"/>
    <col min="298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9.140625" style="116" bestFit="1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9.140625" style="116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525" width="11.42578125" style="116"/>
    <col min="526" max="526" width="14.42578125" style="116" bestFit="1" customWidth="1"/>
    <col min="527" max="527" width="16.42578125" style="116" bestFit="1" customWidth="1"/>
    <col min="528" max="528" width="14.42578125" style="116" bestFit="1" customWidth="1"/>
    <col min="529" max="529" width="7.5703125" style="116" bestFit="1" customWidth="1"/>
    <col min="530" max="530" width="14.42578125" style="116" bestFit="1" customWidth="1"/>
    <col min="531" max="531" width="16.42578125" style="116" bestFit="1" customWidth="1"/>
    <col min="532" max="532" width="14.42578125" style="116" bestFit="1" customWidth="1"/>
    <col min="533" max="533" width="7.5703125" style="116" bestFit="1" customWidth="1"/>
    <col min="534" max="534" width="14.42578125" style="116" bestFit="1" customWidth="1"/>
    <col min="535" max="535" width="16.42578125" style="116" bestFit="1" customWidth="1"/>
    <col min="536" max="536" width="14.42578125" style="116" bestFit="1" customWidth="1"/>
    <col min="537" max="537" width="7.5703125" style="116" bestFit="1" customWidth="1"/>
    <col min="538" max="538" width="14.42578125" style="116" bestFit="1" customWidth="1"/>
    <col min="539" max="539" width="16.42578125" style="116" bestFit="1" customWidth="1"/>
    <col min="540" max="540" width="14.42578125" style="116" bestFit="1" customWidth="1"/>
    <col min="541" max="541" width="7.5703125" style="116" bestFit="1" customWidth="1"/>
    <col min="542" max="542" width="14.42578125" style="116" bestFit="1" customWidth="1"/>
    <col min="543" max="543" width="16.42578125" style="116" bestFit="1" customWidth="1"/>
    <col min="544" max="544" width="14.42578125" style="116" bestFit="1" customWidth="1"/>
    <col min="545" max="545" width="7.140625" style="116" bestFit="1" customWidth="1"/>
    <col min="546" max="546" width="14.42578125" style="116" bestFit="1" customWidth="1"/>
    <col min="547" max="547" width="16.42578125" style="116" bestFit="1" customWidth="1"/>
    <col min="548" max="548" width="14.42578125" style="116" bestFit="1" customWidth="1"/>
    <col min="549" max="549" width="7.140625" style="116" bestFit="1" customWidth="1"/>
    <col min="550" max="550" width="14.42578125" style="116" bestFit="1" customWidth="1"/>
    <col min="551" max="551" width="16.42578125" style="116" bestFit="1" customWidth="1"/>
    <col min="552" max="552" width="14.42578125" style="116" bestFit="1" customWidth="1"/>
    <col min="553" max="553" width="9.140625" style="116" bestFit="1" customWidth="1"/>
    <col min="554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9.140625" style="116" bestFit="1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9.140625" style="116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781" width="11.42578125" style="116"/>
    <col min="782" max="782" width="14.42578125" style="116" bestFit="1" customWidth="1"/>
    <col min="783" max="783" width="16.42578125" style="116" bestFit="1" customWidth="1"/>
    <col min="784" max="784" width="14.42578125" style="116" bestFit="1" customWidth="1"/>
    <col min="785" max="785" width="7.5703125" style="116" bestFit="1" customWidth="1"/>
    <col min="786" max="786" width="14.42578125" style="116" bestFit="1" customWidth="1"/>
    <col min="787" max="787" width="16.42578125" style="116" bestFit="1" customWidth="1"/>
    <col min="788" max="788" width="14.42578125" style="116" bestFit="1" customWidth="1"/>
    <col min="789" max="789" width="7.5703125" style="116" bestFit="1" customWidth="1"/>
    <col min="790" max="790" width="14.42578125" style="116" bestFit="1" customWidth="1"/>
    <col min="791" max="791" width="16.42578125" style="116" bestFit="1" customWidth="1"/>
    <col min="792" max="792" width="14.42578125" style="116" bestFit="1" customWidth="1"/>
    <col min="793" max="793" width="7.5703125" style="116" bestFit="1" customWidth="1"/>
    <col min="794" max="794" width="14.42578125" style="116" bestFit="1" customWidth="1"/>
    <col min="795" max="795" width="16.42578125" style="116" bestFit="1" customWidth="1"/>
    <col min="796" max="796" width="14.42578125" style="116" bestFit="1" customWidth="1"/>
    <col min="797" max="797" width="7.5703125" style="116" bestFit="1" customWidth="1"/>
    <col min="798" max="798" width="14.42578125" style="116" bestFit="1" customWidth="1"/>
    <col min="799" max="799" width="16.42578125" style="116" bestFit="1" customWidth="1"/>
    <col min="800" max="800" width="14.42578125" style="116" bestFit="1" customWidth="1"/>
    <col min="801" max="801" width="7.140625" style="116" bestFit="1" customWidth="1"/>
    <col min="802" max="802" width="14.42578125" style="116" bestFit="1" customWidth="1"/>
    <col min="803" max="803" width="16.42578125" style="116" bestFit="1" customWidth="1"/>
    <col min="804" max="804" width="14.42578125" style="116" bestFit="1" customWidth="1"/>
    <col min="805" max="805" width="7.140625" style="116" bestFit="1" customWidth="1"/>
    <col min="806" max="806" width="14.42578125" style="116" bestFit="1" customWidth="1"/>
    <col min="807" max="807" width="16.42578125" style="116" bestFit="1" customWidth="1"/>
    <col min="808" max="808" width="14.42578125" style="116" bestFit="1" customWidth="1"/>
    <col min="809" max="809" width="9.140625" style="116" bestFit="1" customWidth="1"/>
    <col min="810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9.140625" style="116" bestFit="1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9.140625" style="116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037" width="11.42578125" style="116"/>
    <col min="1038" max="1038" width="14.42578125" style="116" bestFit="1" customWidth="1"/>
    <col min="1039" max="1039" width="16.42578125" style="116" bestFit="1" customWidth="1"/>
    <col min="1040" max="1040" width="14.42578125" style="116" bestFit="1" customWidth="1"/>
    <col min="1041" max="1041" width="7.5703125" style="116" bestFit="1" customWidth="1"/>
    <col min="1042" max="1042" width="14.42578125" style="116" bestFit="1" customWidth="1"/>
    <col min="1043" max="1043" width="16.42578125" style="116" bestFit="1" customWidth="1"/>
    <col min="1044" max="1044" width="14.42578125" style="116" bestFit="1" customWidth="1"/>
    <col min="1045" max="1045" width="7.5703125" style="116" bestFit="1" customWidth="1"/>
    <col min="1046" max="1046" width="14.42578125" style="116" bestFit="1" customWidth="1"/>
    <col min="1047" max="1047" width="16.42578125" style="116" bestFit="1" customWidth="1"/>
    <col min="1048" max="1048" width="14.42578125" style="116" bestFit="1" customWidth="1"/>
    <col min="1049" max="1049" width="7.5703125" style="116" bestFit="1" customWidth="1"/>
    <col min="1050" max="1050" width="14.42578125" style="116" bestFit="1" customWidth="1"/>
    <col min="1051" max="1051" width="16.42578125" style="116" bestFit="1" customWidth="1"/>
    <col min="1052" max="1052" width="14.42578125" style="116" bestFit="1" customWidth="1"/>
    <col min="1053" max="1053" width="7.5703125" style="116" bestFit="1" customWidth="1"/>
    <col min="1054" max="1054" width="14.42578125" style="116" bestFit="1" customWidth="1"/>
    <col min="1055" max="1055" width="16.42578125" style="116" bestFit="1" customWidth="1"/>
    <col min="1056" max="1056" width="14.42578125" style="116" bestFit="1" customWidth="1"/>
    <col min="1057" max="1057" width="7.140625" style="116" bestFit="1" customWidth="1"/>
    <col min="1058" max="1058" width="14.42578125" style="116" bestFit="1" customWidth="1"/>
    <col min="1059" max="1059" width="16.42578125" style="116" bestFit="1" customWidth="1"/>
    <col min="1060" max="1060" width="14.42578125" style="116" bestFit="1" customWidth="1"/>
    <col min="1061" max="1061" width="7.140625" style="116" bestFit="1" customWidth="1"/>
    <col min="1062" max="1062" width="14.42578125" style="116" bestFit="1" customWidth="1"/>
    <col min="1063" max="1063" width="16.42578125" style="116" bestFit="1" customWidth="1"/>
    <col min="1064" max="1064" width="14.42578125" style="116" bestFit="1" customWidth="1"/>
    <col min="1065" max="1065" width="9.140625" style="116" bestFit="1" customWidth="1"/>
    <col min="1066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9.140625" style="116" bestFit="1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9.140625" style="116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293" width="11.42578125" style="116"/>
    <col min="1294" max="1294" width="14.42578125" style="116" bestFit="1" customWidth="1"/>
    <col min="1295" max="1295" width="16.42578125" style="116" bestFit="1" customWidth="1"/>
    <col min="1296" max="1296" width="14.42578125" style="116" bestFit="1" customWidth="1"/>
    <col min="1297" max="1297" width="7.5703125" style="116" bestFit="1" customWidth="1"/>
    <col min="1298" max="1298" width="14.42578125" style="116" bestFit="1" customWidth="1"/>
    <col min="1299" max="1299" width="16.42578125" style="116" bestFit="1" customWidth="1"/>
    <col min="1300" max="1300" width="14.42578125" style="116" bestFit="1" customWidth="1"/>
    <col min="1301" max="1301" width="7.5703125" style="116" bestFit="1" customWidth="1"/>
    <col min="1302" max="1302" width="14.42578125" style="116" bestFit="1" customWidth="1"/>
    <col min="1303" max="1303" width="16.42578125" style="116" bestFit="1" customWidth="1"/>
    <col min="1304" max="1304" width="14.42578125" style="116" bestFit="1" customWidth="1"/>
    <col min="1305" max="1305" width="7.5703125" style="116" bestFit="1" customWidth="1"/>
    <col min="1306" max="1306" width="14.42578125" style="116" bestFit="1" customWidth="1"/>
    <col min="1307" max="1307" width="16.42578125" style="116" bestFit="1" customWidth="1"/>
    <col min="1308" max="1308" width="14.42578125" style="116" bestFit="1" customWidth="1"/>
    <col min="1309" max="1309" width="7.5703125" style="116" bestFit="1" customWidth="1"/>
    <col min="1310" max="1310" width="14.42578125" style="116" bestFit="1" customWidth="1"/>
    <col min="1311" max="1311" width="16.42578125" style="116" bestFit="1" customWidth="1"/>
    <col min="1312" max="1312" width="14.42578125" style="116" bestFit="1" customWidth="1"/>
    <col min="1313" max="1313" width="7.140625" style="116" bestFit="1" customWidth="1"/>
    <col min="1314" max="1314" width="14.42578125" style="116" bestFit="1" customWidth="1"/>
    <col min="1315" max="1315" width="16.42578125" style="116" bestFit="1" customWidth="1"/>
    <col min="1316" max="1316" width="14.42578125" style="116" bestFit="1" customWidth="1"/>
    <col min="1317" max="1317" width="7.140625" style="116" bestFit="1" customWidth="1"/>
    <col min="1318" max="1318" width="14.42578125" style="116" bestFit="1" customWidth="1"/>
    <col min="1319" max="1319" width="16.42578125" style="116" bestFit="1" customWidth="1"/>
    <col min="1320" max="1320" width="14.42578125" style="116" bestFit="1" customWidth="1"/>
    <col min="1321" max="1321" width="9.140625" style="116" bestFit="1" customWidth="1"/>
    <col min="1322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9.140625" style="116" bestFit="1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9.140625" style="116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549" width="11.42578125" style="116"/>
    <col min="1550" max="1550" width="14.42578125" style="116" bestFit="1" customWidth="1"/>
    <col min="1551" max="1551" width="16.42578125" style="116" bestFit="1" customWidth="1"/>
    <col min="1552" max="1552" width="14.42578125" style="116" bestFit="1" customWidth="1"/>
    <col min="1553" max="1553" width="7.5703125" style="116" bestFit="1" customWidth="1"/>
    <col min="1554" max="1554" width="14.42578125" style="116" bestFit="1" customWidth="1"/>
    <col min="1555" max="1555" width="16.42578125" style="116" bestFit="1" customWidth="1"/>
    <col min="1556" max="1556" width="14.42578125" style="116" bestFit="1" customWidth="1"/>
    <col min="1557" max="1557" width="7.5703125" style="116" bestFit="1" customWidth="1"/>
    <col min="1558" max="1558" width="14.42578125" style="116" bestFit="1" customWidth="1"/>
    <col min="1559" max="1559" width="16.42578125" style="116" bestFit="1" customWidth="1"/>
    <col min="1560" max="1560" width="14.42578125" style="116" bestFit="1" customWidth="1"/>
    <col min="1561" max="1561" width="7.5703125" style="116" bestFit="1" customWidth="1"/>
    <col min="1562" max="1562" width="14.42578125" style="116" bestFit="1" customWidth="1"/>
    <col min="1563" max="1563" width="16.42578125" style="116" bestFit="1" customWidth="1"/>
    <col min="1564" max="1564" width="14.42578125" style="116" bestFit="1" customWidth="1"/>
    <col min="1565" max="1565" width="7.5703125" style="116" bestFit="1" customWidth="1"/>
    <col min="1566" max="1566" width="14.42578125" style="116" bestFit="1" customWidth="1"/>
    <col min="1567" max="1567" width="16.42578125" style="116" bestFit="1" customWidth="1"/>
    <col min="1568" max="1568" width="14.42578125" style="116" bestFit="1" customWidth="1"/>
    <col min="1569" max="1569" width="7.140625" style="116" bestFit="1" customWidth="1"/>
    <col min="1570" max="1570" width="14.42578125" style="116" bestFit="1" customWidth="1"/>
    <col min="1571" max="1571" width="16.42578125" style="116" bestFit="1" customWidth="1"/>
    <col min="1572" max="1572" width="14.42578125" style="116" bestFit="1" customWidth="1"/>
    <col min="1573" max="1573" width="7.140625" style="116" bestFit="1" customWidth="1"/>
    <col min="1574" max="1574" width="14.42578125" style="116" bestFit="1" customWidth="1"/>
    <col min="1575" max="1575" width="16.42578125" style="116" bestFit="1" customWidth="1"/>
    <col min="1576" max="1576" width="14.42578125" style="116" bestFit="1" customWidth="1"/>
    <col min="1577" max="1577" width="9.140625" style="116" bestFit="1" customWidth="1"/>
    <col min="1578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9.140625" style="116" bestFit="1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9.140625" style="116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1805" width="11.42578125" style="116"/>
    <col min="1806" max="1806" width="14.42578125" style="116" bestFit="1" customWidth="1"/>
    <col min="1807" max="1807" width="16.42578125" style="116" bestFit="1" customWidth="1"/>
    <col min="1808" max="1808" width="14.42578125" style="116" bestFit="1" customWidth="1"/>
    <col min="1809" max="1809" width="7.5703125" style="116" bestFit="1" customWidth="1"/>
    <col min="1810" max="1810" width="14.42578125" style="116" bestFit="1" customWidth="1"/>
    <col min="1811" max="1811" width="16.42578125" style="116" bestFit="1" customWidth="1"/>
    <col min="1812" max="1812" width="14.42578125" style="116" bestFit="1" customWidth="1"/>
    <col min="1813" max="1813" width="7.5703125" style="116" bestFit="1" customWidth="1"/>
    <col min="1814" max="1814" width="14.42578125" style="116" bestFit="1" customWidth="1"/>
    <col min="1815" max="1815" width="16.42578125" style="116" bestFit="1" customWidth="1"/>
    <col min="1816" max="1816" width="14.42578125" style="116" bestFit="1" customWidth="1"/>
    <col min="1817" max="1817" width="7.5703125" style="116" bestFit="1" customWidth="1"/>
    <col min="1818" max="1818" width="14.42578125" style="116" bestFit="1" customWidth="1"/>
    <col min="1819" max="1819" width="16.42578125" style="116" bestFit="1" customWidth="1"/>
    <col min="1820" max="1820" width="14.42578125" style="116" bestFit="1" customWidth="1"/>
    <col min="1821" max="1821" width="7.5703125" style="116" bestFit="1" customWidth="1"/>
    <col min="1822" max="1822" width="14.42578125" style="116" bestFit="1" customWidth="1"/>
    <col min="1823" max="1823" width="16.42578125" style="116" bestFit="1" customWidth="1"/>
    <col min="1824" max="1824" width="14.42578125" style="116" bestFit="1" customWidth="1"/>
    <col min="1825" max="1825" width="7.140625" style="116" bestFit="1" customWidth="1"/>
    <col min="1826" max="1826" width="14.42578125" style="116" bestFit="1" customWidth="1"/>
    <col min="1827" max="1827" width="16.42578125" style="116" bestFit="1" customWidth="1"/>
    <col min="1828" max="1828" width="14.42578125" style="116" bestFit="1" customWidth="1"/>
    <col min="1829" max="1829" width="7.140625" style="116" bestFit="1" customWidth="1"/>
    <col min="1830" max="1830" width="14.42578125" style="116" bestFit="1" customWidth="1"/>
    <col min="1831" max="1831" width="16.42578125" style="116" bestFit="1" customWidth="1"/>
    <col min="1832" max="1832" width="14.42578125" style="116" bestFit="1" customWidth="1"/>
    <col min="1833" max="1833" width="9.140625" style="116" bestFit="1" customWidth="1"/>
    <col min="1834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9.140625" style="116" bestFit="1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9.140625" style="116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061" width="11.42578125" style="116"/>
    <col min="2062" max="2062" width="14.42578125" style="116" bestFit="1" customWidth="1"/>
    <col min="2063" max="2063" width="16.42578125" style="116" bestFit="1" customWidth="1"/>
    <col min="2064" max="2064" width="14.42578125" style="116" bestFit="1" customWidth="1"/>
    <col min="2065" max="2065" width="7.5703125" style="116" bestFit="1" customWidth="1"/>
    <col min="2066" max="2066" width="14.42578125" style="116" bestFit="1" customWidth="1"/>
    <col min="2067" max="2067" width="16.42578125" style="116" bestFit="1" customWidth="1"/>
    <col min="2068" max="2068" width="14.42578125" style="116" bestFit="1" customWidth="1"/>
    <col min="2069" max="2069" width="7.5703125" style="116" bestFit="1" customWidth="1"/>
    <col min="2070" max="2070" width="14.42578125" style="116" bestFit="1" customWidth="1"/>
    <col min="2071" max="2071" width="16.42578125" style="116" bestFit="1" customWidth="1"/>
    <col min="2072" max="2072" width="14.42578125" style="116" bestFit="1" customWidth="1"/>
    <col min="2073" max="2073" width="7.5703125" style="116" bestFit="1" customWidth="1"/>
    <col min="2074" max="2074" width="14.42578125" style="116" bestFit="1" customWidth="1"/>
    <col min="2075" max="2075" width="16.42578125" style="116" bestFit="1" customWidth="1"/>
    <col min="2076" max="2076" width="14.42578125" style="116" bestFit="1" customWidth="1"/>
    <col min="2077" max="2077" width="7.5703125" style="116" bestFit="1" customWidth="1"/>
    <col min="2078" max="2078" width="14.42578125" style="116" bestFit="1" customWidth="1"/>
    <col min="2079" max="2079" width="16.42578125" style="116" bestFit="1" customWidth="1"/>
    <col min="2080" max="2080" width="14.42578125" style="116" bestFit="1" customWidth="1"/>
    <col min="2081" max="2081" width="7.140625" style="116" bestFit="1" customWidth="1"/>
    <col min="2082" max="2082" width="14.42578125" style="116" bestFit="1" customWidth="1"/>
    <col min="2083" max="2083" width="16.42578125" style="116" bestFit="1" customWidth="1"/>
    <col min="2084" max="2084" width="14.42578125" style="116" bestFit="1" customWidth="1"/>
    <col min="2085" max="2085" width="7.140625" style="116" bestFit="1" customWidth="1"/>
    <col min="2086" max="2086" width="14.42578125" style="116" bestFit="1" customWidth="1"/>
    <col min="2087" max="2087" width="16.42578125" style="116" bestFit="1" customWidth="1"/>
    <col min="2088" max="2088" width="14.42578125" style="116" bestFit="1" customWidth="1"/>
    <col min="2089" max="2089" width="9.140625" style="116" bestFit="1" customWidth="1"/>
    <col min="2090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9.140625" style="116" bestFit="1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9.140625" style="116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317" width="11.42578125" style="116"/>
    <col min="2318" max="2318" width="14.42578125" style="116" bestFit="1" customWidth="1"/>
    <col min="2319" max="2319" width="16.42578125" style="116" bestFit="1" customWidth="1"/>
    <col min="2320" max="2320" width="14.42578125" style="116" bestFit="1" customWidth="1"/>
    <col min="2321" max="2321" width="7.5703125" style="116" bestFit="1" customWidth="1"/>
    <col min="2322" max="2322" width="14.42578125" style="116" bestFit="1" customWidth="1"/>
    <col min="2323" max="2323" width="16.42578125" style="116" bestFit="1" customWidth="1"/>
    <col min="2324" max="2324" width="14.42578125" style="116" bestFit="1" customWidth="1"/>
    <col min="2325" max="2325" width="7.5703125" style="116" bestFit="1" customWidth="1"/>
    <col min="2326" max="2326" width="14.42578125" style="116" bestFit="1" customWidth="1"/>
    <col min="2327" max="2327" width="16.42578125" style="116" bestFit="1" customWidth="1"/>
    <col min="2328" max="2328" width="14.42578125" style="116" bestFit="1" customWidth="1"/>
    <col min="2329" max="2329" width="7.5703125" style="116" bestFit="1" customWidth="1"/>
    <col min="2330" max="2330" width="14.42578125" style="116" bestFit="1" customWidth="1"/>
    <col min="2331" max="2331" width="16.42578125" style="116" bestFit="1" customWidth="1"/>
    <col min="2332" max="2332" width="14.42578125" style="116" bestFit="1" customWidth="1"/>
    <col min="2333" max="2333" width="7.5703125" style="116" bestFit="1" customWidth="1"/>
    <col min="2334" max="2334" width="14.42578125" style="116" bestFit="1" customWidth="1"/>
    <col min="2335" max="2335" width="16.42578125" style="116" bestFit="1" customWidth="1"/>
    <col min="2336" max="2336" width="14.42578125" style="116" bestFit="1" customWidth="1"/>
    <col min="2337" max="2337" width="7.140625" style="116" bestFit="1" customWidth="1"/>
    <col min="2338" max="2338" width="14.42578125" style="116" bestFit="1" customWidth="1"/>
    <col min="2339" max="2339" width="16.42578125" style="116" bestFit="1" customWidth="1"/>
    <col min="2340" max="2340" width="14.42578125" style="116" bestFit="1" customWidth="1"/>
    <col min="2341" max="2341" width="7.140625" style="116" bestFit="1" customWidth="1"/>
    <col min="2342" max="2342" width="14.42578125" style="116" bestFit="1" customWidth="1"/>
    <col min="2343" max="2343" width="16.42578125" style="116" bestFit="1" customWidth="1"/>
    <col min="2344" max="2344" width="14.42578125" style="116" bestFit="1" customWidth="1"/>
    <col min="2345" max="2345" width="9.140625" style="116" bestFit="1" customWidth="1"/>
    <col min="2346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9.140625" style="116" bestFit="1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9.140625" style="116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573" width="11.42578125" style="116"/>
    <col min="2574" max="2574" width="14.42578125" style="116" bestFit="1" customWidth="1"/>
    <col min="2575" max="2575" width="16.42578125" style="116" bestFit="1" customWidth="1"/>
    <col min="2576" max="2576" width="14.42578125" style="116" bestFit="1" customWidth="1"/>
    <col min="2577" max="2577" width="7.5703125" style="116" bestFit="1" customWidth="1"/>
    <col min="2578" max="2578" width="14.42578125" style="116" bestFit="1" customWidth="1"/>
    <col min="2579" max="2579" width="16.42578125" style="116" bestFit="1" customWidth="1"/>
    <col min="2580" max="2580" width="14.42578125" style="116" bestFit="1" customWidth="1"/>
    <col min="2581" max="2581" width="7.5703125" style="116" bestFit="1" customWidth="1"/>
    <col min="2582" max="2582" width="14.42578125" style="116" bestFit="1" customWidth="1"/>
    <col min="2583" max="2583" width="16.42578125" style="116" bestFit="1" customWidth="1"/>
    <col min="2584" max="2584" width="14.42578125" style="116" bestFit="1" customWidth="1"/>
    <col min="2585" max="2585" width="7.5703125" style="116" bestFit="1" customWidth="1"/>
    <col min="2586" max="2586" width="14.42578125" style="116" bestFit="1" customWidth="1"/>
    <col min="2587" max="2587" width="16.42578125" style="116" bestFit="1" customWidth="1"/>
    <col min="2588" max="2588" width="14.42578125" style="116" bestFit="1" customWidth="1"/>
    <col min="2589" max="2589" width="7.5703125" style="116" bestFit="1" customWidth="1"/>
    <col min="2590" max="2590" width="14.42578125" style="116" bestFit="1" customWidth="1"/>
    <col min="2591" max="2591" width="16.42578125" style="116" bestFit="1" customWidth="1"/>
    <col min="2592" max="2592" width="14.42578125" style="116" bestFit="1" customWidth="1"/>
    <col min="2593" max="2593" width="7.140625" style="116" bestFit="1" customWidth="1"/>
    <col min="2594" max="2594" width="14.42578125" style="116" bestFit="1" customWidth="1"/>
    <col min="2595" max="2595" width="16.42578125" style="116" bestFit="1" customWidth="1"/>
    <col min="2596" max="2596" width="14.42578125" style="116" bestFit="1" customWidth="1"/>
    <col min="2597" max="2597" width="7.140625" style="116" bestFit="1" customWidth="1"/>
    <col min="2598" max="2598" width="14.42578125" style="116" bestFit="1" customWidth="1"/>
    <col min="2599" max="2599" width="16.42578125" style="116" bestFit="1" customWidth="1"/>
    <col min="2600" max="2600" width="14.42578125" style="116" bestFit="1" customWidth="1"/>
    <col min="2601" max="2601" width="9.140625" style="116" bestFit="1" customWidth="1"/>
    <col min="2602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9.140625" style="116" bestFit="1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9.140625" style="116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2829" width="11.42578125" style="116"/>
    <col min="2830" max="2830" width="14.42578125" style="116" bestFit="1" customWidth="1"/>
    <col min="2831" max="2831" width="16.42578125" style="116" bestFit="1" customWidth="1"/>
    <col min="2832" max="2832" width="14.42578125" style="116" bestFit="1" customWidth="1"/>
    <col min="2833" max="2833" width="7.5703125" style="116" bestFit="1" customWidth="1"/>
    <col min="2834" max="2834" width="14.42578125" style="116" bestFit="1" customWidth="1"/>
    <col min="2835" max="2835" width="16.42578125" style="116" bestFit="1" customWidth="1"/>
    <col min="2836" max="2836" width="14.42578125" style="116" bestFit="1" customWidth="1"/>
    <col min="2837" max="2837" width="7.5703125" style="116" bestFit="1" customWidth="1"/>
    <col min="2838" max="2838" width="14.42578125" style="116" bestFit="1" customWidth="1"/>
    <col min="2839" max="2839" width="16.42578125" style="116" bestFit="1" customWidth="1"/>
    <col min="2840" max="2840" width="14.42578125" style="116" bestFit="1" customWidth="1"/>
    <col min="2841" max="2841" width="7.5703125" style="116" bestFit="1" customWidth="1"/>
    <col min="2842" max="2842" width="14.42578125" style="116" bestFit="1" customWidth="1"/>
    <col min="2843" max="2843" width="16.42578125" style="116" bestFit="1" customWidth="1"/>
    <col min="2844" max="2844" width="14.42578125" style="116" bestFit="1" customWidth="1"/>
    <col min="2845" max="2845" width="7.5703125" style="116" bestFit="1" customWidth="1"/>
    <col min="2846" max="2846" width="14.42578125" style="116" bestFit="1" customWidth="1"/>
    <col min="2847" max="2847" width="16.42578125" style="116" bestFit="1" customWidth="1"/>
    <col min="2848" max="2848" width="14.42578125" style="116" bestFit="1" customWidth="1"/>
    <col min="2849" max="2849" width="7.140625" style="116" bestFit="1" customWidth="1"/>
    <col min="2850" max="2850" width="14.42578125" style="116" bestFit="1" customWidth="1"/>
    <col min="2851" max="2851" width="16.42578125" style="116" bestFit="1" customWidth="1"/>
    <col min="2852" max="2852" width="14.42578125" style="116" bestFit="1" customWidth="1"/>
    <col min="2853" max="2853" width="7.140625" style="116" bestFit="1" customWidth="1"/>
    <col min="2854" max="2854" width="14.42578125" style="116" bestFit="1" customWidth="1"/>
    <col min="2855" max="2855" width="16.42578125" style="116" bestFit="1" customWidth="1"/>
    <col min="2856" max="2856" width="14.42578125" style="116" bestFit="1" customWidth="1"/>
    <col min="2857" max="2857" width="9.140625" style="116" bestFit="1" customWidth="1"/>
    <col min="2858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9.140625" style="116" bestFit="1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9.140625" style="116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085" width="11.42578125" style="116"/>
    <col min="3086" max="3086" width="14.42578125" style="116" bestFit="1" customWidth="1"/>
    <col min="3087" max="3087" width="16.42578125" style="116" bestFit="1" customWidth="1"/>
    <col min="3088" max="3088" width="14.42578125" style="116" bestFit="1" customWidth="1"/>
    <col min="3089" max="3089" width="7.5703125" style="116" bestFit="1" customWidth="1"/>
    <col min="3090" max="3090" width="14.42578125" style="116" bestFit="1" customWidth="1"/>
    <col min="3091" max="3091" width="16.42578125" style="116" bestFit="1" customWidth="1"/>
    <col min="3092" max="3092" width="14.42578125" style="116" bestFit="1" customWidth="1"/>
    <col min="3093" max="3093" width="7.5703125" style="116" bestFit="1" customWidth="1"/>
    <col min="3094" max="3094" width="14.42578125" style="116" bestFit="1" customWidth="1"/>
    <col min="3095" max="3095" width="16.42578125" style="116" bestFit="1" customWidth="1"/>
    <col min="3096" max="3096" width="14.42578125" style="116" bestFit="1" customWidth="1"/>
    <col min="3097" max="3097" width="7.5703125" style="116" bestFit="1" customWidth="1"/>
    <col min="3098" max="3098" width="14.42578125" style="116" bestFit="1" customWidth="1"/>
    <col min="3099" max="3099" width="16.42578125" style="116" bestFit="1" customWidth="1"/>
    <col min="3100" max="3100" width="14.42578125" style="116" bestFit="1" customWidth="1"/>
    <col min="3101" max="3101" width="7.5703125" style="116" bestFit="1" customWidth="1"/>
    <col min="3102" max="3102" width="14.42578125" style="116" bestFit="1" customWidth="1"/>
    <col min="3103" max="3103" width="16.42578125" style="116" bestFit="1" customWidth="1"/>
    <col min="3104" max="3104" width="14.42578125" style="116" bestFit="1" customWidth="1"/>
    <col min="3105" max="3105" width="7.140625" style="116" bestFit="1" customWidth="1"/>
    <col min="3106" max="3106" width="14.42578125" style="116" bestFit="1" customWidth="1"/>
    <col min="3107" max="3107" width="16.42578125" style="116" bestFit="1" customWidth="1"/>
    <col min="3108" max="3108" width="14.42578125" style="116" bestFit="1" customWidth="1"/>
    <col min="3109" max="3109" width="7.140625" style="116" bestFit="1" customWidth="1"/>
    <col min="3110" max="3110" width="14.42578125" style="116" bestFit="1" customWidth="1"/>
    <col min="3111" max="3111" width="16.42578125" style="116" bestFit="1" customWidth="1"/>
    <col min="3112" max="3112" width="14.42578125" style="116" bestFit="1" customWidth="1"/>
    <col min="3113" max="3113" width="9.140625" style="116" bestFit="1" customWidth="1"/>
    <col min="3114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9.140625" style="116" bestFit="1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9.140625" style="116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341" width="11.42578125" style="116"/>
    <col min="3342" max="3342" width="14.42578125" style="116" bestFit="1" customWidth="1"/>
    <col min="3343" max="3343" width="16.42578125" style="116" bestFit="1" customWidth="1"/>
    <col min="3344" max="3344" width="14.42578125" style="116" bestFit="1" customWidth="1"/>
    <col min="3345" max="3345" width="7.5703125" style="116" bestFit="1" customWidth="1"/>
    <col min="3346" max="3346" width="14.42578125" style="116" bestFit="1" customWidth="1"/>
    <col min="3347" max="3347" width="16.42578125" style="116" bestFit="1" customWidth="1"/>
    <col min="3348" max="3348" width="14.42578125" style="116" bestFit="1" customWidth="1"/>
    <col min="3349" max="3349" width="7.5703125" style="116" bestFit="1" customWidth="1"/>
    <col min="3350" max="3350" width="14.42578125" style="116" bestFit="1" customWidth="1"/>
    <col min="3351" max="3351" width="16.42578125" style="116" bestFit="1" customWidth="1"/>
    <col min="3352" max="3352" width="14.42578125" style="116" bestFit="1" customWidth="1"/>
    <col min="3353" max="3353" width="7.5703125" style="116" bestFit="1" customWidth="1"/>
    <col min="3354" max="3354" width="14.42578125" style="116" bestFit="1" customWidth="1"/>
    <col min="3355" max="3355" width="16.42578125" style="116" bestFit="1" customWidth="1"/>
    <col min="3356" max="3356" width="14.42578125" style="116" bestFit="1" customWidth="1"/>
    <col min="3357" max="3357" width="7.5703125" style="116" bestFit="1" customWidth="1"/>
    <col min="3358" max="3358" width="14.42578125" style="116" bestFit="1" customWidth="1"/>
    <col min="3359" max="3359" width="16.42578125" style="116" bestFit="1" customWidth="1"/>
    <col min="3360" max="3360" width="14.42578125" style="116" bestFit="1" customWidth="1"/>
    <col min="3361" max="3361" width="7.140625" style="116" bestFit="1" customWidth="1"/>
    <col min="3362" max="3362" width="14.42578125" style="116" bestFit="1" customWidth="1"/>
    <col min="3363" max="3363" width="16.42578125" style="116" bestFit="1" customWidth="1"/>
    <col min="3364" max="3364" width="14.42578125" style="116" bestFit="1" customWidth="1"/>
    <col min="3365" max="3365" width="7.140625" style="116" bestFit="1" customWidth="1"/>
    <col min="3366" max="3366" width="14.42578125" style="116" bestFit="1" customWidth="1"/>
    <col min="3367" max="3367" width="16.42578125" style="116" bestFit="1" customWidth="1"/>
    <col min="3368" max="3368" width="14.42578125" style="116" bestFit="1" customWidth="1"/>
    <col min="3369" max="3369" width="9.140625" style="116" bestFit="1" customWidth="1"/>
    <col min="3370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9.140625" style="116" bestFit="1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9.140625" style="116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597" width="11.42578125" style="116"/>
    <col min="3598" max="3598" width="14.42578125" style="116" bestFit="1" customWidth="1"/>
    <col min="3599" max="3599" width="16.42578125" style="116" bestFit="1" customWidth="1"/>
    <col min="3600" max="3600" width="14.42578125" style="116" bestFit="1" customWidth="1"/>
    <col min="3601" max="3601" width="7.5703125" style="116" bestFit="1" customWidth="1"/>
    <col min="3602" max="3602" width="14.42578125" style="116" bestFit="1" customWidth="1"/>
    <col min="3603" max="3603" width="16.42578125" style="116" bestFit="1" customWidth="1"/>
    <col min="3604" max="3604" width="14.42578125" style="116" bestFit="1" customWidth="1"/>
    <col min="3605" max="3605" width="7.5703125" style="116" bestFit="1" customWidth="1"/>
    <col min="3606" max="3606" width="14.42578125" style="116" bestFit="1" customWidth="1"/>
    <col min="3607" max="3607" width="16.42578125" style="116" bestFit="1" customWidth="1"/>
    <col min="3608" max="3608" width="14.42578125" style="116" bestFit="1" customWidth="1"/>
    <col min="3609" max="3609" width="7.5703125" style="116" bestFit="1" customWidth="1"/>
    <col min="3610" max="3610" width="14.42578125" style="116" bestFit="1" customWidth="1"/>
    <col min="3611" max="3611" width="16.42578125" style="116" bestFit="1" customWidth="1"/>
    <col min="3612" max="3612" width="14.42578125" style="116" bestFit="1" customWidth="1"/>
    <col min="3613" max="3613" width="7.5703125" style="116" bestFit="1" customWidth="1"/>
    <col min="3614" max="3614" width="14.42578125" style="116" bestFit="1" customWidth="1"/>
    <col min="3615" max="3615" width="16.42578125" style="116" bestFit="1" customWidth="1"/>
    <col min="3616" max="3616" width="14.42578125" style="116" bestFit="1" customWidth="1"/>
    <col min="3617" max="3617" width="7.140625" style="116" bestFit="1" customWidth="1"/>
    <col min="3618" max="3618" width="14.42578125" style="116" bestFit="1" customWidth="1"/>
    <col min="3619" max="3619" width="16.42578125" style="116" bestFit="1" customWidth="1"/>
    <col min="3620" max="3620" width="14.42578125" style="116" bestFit="1" customWidth="1"/>
    <col min="3621" max="3621" width="7.140625" style="116" bestFit="1" customWidth="1"/>
    <col min="3622" max="3622" width="14.42578125" style="116" bestFit="1" customWidth="1"/>
    <col min="3623" max="3623" width="16.42578125" style="116" bestFit="1" customWidth="1"/>
    <col min="3624" max="3624" width="14.42578125" style="116" bestFit="1" customWidth="1"/>
    <col min="3625" max="3625" width="9.140625" style="116" bestFit="1" customWidth="1"/>
    <col min="3626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9.140625" style="116" bestFit="1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9.140625" style="116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3853" width="11.42578125" style="116"/>
    <col min="3854" max="3854" width="14.42578125" style="116" bestFit="1" customWidth="1"/>
    <col min="3855" max="3855" width="16.42578125" style="116" bestFit="1" customWidth="1"/>
    <col min="3856" max="3856" width="14.42578125" style="116" bestFit="1" customWidth="1"/>
    <col min="3857" max="3857" width="7.5703125" style="116" bestFit="1" customWidth="1"/>
    <col min="3858" max="3858" width="14.42578125" style="116" bestFit="1" customWidth="1"/>
    <col min="3859" max="3859" width="16.42578125" style="116" bestFit="1" customWidth="1"/>
    <col min="3860" max="3860" width="14.42578125" style="116" bestFit="1" customWidth="1"/>
    <col min="3861" max="3861" width="7.5703125" style="116" bestFit="1" customWidth="1"/>
    <col min="3862" max="3862" width="14.42578125" style="116" bestFit="1" customWidth="1"/>
    <col min="3863" max="3863" width="16.42578125" style="116" bestFit="1" customWidth="1"/>
    <col min="3864" max="3864" width="14.42578125" style="116" bestFit="1" customWidth="1"/>
    <col min="3865" max="3865" width="7.5703125" style="116" bestFit="1" customWidth="1"/>
    <col min="3866" max="3866" width="14.42578125" style="116" bestFit="1" customWidth="1"/>
    <col min="3867" max="3867" width="16.42578125" style="116" bestFit="1" customWidth="1"/>
    <col min="3868" max="3868" width="14.42578125" style="116" bestFit="1" customWidth="1"/>
    <col min="3869" max="3869" width="7.5703125" style="116" bestFit="1" customWidth="1"/>
    <col min="3870" max="3870" width="14.42578125" style="116" bestFit="1" customWidth="1"/>
    <col min="3871" max="3871" width="16.42578125" style="116" bestFit="1" customWidth="1"/>
    <col min="3872" max="3872" width="14.42578125" style="116" bestFit="1" customWidth="1"/>
    <col min="3873" max="3873" width="7.140625" style="116" bestFit="1" customWidth="1"/>
    <col min="3874" max="3874" width="14.42578125" style="116" bestFit="1" customWidth="1"/>
    <col min="3875" max="3875" width="16.42578125" style="116" bestFit="1" customWidth="1"/>
    <col min="3876" max="3876" width="14.42578125" style="116" bestFit="1" customWidth="1"/>
    <col min="3877" max="3877" width="7.140625" style="116" bestFit="1" customWidth="1"/>
    <col min="3878" max="3878" width="14.42578125" style="116" bestFit="1" customWidth="1"/>
    <col min="3879" max="3879" width="16.42578125" style="116" bestFit="1" customWidth="1"/>
    <col min="3880" max="3880" width="14.42578125" style="116" bestFit="1" customWidth="1"/>
    <col min="3881" max="3881" width="9.140625" style="116" bestFit="1" customWidth="1"/>
    <col min="3882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9.140625" style="116" bestFit="1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9.140625" style="116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109" width="11.42578125" style="116"/>
    <col min="4110" max="4110" width="14.42578125" style="116" bestFit="1" customWidth="1"/>
    <col min="4111" max="4111" width="16.42578125" style="116" bestFit="1" customWidth="1"/>
    <col min="4112" max="4112" width="14.42578125" style="116" bestFit="1" customWidth="1"/>
    <col min="4113" max="4113" width="7.5703125" style="116" bestFit="1" customWidth="1"/>
    <col min="4114" max="4114" width="14.42578125" style="116" bestFit="1" customWidth="1"/>
    <col min="4115" max="4115" width="16.42578125" style="116" bestFit="1" customWidth="1"/>
    <col min="4116" max="4116" width="14.42578125" style="116" bestFit="1" customWidth="1"/>
    <col min="4117" max="4117" width="7.5703125" style="116" bestFit="1" customWidth="1"/>
    <col min="4118" max="4118" width="14.42578125" style="116" bestFit="1" customWidth="1"/>
    <col min="4119" max="4119" width="16.42578125" style="116" bestFit="1" customWidth="1"/>
    <col min="4120" max="4120" width="14.42578125" style="116" bestFit="1" customWidth="1"/>
    <col min="4121" max="4121" width="7.5703125" style="116" bestFit="1" customWidth="1"/>
    <col min="4122" max="4122" width="14.42578125" style="116" bestFit="1" customWidth="1"/>
    <col min="4123" max="4123" width="16.42578125" style="116" bestFit="1" customWidth="1"/>
    <col min="4124" max="4124" width="14.42578125" style="116" bestFit="1" customWidth="1"/>
    <col min="4125" max="4125" width="7.5703125" style="116" bestFit="1" customWidth="1"/>
    <col min="4126" max="4126" width="14.42578125" style="116" bestFit="1" customWidth="1"/>
    <col min="4127" max="4127" width="16.42578125" style="116" bestFit="1" customWidth="1"/>
    <col min="4128" max="4128" width="14.42578125" style="116" bestFit="1" customWidth="1"/>
    <col min="4129" max="4129" width="7.140625" style="116" bestFit="1" customWidth="1"/>
    <col min="4130" max="4130" width="14.42578125" style="116" bestFit="1" customWidth="1"/>
    <col min="4131" max="4131" width="16.42578125" style="116" bestFit="1" customWidth="1"/>
    <col min="4132" max="4132" width="14.42578125" style="116" bestFit="1" customWidth="1"/>
    <col min="4133" max="4133" width="7.140625" style="116" bestFit="1" customWidth="1"/>
    <col min="4134" max="4134" width="14.42578125" style="116" bestFit="1" customWidth="1"/>
    <col min="4135" max="4135" width="16.42578125" style="116" bestFit="1" customWidth="1"/>
    <col min="4136" max="4136" width="14.42578125" style="116" bestFit="1" customWidth="1"/>
    <col min="4137" max="4137" width="9.140625" style="116" bestFit="1" customWidth="1"/>
    <col min="4138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9.140625" style="116" bestFit="1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9.140625" style="116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365" width="11.42578125" style="116"/>
    <col min="4366" max="4366" width="14.42578125" style="116" bestFit="1" customWidth="1"/>
    <col min="4367" max="4367" width="16.42578125" style="116" bestFit="1" customWidth="1"/>
    <col min="4368" max="4368" width="14.42578125" style="116" bestFit="1" customWidth="1"/>
    <col min="4369" max="4369" width="7.5703125" style="116" bestFit="1" customWidth="1"/>
    <col min="4370" max="4370" width="14.42578125" style="116" bestFit="1" customWidth="1"/>
    <col min="4371" max="4371" width="16.42578125" style="116" bestFit="1" customWidth="1"/>
    <col min="4372" max="4372" width="14.42578125" style="116" bestFit="1" customWidth="1"/>
    <col min="4373" max="4373" width="7.5703125" style="116" bestFit="1" customWidth="1"/>
    <col min="4374" max="4374" width="14.42578125" style="116" bestFit="1" customWidth="1"/>
    <col min="4375" max="4375" width="16.42578125" style="116" bestFit="1" customWidth="1"/>
    <col min="4376" max="4376" width="14.42578125" style="116" bestFit="1" customWidth="1"/>
    <col min="4377" max="4377" width="7.5703125" style="116" bestFit="1" customWidth="1"/>
    <col min="4378" max="4378" width="14.42578125" style="116" bestFit="1" customWidth="1"/>
    <col min="4379" max="4379" width="16.42578125" style="116" bestFit="1" customWidth="1"/>
    <col min="4380" max="4380" width="14.42578125" style="116" bestFit="1" customWidth="1"/>
    <col min="4381" max="4381" width="7.5703125" style="116" bestFit="1" customWidth="1"/>
    <col min="4382" max="4382" width="14.42578125" style="116" bestFit="1" customWidth="1"/>
    <col min="4383" max="4383" width="16.42578125" style="116" bestFit="1" customWidth="1"/>
    <col min="4384" max="4384" width="14.42578125" style="116" bestFit="1" customWidth="1"/>
    <col min="4385" max="4385" width="7.140625" style="116" bestFit="1" customWidth="1"/>
    <col min="4386" max="4386" width="14.42578125" style="116" bestFit="1" customWidth="1"/>
    <col min="4387" max="4387" width="16.42578125" style="116" bestFit="1" customWidth="1"/>
    <col min="4388" max="4388" width="14.42578125" style="116" bestFit="1" customWidth="1"/>
    <col min="4389" max="4389" width="7.140625" style="116" bestFit="1" customWidth="1"/>
    <col min="4390" max="4390" width="14.42578125" style="116" bestFit="1" customWidth="1"/>
    <col min="4391" max="4391" width="16.42578125" style="116" bestFit="1" customWidth="1"/>
    <col min="4392" max="4392" width="14.42578125" style="116" bestFit="1" customWidth="1"/>
    <col min="4393" max="4393" width="9.140625" style="116" bestFit="1" customWidth="1"/>
    <col min="4394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9.140625" style="116" bestFit="1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9.140625" style="116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621" width="11.42578125" style="116"/>
    <col min="4622" max="4622" width="14.42578125" style="116" bestFit="1" customWidth="1"/>
    <col min="4623" max="4623" width="16.42578125" style="116" bestFit="1" customWidth="1"/>
    <col min="4624" max="4624" width="14.42578125" style="116" bestFit="1" customWidth="1"/>
    <col min="4625" max="4625" width="7.5703125" style="116" bestFit="1" customWidth="1"/>
    <col min="4626" max="4626" width="14.42578125" style="116" bestFit="1" customWidth="1"/>
    <col min="4627" max="4627" width="16.42578125" style="116" bestFit="1" customWidth="1"/>
    <col min="4628" max="4628" width="14.42578125" style="116" bestFit="1" customWidth="1"/>
    <col min="4629" max="4629" width="7.5703125" style="116" bestFit="1" customWidth="1"/>
    <col min="4630" max="4630" width="14.42578125" style="116" bestFit="1" customWidth="1"/>
    <col min="4631" max="4631" width="16.42578125" style="116" bestFit="1" customWidth="1"/>
    <col min="4632" max="4632" width="14.42578125" style="116" bestFit="1" customWidth="1"/>
    <col min="4633" max="4633" width="7.5703125" style="116" bestFit="1" customWidth="1"/>
    <col min="4634" max="4634" width="14.42578125" style="116" bestFit="1" customWidth="1"/>
    <col min="4635" max="4635" width="16.42578125" style="116" bestFit="1" customWidth="1"/>
    <col min="4636" max="4636" width="14.42578125" style="116" bestFit="1" customWidth="1"/>
    <col min="4637" max="4637" width="7.5703125" style="116" bestFit="1" customWidth="1"/>
    <col min="4638" max="4638" width="14.42578125" style="116" bestFit="1" customWidth="1"/>
    <col min="4639" max="4639" width="16.42578125" style="116" bestFit="1" customWidth="1"/>
    <col min="4640" max="4640" width="14.42578125" style="116" bestFit="1" customWidth="1"/>
    <col min="4641" max="4641" width="7.140625" style="116" bestFit="1" customWidth="1"/>
    <col min="4642" max="4642" width="14.42578125" style="116" bestFit="1" customWidth="1"/>
    <col min="4643" max="4643" width="16.42578125" style="116" bestFit="1" customWidth="1"/>
    <col min="4644" max="4644" width="14.42578125" style="116" bestFit="1" customWidth="1"/>
    <col min="4645" max="4645" width="7.140625" style="116" bestFit="1" customWidth="1"/>
    <col min="4646" max="4646" width="14.42578125" style="116" bestFit="1" customWidth="1"/>
    <col min="4647" max="4647" width="16.42578125" style="116" bestFit="1" customWidth="1"/>
    <col min="4648" max="4648" width="14.42578125" style="116" bestFit="1" customWidth="1"/>
    <col min="4649" max="4649" width="9.140625" style="116" bestFit="1" customWidth="1"/>
    <col min="4650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9.140625" style="116" bestFit="1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9.140625" style="116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4877" width="11.42578125" style="116"/>
    <col min="4878" max="4878" width="14.42578125" style="116" bestFit="1" customWidth="1"/>
    <col min="4879" max="4879" width="16.42578125" style="116" bestFit="1" customWidth="1"/>
    <col min="4880" max="4880" width="14.42578125" style="116" bestFit="1" customWidth="1"/>
    <col min="4881" max="4881" width="7.5703125" style="116" bestFit="1" customWidth="1"/>
    <col min="4882" max="4882" width="14.42578125" style="116" bestFit="1" customWidth="1"/>
    <col min="4883" max="4883" width="16.42578125" style="116" bestFit="1" customWidth="1"/>
    <col min="4884" max="4884" width="14.42578125" style="116" bestFit="1" customWidth="1"/>
    <col min="4885" max="4885" width="7.5703125" style="116" bestFit="1" customWidth="1"/>
    <col min="4886" max="4886" width="14.42578125" style="116" bestFit="1" customWidth="1"/>
    <col min="4887" max="4887" width="16.42578125" style="116" bestFit="1" customWidth="1"/>
    <col min="4888" max="4888" width="14.42578125" style="116" bestFit="1" customWidth="1"/>
    <col min="4889" max="4889" width="7.5703125" style="116" bestFit="1" customWidth="1"/>
    <col min="4890" max="4890" width="14.42578125" style="116" bestFit="1" customWidth="1"/>
    <col min="4891" max="4891" width="16.42578125" style="116" bestFit="1" customWidth="1"/>
    <col min="4892" max="4892" width="14.42578125" style="116" bestFit="1" customWidth="1"/>
    <col min="4893" max="4893" width="7.5703125" style="116" bestFit="1" customWidth="1"/>
    <col min="4894" max="4894" width="14.42578125" style="116" bestFit="1" customWidth="1"/>
    <col min="4895" max="4895" width="16.42578125" style="116" bestFit="1" customWidth="1"/>
    <col min="4896" max="4896" width="14.42578125" style="116" bestFit="1" customWidth="1"/>
    <col min="4897" max="4897" width="7.140625" style="116" bestFit="1" customWidth="1"/>
    <col min="4898" max="4898" width="14.42578125" style="116" bestFit="1" customWidth="1"/>
    <col min="4899" max="4899" width="16.42578125" style="116" bestFit="1" customWidth="1"/>
    <col min="4900" max="4900" width="14.42578125" style="116" bestFit="1" customWidth="1"/>
    <col min="4901" max="4901" width="7.140625" style="116" bestFit="1" customWidth="1"/>
    <col min="4902" max="4902" width="14.42578125" style="116" bestFit="1" customWidth="1"/>
    <col min="4903" max="4903" width="16.42578125" style="116" bestFit="1" customWidth="1"/>
    <col min="4904" max="4904" width="14.42578125" style="116" bestFit="1" customWidth="1"/>
    <col min="4905" max="4905" width="9.140625" style="116" bestFit="1" customWidth="1"/>
    <col min="4906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9.140625" style="116" bestFit="1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9.140625" style="116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133" width="11.42578125" style="116"/>
    <col min="5134" max="5134" width="14.42578125" style="116" bestFit="1" customWidth="1"/>
    <col min="5135" max="5135" width="16.42578125" style="116" bestFit="1" customWidth="1"/>
    <col min="5136" max="5136" width="14.42578125" style="116" bestFit="1" customWidth="1"/>
    <col min="5137" max="5137" width="7.5703125" style="116" bestFit="1" customWidth="1"/>
    <col min="5138" max="5138" width="14.42578125" style="116" bestFit="1" customWidth="1"/>
    <col min="5139" max="5139" width="16.42578125" style="116" bestFit="1" customWidth="1"/>
    <col min="5140" max="5140" width="14.42578125" style="116" bestFit="1" customWidth="1"/>
    <col min="5141" max="5141" width="7.5703125" style="116" bestFit="1" customWidth="1"/>
    <col min="5142" max="5142" width="14.42578125" style="116" bestFit="1" customWidth="1"/>
    <col min="5143" max="5143" width="16.42578125" style="116" bestFit="1" customWidth="1"/>
    <col min="5144" max="5144" width="14.42578125" style="116" bestFit="1" customWidth="1"/>
    <col min="5145" max="5145" width="7.5703125" style="116" bestFit="1" customWidth="1"/>
    <col min="5146" max="5146" width="14.42578125" style="116" bestFit="1" customWidth="1"/>
    <col min="5147" max="5147" width="16.42578125" style="116" bestFit="1" customWidth="1"/>
    <col min="5148" max="5148" width="14.42578125" style="116" bestFit="1" customWidth="1"/>
    <col min="5149" max="5149" width="7.5703125" style="116" bestFit="1" customWidth="1"/>
    <col min="5150" max="5150" width="14.42578125" style="116" bestFit="1" customWidth="1"/>
    <col min="5151" max="5151" width="16.42578125" style="116" bestFit="1" customWidth="1"/>
    <col min="5152" max="5152" width="14.42578125" style="116" bestFit="1" customWidth="1"/>
    <col min="5153" max="5153" width="7.140625" style="116" bestFit="1" customWidth="1"/>
    <col min="5154" max="5154" width="14.42578125" style="116" bestFit="1" customWidth="1"/>
    <col min="5155" max="5155" width="16.42578125" style="116" bestFit="1" customWidth="1"/>
    <col min="5156" max="5156" width="14.42578125" style="116" bestFit="1" customWidth="1"/>
    <col min="5157" max="5157" width="7.140625" style="116" bestFit="1" customWidth="1"/>
    <col min="5158" max="5158" width="14.42578125" style="116" bestFit="1" customWidth="1"/>
    <col min="5159" max="5159" width="16.42578125" style="116" bestFit="1" customWidth="1"/>
    <col min="5160" max="5160" width="14.42578125" style="116" bestFit="1" customWidth="1"/>
    <col min="5161" max="5161" width="9.140625" style="116" bestFit="1" customWidth="1"/>
    <col min="5162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9.140625" style="116" bestFit="1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9.140625" style="116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389" width="11.42578125" style="116"/>
    <col min="5390" max="5390" width="14.42578125" style="116" bestFit="1" customWidth="1"/>
    <col min="5391" max="5391" width="16.42578125" style="116" bestFit="1" customWidth="1"/>
    <col min="5392" max="5392" width="14.42578125" style="116" bestFit="1" customWidth="1"/>
    <col min="5393" max="5393" width="7.5703125" style="116" bestFit="1" customWidth="1"/>
    <col min="5394" max="5394" width="14.42578125" style="116" bestFit="1" customWidth="1"/>
    <col min="5395" max="5395" width="16.42578125" style="116" bestFit="1" customWidth="1"/>
    <col min="5396" max="5396" width="14.42578125" style="116" bestFit="1" customWidth="1"/>
    <col min="5397" max="5397" width="7.5703125" style="116" bestFit="1" customWidth="1"/>
    <col min="5398" max="5398" width="14.42578125" style="116" bestFit="1" customWidth="1"/>
    <col min="5399" max="5399" width="16.42578125" style="116" bestFit="1" customWidth="1"/>
    <col min="5400" max="5400" width="14.42578125" style="116" bestFit="1" customWidth="1"/>
    <col min="5401" max="5401" width="7.5703125" style="116" bestFit="1" customWidth="1"/>
    <col min="5402" max="5402" width="14.42578125" style="116" bestFit="1" customWidth="1"/>
    <col min="5403" max="5403" width="16.42578125" style="116" bestFit="1" customWidth="1"/>
    <col min="5404" max="5404" width="14.42578125" style="116" bestFit="1" customWidth="1"/>
    <col min="5405" max="5405" width="7.5703125" style="116" bestFit="1" customWidth="1"/>
    <col min="5406" max="5406" width="14.42578125" style="116" bestFit="1" customWidth="1"/>
    <col min="5407" max="5407" width="16.42578125" style="116" bestFit="1" customWidth="1"/>
    <col min="5408" max="5408" width="14.42578125" style="116" bestFit="1" customWidth="1"/>
    <col min="5409" max="5409" width="7.140625" style="116" bestFit="1" customWidth="1"/>
    <col min="5410" max="5410" width="14.42578125" style="116" bestFit="1" customWidth="1"/>
    <col min="5411" max="5411" width="16.42578125" style="116" bestFit="1" customWidth="1"/>
    <col min="5412" max="5412" width="14.42578125" style="116" bestFit="1" customWidth="1"/>
    <col min="5413" max="5413" width="7.140625" style="116" bestFit="1" customWidth="1"/>
    <col min="5414" max="5414" width="14.42578125" style="116" bestFit="1" customWidth="1"/>
    <col min="5415" max="5415" width="16.42578125" style="116" bestFit="1" customWidth="1"/>
    <col min="5416" max="5416" width="14.42578125" style="116" bestFit="1" customWidth="1"/>
    <col min="5417" max="5417" width="9.140625" style="116" bestFit="1" customWidth="1"/>
    <col min="5418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9.140625" style="116" bestFit="1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9.140625" style="116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645" width="11.42578125" style="116"/>
    <col min="5646" max="5646" width="14.42578125" style="116" bestFit="1" customWidth="1"/>
    <col min="5647" max="5647" width="16.42578125" style="116" bestFit="1" customWidth="1"/>
    <col min="5648" max="5648" width="14.42578125" style="116" bestFit="1" customWidth="1"/>
    <col min="5649" max="5649" width="7.5703125" style="116" bestFit="1" customWidth="1"/>
    <col min="5650" max="5650" width="14.42578125" style="116" bestFit="1" customWidth="1"/>
    <col min="5651" max="5651" width="16.42578125" style="116" bestFit="1" customWidth="1"/>
    <col min="5652" max="5652" width="14.42578125" style="116" bestFit="1" customWidth="1"/>
    <col min="5653" max="5653" width="7.5703125" style="116" bestFit="1" customWidth="1"/>
    <col min="5654" max="5654" width="14.42578125" style="116" bestFit="1" customWidth="1"/>
    <col min="5655" max="5655" width="16.42578125" style="116" bestFit="1" customWidth="1"/>
    <col min="5656" max="5656" width="14.42578125" style="116" bestFit="1" customWidth="1"/>
    <col min="5657" max="5657" width="7.5703125" style="116" bestFit="1" customWidth="1"/>
    <col min="5658" max="5658" width="14.42578125" style="116" bestFit="1" customWidth="1"/>
    <col min="5659" max="5659" width="16.42578125" style="116" bestFit="1" customWidth="1"/>
    <col min="5660" max="5660" width="14.42578125" style="116" bestFit="1" customWidth="1"/>
    <col min="5661" max="5661" width="7.5703125" style="116" bestFit="1" customWidth="1"/>
    <col min="5662" max="5662" width="14.42578125" style="116" bestFit="1" customWidth="1"/>
    <col min="5663" max="5663" width="16.42578125" style="116" bestFit="1" customWidth="1"/>
    <col min="5664" max="5664" width="14.42578125" style="116" bestFit="1" customWidth="1"/>
    <col min="5665" max="5665" width="7.140625" style="116" bestFit="1" customWidth="1"/>
    <col min="5666" max="5666" width="14.42578125" style="116" bestFit="1" customWidth="1"/>
    <col min="5667" max="5667" width="16.42578125" style="116" bestFit="1" customWidth="1"/>
    <col min="5668" max="5668" width="14.42578125" style="116" bestFit="1" customWidth="1"/>
    <col min="5669" max="5669" width="7.140625" style="116" bestFit="1" customWidth="1"/>
    <col min="5670" max="5670" width="14.42578125" style="116" bestFit="1" customWidth="1"/>
    <col min="5671" max="5671" width="16.42578125" style="116" bestFit="1" customWidth="1"/>
    <col min="5672" max="5672" width="14.42578125" style="116" bestFit="1" customWidth="1"/>
    <col min="5673" max="5673" width="9.140625" style="116" bestFit="1" customWidth="1"/>
    <col min="5674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9.140625" style="116" bestFit="1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9.140625" style="116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5901" width="11.42578125" style="116"/>
    <col min="5902" max="5902" width="14.42578125" style="116" bestFit="1" customWidth="1"/>
    <col min="5903" max="5903" width="16.42578125" style="116" bestFit="1" customWidth="1"/>
    <col min="5904" max="5904" width="14.42578125" style="116" bestFit="1" customWidth="1"/>
    <col min="5905" max="5905" width="7.5703125" style="116" bestFit="1" customWidth="1"/>
    <col min="5906" max="5906" width="14.42578125" style="116" bestFit="1" customWidth="1"/>
    <col min="5907" max="5907" width="16.42578125" style="116" bestFit="1" customWidth="1"/>
    <col min="5908" max="5908" width="14.42578125" style="116" bestFit="1" customWidth="1"/>
    <col min="5909" max="5909" width="7.5703125" style="116" bestFit="1" customWidth="1"/>
    <col min="5910" max="5910" width="14.42578125" style="116" bestFit="1" customWidth="1"/>
    <col min="5911" max="5911" width="16.42578125" style="116" bestFit="1" customWidth="1"/>
    <col min="5912" max="5912" width="14.42578125" style="116" bestFit="1" customWidth="1"/>
    <col min="5913" max="5913" width="7.5703125" style="116" bestFit="1" customWidth="1"/>
    <col min="5914" max="5914" width="14.42578125" style="116" bestFit="1" customWidth="1"/>
    <col min="5915" max="5915" width="16.42578125" style="116" bestFit="1" customWidth="1"/>
    <col min="5916" max="5916" width="14.42578125" style="116" bestFit="1" customWidth="1"/>
    <col min="5917" max="5917" width="7.5703125" style="116" bestFit="1" customWidth="1"/>
    <col min="5918" max="5918" width="14.42578125" style="116" bestFit="1" customWidth="1"/>
    <col min="5919" max="5919" width="16.42578125" style="116" bestFit="1" customWidth="1"/>
    <col min="5920" max="5920" width="14.42578125" style="116" bestFit="1" customWidth="1"/>
    <col min="5921" max="5921" width="7.140625" style="116" bestFit="1" customWidth="1"/>
    <col min="5922" max="5922" width="14.42578125" style="116" bestFit="1" customWidth="1"/>
    <col min="5923" max="5923" width="16.42578125" style="116" bestFit="1" customWidth="1"/>
    <col min="5924" max="5924" width="14.42578125" style="116" bestFit="1" customWidth="1"/>
    <col min="5925" max="5925" width="7.140625" style="116" bestFit="1" customWidth="1"/>
    <col min="5926" max="5926" width="14.42578125" style="116" bestFit="1" customWidth="1"/>
    <col min="5927" max="5927" width="16.42578125" style="116" bestFit="1" customWidth="1"/>
    <col min="5928" max="5928" width="14.42578125" style="116" bestFit="1" customWidth="1"/>
    <col min="5929" max="5929" width="9.140625" style="116" bestFit="1" customWidth="1"/>
    <col min="5930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9.140625" style="116" bestFit="1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9.140625" style="116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157" width="11.42578125" style="116"/>
    <col min="6158" max="6158" width="14.42578125" style="116" bestFit="1" customWidth="1"/>
    <col min="6159" max="6159" width="16.42578125" style="116" bestFit="1" customWidth="1"/>
    <col min="6160" max="6160" width="14.42578125" style="116" bestFit="1" customWidth="1"/>
    <col min="6161" max="6161" width="7.5703125" style="116" bestFit="1" customWidth="1"/>
    <col min="6162" max="6162" width="14.42578125" style="116" bestFit="1" customWidth="1"/>
    <col min="6163" max="6163" width="16.42578125" style="116" bestFit="1" customWidth="1"/>
    <col min="6164" max="6164" width="14.42578125" style="116" bestFit="1" customWidth="1"/>
    <col min="6165" max="6165" width="7.5703125" style="116" bestFit="1" customWidth="1"/>
    <col min="6166" max="6166" width="14.42578125" style="116" bestFit="1" customWidth="1"/>
    <col min="6167" max="6167" width="16.42578125" style="116" bestFit="1" customWidth="1"/>
    <col min="6168" max="6168" width="14.42578125" style="116" bestFit="1" customWidth="1"/>
    <col min="6169" max="6169" width="7.5703125" style="116" bestFit="1" customWidth="1"/>
    <col min="6170" max="6170" width="14.42578125" style="116" bestFit="1" customWidth="1"/>
    <col min="6171" max="6171" width="16.42578125" style="116" bestFit="1" customWidth="1"/>
    <col min="6172" max="6172" width="14.42578125" style="116" bestFit="1" customWidth="1"/>
    <col min="6173" max="6173" width="7.5703125" style="116" bestFit="1" customWidth="1"/>
    <col min="6174" max="6174" width="14.42578125" style="116" bestFit="1" customWidth="1"/>
    <col min="6175" max="6175" width="16.42578125" style="116" bestFit="1" customWidth="1"/>
    <col min="6176" max="6176" width="14.42578125" style="116" bestFit="1" customWidth="1"/>
    <col min="6177" max="6177" width="7.140625" style="116" bestFit="1" customWidth="1"/>
    <col min="6178" max="6178" width="14.42578125" style="116" bestFit="1" customWidth="1"/>
    <col min="6179" max="6179" width="16.42578125" style="116" bestFit="1" customWidth="1"/>
    <col min="6180" max="6180" width="14.42578125" style="116" bestFit="1" customWidth="1"/>
    <col min="6181" max="6181" width="7.140625" style="116" bestFit="1" customWidth="1"/>
    <col min="6182" max="6182" width="14.42578125" style="116" bestFit="1" customWidth="1"/>
    <col min="6183" max="6183" width="16.42578125" style="116" bestFit="1" customWidth="1"/>
    <col min="6184" max="6184" width="14.42578125" style="116" bestFit="1" customWidth="1"/>
    <col min="6185" max="6185" width="9.140625" style="116" bestFit="1" customWidth="1"/>
    <col min="6186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9.140625" style="116" bestFit="1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9.140625" style="116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413" width="11.42578125" style="116"/>
    <col min="6414" max="6414" width="14.42578125" style="116" bestFit="1" customWidth="1"/>
    <col min="6415" max="6415" width="16.42578125" style="116" bestFit="1" customWidth="1"/>
    <col min="6416" max="6416" width="14.42578125" style="116" bestFit="1" customWidth="1"/>
    <col min="6417" max="6417" width="7.5703125" style="116" bestFit="1" customWidth="1"/>
    <col min="6418" max="6418" width="14.42578125" style="116" bestFit="1" customWidth="1"/>
    <col min="6419" max="6419" width="16.42578125" style="116" bestFit="1" customWidth="1"/>
    <col min="6420" max="6420" width="14.42578125" style="116" bestFit="1" customWidth="1"/>
    <col min="6421" max="6421" width="7.5703125" style="116" bestFit="1" customWidth="1"/>
    <col min="6422" max="6422" width="14.42578125" style="116" bestFit="1" customWidth="1"/>
    <col min="6423" max="6423" width="16.42578125" style="116" bestFit="1" customWidth="1"/>
    <col min="6424" max="6424" width="14.42578125" style="116" bestFit="1" customWidth="1"/>
    <col min="6425" max="6425" width="7.5703125" style="116" bestFit="1" customWidth="1"/>
    <col min="6426" max="6426" width="14.42578125" style="116" bestFit="1" customWidth="1"/>
    <col min="6427" max="6427" width="16.42578125" style="116" bestFit="1" customWidth="1"/>
    <col min="6428" max="6428" width="14.42578125" style="116" bestFit="1" customWidth="1"/>
    <col min="6429" max="6429" width="7.5703125" style="116" bestFit="1" customWidth="1"/>
    <col min="6430" max="6430" width="14.42578125" style="116" bestFit="1" customWidth="1"/>
    <col min="6431" max="6431" width="16.42578125" style="116" bestFit="1" customWidth="1"/>
    <col min="6432" max="6432" width="14.42578125" style="116" bestFit="1" customWidth="1"/>
    <col min="6433" max="6433" width="7.140625" style="116" bestFit="1" customWidth="1"/>
    <col min="6434" max="6434" width="14.42578125" style="116" bestFit="1" customWidth="1"/>
    <col min="6435" max="6435" width="16.42578125" style="116" bestFit="1" customWidth="1"/>
    <col min="6436" max="6436" width="14.42578125" style="116" bestFit="1" customWidth="1"/>
    <col min="6437" max="6437" width="7.140625" style="116" bestFit="1" customWidth="1"/>
    <col min="6438" max="6438" width="14.42578125" style="116" bestFit="1" customWidth="1"/>
    <col min="6439" max="6439" width="16.42578125" style="116" bestFit="1" customWidth="1"/>
    <col min="6440" max="6440" width="14.42578125" style="116" bestFit="1" customWidth="1"/>
    <col min="6441" max="6441" width="9.140625" style="116" bestFit="1" customWidth="1"/>
    <col min="6442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9.140625" style="116" bestFit="1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9.140625" style="116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669" width="11.42578125" style="116"/>
    <col min="6670" max="6670" width="14.42578125" style="116" bestFit="1" customWidth="1"/>
    <col min="6671" max="6671" width="16.42578125" style="116" bestFit="1" customWidth="1"/>
    <col min="6672" max="6672" width="14.42578125" style="116" bestFit="1" customWidth="1"/>
    <col min="6673" max="6673" width="7.5703125" style="116" bestFit="1" customWidth="1"/>
    <col min="6674" max="6674" width="14.42578125" style="116" bestFit="1" customWidth="1"/>
    <col min="6675" max="6675" width="16.42578125" style="116" bestFit="1" customWidth="1"/>
    <col min="6676" max="6676" width="14.42578125" style="116" bestFit="1" customWidth="1"/>
    <col min="6677" max="6677" width="7.5703125" style="116" bestFit="1" customWidth="1"/>
    <col min="6678" max="6678" width="14.42578125" style="116" bestFit="1" customWidth="1"/>
    <col min="6679" max="6679" width="16.42578125" style="116" bestFit="1" customWidth="1"/>
    <col min="6680" max="6680" width="14.42578125" style="116" bestFit="1" customWidth="1"/>
    <col min="6681" max="6681" width="7.5703125" style="116" bestFit="1" customWidth="1"/>
    <col min="6682" max="6682" width="14.42578125" style="116" bestFit="1" customWidth="1"/>
    <col min="6683" max="6683" width="16.42578125" style="116" bestFit="1" customWidth="1"/>
    <col min="6684" max="6684" width="14.42578125" style="116" bestFit="1" customWidth="1"/>
    <col min="6685" max="6685" width="7.5703125" style="116" bestFit="1" customWidth="1"/>
    <col min="6686" max="6686" width="14.42578125" style="116" bestFit="1" customWidth="1"/>
    <col min="6687" max="6687" width="16.42578125" style="116" bestFit="1" customWidth="1"/>
    <col min="6688" max="6688" width="14.42578125" style="116" bestFit="1" customWidth="1"/>
    <col min="6689" max="6689" width="7.140625" style="116" bestFit="1" customWidth="1"/>
    <col min="6690" max="6690" width="14.42578125" style="116" bestFit="1" customWidth="1"/>
    <col min="6691" max="6691" width="16.42578125" style="116" bestFit="1" customWidth="1"/>
    <col min="6692" max="6692" width="14.42578125" style="116" bestFit="1" customWidth="1"/>
    <col min="6693" max="6693" width="7.140625" style="116" bestFit="1" customWidth="1"/>
    <col min="6694" max="6694" width="14.42578125" style="116" bestFit="1" customWidth="1"/>
    <col min="6695" max="6695" width="16.42578125" style="116" bestFit="1" customWidth="1"/>
    <col min="6696" max="6696" width="14.42578125" style="116" bestFit="1" customWidth="1"/>
    <col min="6697" max="6697" width="9.140625" style="116" bestFit="1" customWidth="1"/>
    <col min="6698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9.140625" style="116" bestFit="1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9.140625" style="116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6925" width="11.42578125" style="116"/>
    <col min="6926" max="6926" width="14.42578125" style="116" bestFit="1" customWidth="1"/>
    <col min="6927" max="6927" width="16.42578125" style="116" bestFit="1" customWidth="1"/>
    <col min="6928" max="6928" width="14.42578125" style="116" bestFit="1" customWidth="1"/>
    <col min="6929" max="6929" width="7.5703125" style="116" bestFit="1" customWidth="1"/>
    <col min="6930" max="6930" width="14.42578125" style="116" bestFit="1" customWidth="1"/>
    <col min="6931" max="6931" width="16.42578125" style="116" bestFit="1" customWidth="1"/>
    <col min="6932" max="6932" width="14.42578125" style="116" bestFit="1" customWidth="1"/>
    <col min="6933" max="6933" width="7.5703125" style="116" bestFit="1" customWidth="1"/>
    <col min="6934" max="6934" width="14.42578125" style="116" bestFit="1" customWidth="1"/>
    <col min="6935" max="6935" width="16.42578125" style="116" bestFit="1" customWidth="1"/>
    <col min="6936" max="6936" width="14.42578125" style="116" bestFit="1" customWidth="1"/>
    <col min="6937" max="6937" width="7.5703125" style="116" bestFit="1" customWidth="1"/>
    <col min="6938" max="6938" width="14.42578125" style="116" bestFit="1" customWidth="1"/>
    <col min="6939" max="6939" width="16.42578125" style="116" bestFit="1" customWidth="1"/>
    <col min="6940" max="6940" width="14.42578125" style="116" bestFit="1" customWidth="1"/>
    <col min="6941" max="6941" width="7.5703125" style="116" bestFit="1" customWidth="1"/>
    <col min="6942" max="6942" width="14.42578125" style="116" bestFit="1" customWidth="1"/>
    <col min="6943" max="6943" width="16.42578125" style="116" bestFit="1" customWidth="1"/>
    <col min="6944" max="6944" width="14.42578125" style="116" bestFit="1" customWidth="1"/>
    <col min="6945" max="6945" width="7.140625" style="116" bestFit="1" customWidth="1"/>
    <col min="6946" max="6946" width="14.42578125" style="116" bestFit="1" customWidth="1"/>
    <col min="6947" max="6947" width="16.42578125" style="116" bestFit="1" customWidth="1"/>
    <col min="6948" max="6948" width="14.42578125" style="116" bestFit="1" customWidth="1"/>
    <col min="6949" max="6949" width="7.140625" style="116" bestFit="1" customWidth="1"/>
    <col min="6950" max="6950" width="14.42578125" style="116" bestFit="1" customWidth="1"/>
    <col min="6951" max="6951" width="16.42578125" style="116" bestFit="1" customWidth="1"/>
    <col min="6952" max="6952" width="14.42578125" style="116" bestFit="1" customWidth="1"/>
    <col min="6953" max="6953" width="9.140625" style="116" bestFit="1" customWidth="1"/>
    <col min="6954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9.140625" style="116" bestFit="1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9.140625" style="116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181" width="11.42578125" style="116"/>
    <col min="7182" max="7182" width="14.42578125" style="116" bestFit="1" customWidth="1"/>
    <col min="7183" max="7183" width="16.42578125" style="116" bestFit="1" customWidth="1"/>
    <col min="7184" max="7184" width="14.42578125" style="116" bestFit="1" customWidth="1"/>
    <col min="7185" max="7185" width="7.5703125" style="116" bestFit="1" customWidth="1"/>
    <col min="7186" max="7186" width="14.42578125" style="116" bestFit="1" customWidth="1"/>
    <col min="7187" max="7187" width="16.42578125" style="116" bestFit="1" customWidth="1"/>
    <col min="7188" max="7188" width="14.42578125" style="116" bestFit="1" customWidth="1"/>
    <col min="7189" max="7189" width="7.5703125" style="116" bestFit="1" customWidth="1"/>
    <col min="7190" max="7190" width="14.42578125" style="116" bestFit="1" customWidth="1"/>
    <col min="7191" max="7191" width="16.42578125" style="116" bestFit="1" customWidth="1"/>
    <col min="7192" max="7192" width="14.42578125" style="116" bestFit="1" customWidth="1"/>
    <col min="7193" max="7193" width="7.5703125" style="116" bestFit="1" customWidth="1"/>
    <col min="7194" max="7194" width="14.42578125" style="116" bestFit="1" customWidth="1"/>
    <col min="7195" max="7195" width="16.42578125" style="116" bestFit="1" customWidth="1"/>
    <col min="7196" max="7196" width="14.42578125" style="116" bestFit="1" customWidth="1"/>
    <col min="7197" max="7197" width="7.5703125" style="116" bestFit="1" customWidth="1"/>
    <col min="7198" max="7198" width="14.42578125" style="116" bestFit="1" customWidth="1"/>
    <col min="7199" max="7199" width="16.42578125" style="116" bestFit="1" customWidth="1"/>
    <col min="7200" max="7200" width="14.42578125" style="116" bestFit="1" customWidth="1"/>
    <col min="7201" max="7201" width="7.140625" style="116" bestFit="1" customWidth="1"/>
    <col min="7202" max="7202" width="14.42578125" style="116" bestFit="1" customWidth="1"/>
    <col min="7203" max="7203" width="16.42578125" style="116" bestFit="1" customWidth="1"/>
    <col min="7204" max="7204" width="14.42578125" style="116" bestFit="1" customWidth="1"/>
    <col min="7205" max="7205" width="7.140625" style="116" bestFit="1" customWidth="1"/>
    <col min="7206" max="7206" width="14.42578125" style="116" bestFit="1" customWidth="1"/>
    <col min="7207" max="7207" width="16.42578125" style="116" bestFit="1" customWidth="1"/>
    <col min="7208" max="7208" width="14.42578125" style="116" bestFit="1" customWidth="1"/>
    <col min="7209" max="7209" width="9.140625" style="116" bestFit="1" customWidth="1"/>
    <col min="7210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9.140625" style="116" bestFit="1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9.140625" style="116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437" width="11.42578125" style="116"/>
    <col min="7438" max="7438" width="14.42578125" style="116" bestFit="1" customWidth="1"/>
    <col min="7439" max="7439" width="16.42578125" style="116" bestFit="1" customWidth="1"/>
    <col min="7440" max="7440" width="14.42578125" style="116" bestFit="1" customWidth="1"/>
    <col min="7441" max="7441" width="7.5703125" style="116" bestFit="1" customWidth="1"/>
    <col min="7442" max="7442" width="14.42578125" style="116" bestFit="1" customWidth="1"/>
    <col min="7443" max="7443" width="16.42578125" style="116" bestFit="1" customWidth="1"/>
    <col min="7444" max="7444" width="14.42578125" style="116" bestFit="1" customWidth="1"/>
    <col min="7445" max="7445" width="7.5703125" style="116" bestFit="1" customWidth="1"/>
    <col min="7446" max="7446" width="14.42578125" style="116" bestFit="1" customWidth="1"/>
    <col min="7447" max="7447" width="16.42578125" style="116" bestFit="1" customWidth="1"/>
    <col min="7448" max="7448" width="14.42578125" style="116" bestFit="1" customWidth="1"/>
    <col min="7449" max="7449" width="7.5703125" style="116" bestFit="1" customWidth="1"/>
    <col min="7450" max="7450" width="14.42578125" style="116" bestFit="1" customWidth="1"/>
    <col min="7451" max="7451" width="16.42578125" style="116" bestFit="1" customWidth="1"/>
    <col min="7452" max="7452" width="14.42578125" style="116" bestFit="1" customWidth="1"/>
    <col min="7453" max="7453" width="7.5703125" style="116" bestFit="1" customWidth="1"/>
    <col min="7454" max="7454" width="14.42578125" style="116" bestFit="1" customWidth="1"/>
    <col min="7455" max="7455" width="16.42578125" style="116" bestFit="1" customWidth="1"/>
    <col min="7456" max="7456" width="14.42578125" style="116" bestFit="1" customWidth="1"/>
    <col min="7457" max="7457" width="7.140625" style="116" bestFit="1" customWidth="1"/>
    <col min="7458" max="7458" width="14.42578125" style="116" bestFit="1" customWidth="1"/>
    <col min="7459" max="7459" width="16.42578125" style="116" bestFit="1" customWidth="1"/>
    <col min="7460" max="7460" width="14.42578125" style="116" bestFit="1" customWidth="1"/>
    <col min="7461" max="7461" width="7.140625" style="116" bestFit="1" customWidth="1"/>
    <col min="7462" max="7462" width="14.42578125" style="116" bestFit="1" customWidth="1"/>
    <col min="7463" max="7463" width="16.42578125" style="116" bestFit="1" customWidth="1"/>
    <col min="7464" max="7464" width="14.42578125" style="116" bestFit="1" customWidth="1"/>
    <col min="7465" max="7465" width="9.140625" style="116" bestFit="1" customWidth="1"/>
    <col min="7466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9.140625" style="116" bestFit="1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9.140625" style="116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693" width="11.42578125" style="116"/>
    <col min="7694" max="7694" width="14.42578125" style="116" bestFit="1" customWidth="1"/>
    <col min="7695" max="7695" width="16.42578125" style="116" bestFit="1" customWidth="1"/>
    <col min="7696" max="7696" width="14.42578125" style="116" bestFit="1" customWidth="1"/>
    <col min="7697" max="7697" width="7.5703125" style="116" bestFit="1" customWidth="1"/>
    <col min="7698" max="7698" width="14.42578125" style="116" bestFit="1" customWidth="1"/>
    <col min="7699" max="7699" width="16.42578125" style="116" bestFit="1" customWidth="1"/>
    <col min="7700" max="7700" width="14.42578125" style="116" bestFit="1" customWidth="1"/>
    <col min="7701" max="7701" width="7.5703125" style="116" bestFit="1" customWidth="1"/>
    <col min="7702" max="7702" width="14.42578125" style="116" bestFit="1" customWidth="1"/>
    <col min="7703" max="7703" width="16.42578125" style="116" bestFit="1" customWidth="1"/>
    <col min="7704" max="7704" width="14.42578125" style="116" bestFit="1" customWidth="1"/>
    <col min="7705" max="7705" width="7.5703125" style="116" bestFit="1" customWidth="1"/>
    <col min="7706" max="7706" width="14.42578125" style="116" bestFit="1" customWidth="1"/>
    <col min="7707" max="7707" width="16.42578125" style="116" bestFit="1" customWidth="1"/>
    <col min="7708" max="7708" width="14.42578125" style="116" bestFit="1" customWidth="1"/>
    <col min="7709" max="7709" width="7.5703125" style="116" bestFit="1" customWidth="1"/>
    <col min="7710" max="7710" width="14.42578125" style="116" bestFit="1" customWidth="1"/>
    <col min="7711" max="7711" width="16.42578125" style="116" bestFit="1" customWidth="1"/>
    <col min="7712" max="7712" width="14.42578125" style="116" bestFit="1" customWidth="1"/>
    <col min="7713" max="7713" width="7.140625" style="116" bestFit="1" customWidth="1"/>
    <col min="7714" max="7714" width="14.42578125" style="116" bestFit="1" customWidth="1"/>
    <col min="7715" max="7715" width="16.42578125" style="116" bestFit="1" customWidth="1"/>
    <col min="7716" max="7716" width="14.42578125" style="116" bestFit="1" customWidth="1"/>
    <col min="7717" max="7717" width="7.140625" style="116" bestFit="1" customWidth="1"/>
    <col min="7718" max="7718" width="14.42578125" style="116" bestFit="1" customWidth="1"/>
    <col min="7719" max="7719" width="16.42578125" style="116" bestFit="1" customWidth="1"/>
    <col min="7720" max="7720" width="14.42578125" style="116" bestFit="1" customWidth="1"/>
    <col min="7721" max="7721" width="9.140625" style="116" bestFit="1" customWidth="1"/>
    <col min="7722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9.140625" style="116" bestFit="1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9.140625" style="116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7949" width="11.42578125" style="116"/>
    <col min="7950" max="7950" width="14.42578125" style="116" bestFit="1" customWidth="1"/>
    <col min="7951" max="7951" width="16.42578125" style="116" bestFit="1" customWidth="1"/>
    <col min="7952" max="7952" width="14.42578125" style="116" bestFit="1" customWidth="1"/>
    <col min="7953" max="7953" width="7.5703125" style="116" bestFit="1" customWidth="1"/>
    <col min="7954" max="7954" width="14.42578125" style="116" bestFit="1" customWidth="1"/>
    <col min="7955" max="7955" width="16.42578125" style="116" bestFit="1" customWidth="1"/>
    <col min="7956" max="7956" width="14.42578125" style="116" bestFit="1" customWidth="1"/>
    <col min="7957" max="7957" width="7.5703125" style="116" bestFit="1" customWidth="1"/>
    <col min="7958" max="7958" width="14.42578125" style="116" bestFit="1" customWidth="1"/>
    <col min="7959" max="7959" width="16.42578125" style="116" bestFit="1" customWidth="1"/>
    <col min="7960" max="7960" width="14.42578125" style="116" bestFit="1" customWidth="1"/>
    <col min="7961" max="7961" width="7.5703125" style="116" bestFit="1" customWidth="1"/>
    <col min="7962" max="7962" width="14.42578125" style="116" bestFit="1" customWidth="1"/>
    <col min="7963" max="7963" width="16.42578125" style="116" bestFit="1" customWidth="1"/>
    <col min="7964" max="7964" width="14.42578125" style="116" bestFit="1" customWidth="1"/>
    <col min="7965" max="7965" width="7.5703125" style="116" bestFit="1" customWidth="1"/>
    <col min="7966" max="7966" width="14.42578125" style="116" bestFit="1" customWidth="1"/>
    <col min="7967" max="7967" width="16.42578125" style="116" bestFit="1" customWidth="1"/>
    <col min="7968" max="7968" width="14.42578125" style="116" bestFit="1" customWidth="1"/>
    <col min="7969" max="7969" width="7.140625" style="116" bestFit="1" customWidth="1"/>
    <col min="7970" max="7970" width="14.42578125" style="116" bestFit="1" customWidth="1"/>
    <col min="7971" max="7971" width="16.42578125" style="116" bestFit="1" customWidth="1"/>
    <col min="7972" max="7972" width="14.42578125" style="116" bestFit="1" customWidth="1"/>
    <col min="7973" max="7973" width="7.140625" style="116" bestFit="1" customWidth="1"/>
    <col min="7974" max="7974" width="14.42578125" style="116" bestFit="1" customWidth="1"/>
    <col min="7975" max="7975" width="16.42578125" style="116" bestFit="1" customWidth="1"/>
    <col min="7976" max="7976" width="14.42578125" style="116" bestFit="1" customWidth="1"/>
    <col min="7977" max="7977" width="9.140625" style="116" bestFit="1" customWidth="1"/>
    <col min="7978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9.140625" style="116" bestFit="1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9.140625" style="116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205" width="11.42578125" style="116"/>
    <col min="8206" max="8206" width="14.42578125" style="116" bestFit="1" customWidth="1"/>
    <col min="8207" max="8207" width="16.42578125" style="116" bestFit="1" customWidth="1"/>
    <col min="8208" max="8208" width="14.42578125" style="116" bestFit="1" customWidth="1"/>
    <col min="8209" max="8209" width="7.5703125" style="116" bestFit="1" customWidth="1"/>
    <col min="8210" max="8210" width="14.42578125" style="116" bestFit="1" customWidth="1"/>
    <col min="8211" max="8211" width="16.42578125" style="116" bestFit="1" customWidth="1"/>
    <col min="8212" max="8212" width="14.42578125" style="116" bestFit="1" customWidth="1"/>
    <col min="8213" max="8213" width="7.5703125" style="116" bestFit="1" customWidth="1"/>
    <col min="8214" max="8214" width="14.42578125" style="116" bestFit="1" customWidth="1"/>
    <col min="8215" max="8215" width="16.42578125" style="116" bestFit="1" customWidth="1"/>
    <col min="8216" max="8216" width="14.42578125" style="116" bestFit="1" customWidth="1"/>
    <col min="8217" max="8217" width="7.5703125" style="116" bestFit="1" customWidth="1"/>
    <col min="8218" max="8218" width="14.42578125" style="116" bestFit="1" customWidth="1"/>
    <col min="8219" max="8219" width="16.42578125" style="116" bestFit="1" customWidth="1"/>
    <col min="8220" max="8220" width="14.42578125" style="116" bestFit="1" customWidth="1"/>
    <col min="8221" max="8221" width="7.5703125" style="116" bestFit="1" customWidth="1"/>
    <col min="8222" max="8222" width="14.42578125" style="116" bestFit="1" customWidth="1"/>
    <col min="8223" max="8223" width="16.42578125" style="116" bestFit="1" customWidth="1"/>
    <col min="8224" max="8224" width="14.42578125" style="116" bestFit="1" customWidth="1"/>
    <col min="8225" max="8225" width="7.140625" style="116" bestFit="1" customWidth="1"/>
    <col min="8226" max="8226" width="14.42578125" style="116" bestFit="1" customWidth="1"/>
    <col min="8227" max="8227" width="16.42578125" style="116" bestFit="1" customWidth="1"/>
    <col min="8228" max="8228" width="14.42578125" style="116" bestFit="1" customWidth="1"/>
    <col min="8229" max="8229" width="7.140625" style="116" bestFit="1" customWidth="1"/>
    <col min="8230" max="8230" width="14.42578125" style="116" bestFit="1" customWidth="1"/>
    <col min="8231" max="8231" width="16.42578125" style="116" bestFit="1" customWidth="1"/>
    <col min="8232" max="8232" width="14.42578125" style="116" bestFit="1" customWidth="1"/>
    <col min="8233" max="8233" width="9.140625" style="116" bestFit="1" customWidth="1"/>
    <col min="8234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9.140625" style="116" bestFit="1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9.140625" style="116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461" width="11.42578125" style="116"/>
    <col min="8462" max="8462" width="14.42578125" style="116" bestFit="1" customWidth="1"/>
    <col min="8463" max="8463" width="16.42578125" style="116" bestFit="1" customWidth="1"/>
    <col min="8464" max="8464" width="14.42578125" style="116" bestFit="1" customWidth="1"/>
    <col min="8465" max="8465" width="7.5703125" style="116" bestFit="1" customWidth="1"/>
    <col min="8466" max="8466" width="14.42578125" style="116" bestFit="1" customWidth="1"/>
    <col min="8467" max="8467" width="16.42578125" style="116" bestFit="1" customWidth="1"/>
    <col min="8468" max="8468" width="14.42578125" style="116" bestFit="1" customWidth="1"/>
    <col min="8469" max="8469" width="7.5703125" style="116" bestFit="1" customWidth="1"/>
    <col min="8470" max="8470" width="14.42578125" style="116" bestFit="1" customWidth="1"/>
    <col min="8471" max="8471" width="16.42578125" style="116" bestFit="1" customWidth="1"/>
    <col min="8472" max="8472" width="14.42578125" style="116" bestFit="1" customWidth="1"/>
    <col min="8473" max="8473" width="7.5703125" style="116" bestFit="1" customWidth="1"/>
    <col min="8474" max="8474" width="14.42578125" style="116" bestFit="1" customWidth="1"/>
    <col min="8475" max="8475" width="16.42578125" style="116" bestFit="1" customWidth="1"/>
    <col min="8476" max="8476" width="14.42578125" style="116" bestFit="1" customWidth="1"/>
    <col min="8477" max="8477" width="7.5703125" style="116" bestFit="1" customWidth="1"/>
    <col min="8478" max="8478" width="14.42578125" style="116" bestFit="1" customWidth="1"/>
    <col min="8479" max="8479" width="16.42578125" style="116" bestFit="1" customWidth="1"/>
    <col min="8480" max="8480" width="14.42578125" style="116" bestFit="1" customWidth="1"/>
    <col min="8481" max="8481" width="7.140625" style="116" bestFit="1" customWidth="1"/>
    <col min="8482" max="8482" width="14.42578125" style="116" bestFit="1" customWidth="1"/>
    <col min="8483" max="8483" width="16.42578125" style="116" bestFit="1" customWidth="1"/>
    <col min="8484" max="8484" width="14.42578125" style="116" bestFit="1" customWidth="1"/>
    <col min="8485" max="8485" width="7.140625" style="116" bestFit="1" customWidth="1"/>
    <col min="8486" max="8486" width="14.42578125" style="116" bestFit="1" customWidth="1"/>
    <col min="8487" max="8487" width="16.42578125" style="116" bestFit="1" customWidth="1"/>
    <col min="8488" max="8488" width="14.42578125" style="116" bestFit="1" customWidth="1"/>
    <col min="8489" max="8489" width="9.140625" style="116" bestFit="1" customWidth="1"/>
    <col min="8490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9.140625" style="116" bestFit="1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9.140625" style="116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717" width="11.42578125" style="116"/>
    <col min="8718" max="8718" width="14.42578125" style="116" bestFit="1" customWidth="1"/>
    <col min="8719" max="8719" width="16.42578125" style="116" bestFit="1" customWidth="1"/>
    <col min="8720" max="8720" width="14.42578125" style="116" bestFit="1" customWidth="1"/>
    <col min="8721" max="8721" width="7.5703125" style="116" bestFit="1" customWidth="1"/>
    <col min="8722" max="8722" width="14.42578125" style="116" bestFit="1" customWidth="1"/>
    <col min="8723" max="8723" width="16.42578125" style="116" bestFit="1" customWidth="1"/>
    <col min="8724" max="8724" width="14.42578125" style="116" bestFit="1" customWidth="1"/>
    <col min="8725" max="8725" width="7.5703125" style="116" bestFit="1" customWidth="1"/>
    <col min="8726" max="8726" width="14.42578125" style="116" bestFit="1" customWidth="1"/>
    <col min="8727" max="8727" width="16.42578125" style="116" bestFit="1" customWidth="1"/>
    <col min="8728" max="8728" width="14.42578125" style="116" bestFit="1" customWidth="1"/>
    <col min="8729" max="8729" width="7.5703125" style="116" bestFit="1" customWidth="1"/>
    <col min="8730" max="8730" width="14.42578125" style="116" bestFit="1" customWidth="1"/>
    <col min="8731" max="8731" width="16.42578125" style="116" bestFit="1" customWidth="1"/>
    <col min="8732" max="8732" width="14.42578125" style="116" bestFit="1" customWidth="1"/>
    <col min="8733" max="8733" width="7.5703125" style="116" bestFit="1" customWidth="1"/>
    <col min="8734" max="8734" width="14.42578125" style="116" bestFit="1" customWidth="1"/>
    <col min="8735" max="8735" width="16.42578125" style="116" bestFit="1" customWidth="1"/>
    <col min="8736" max="8736" width="14.42578125" style="116" bestFit="1" customWidth="1"/>
    <col min="8737" max="8737" width="7.140625" style="116" bestFit="1" customWidth="1"/>
    <col min="8738" max="8738" width="14.42578125" style="116" bestFit="1" customWidth="1"/>
    <col min="8739" max="8739" width="16.42578125" style="116" bestFit="1" customWidth="1"/>
    <col min="8740" max="8740" width="14.42578125" style="116" bestFit="1" customWidth="1"/>
    <col min="8741" max="8741" width="7.140625" style="116" bestFit="1" customWidth="1"/>
    <col min="8742" max="8742" width="14.42578125" style="116" bestFit="1" customWidth="1"/>
    <col min="8743" max="8743" width="16.42578125" style="116" bestFit="1" customWidth="1"/>
    <col min="8744" max="8744" width="14.42578125" style="116" bestFit="1" customWidth="1"/>
    <col min="8745" max="8745" width="9.140625" style="116" bestFit="1" customWidth="1"/>
    <col min="8746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9.140625" style="116" bestFit="1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9.140625" style="116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8973" width="11.42578125" style="116"/>
    <col min="8974" max="8974" width="14.42578125" style="116" bestFit="1" customWidth="1"/>
    <col min="8975" max="8975" width="16.42578125" style="116" bestFit="1" customWidth="1"/>
    <col min="8976" max="8976" width="14.42578125" style="116" bestFit="1" customWidth="1"/>
    <col min="8977" max="8977" width="7.5703125" style="116" bestFit="1" customWidth="1"/>
    <col min="8978" max="8978" width="14.42578125" style="116" bestFit="1" customWidth="1"/>
    <col min="8979" max="8979" width="16.42578125" style="116" bestFit="1" customWidth="1"/>
    <col min="8980" max="8980" width="14.42578125" style="116" bestFit="1" customWidth="1"/>
    <col min="8981" max="8981" width="7.5703125" style="116" bestFit="1" customWidth="1"/>
    <col min="8982" max="8982" width="14.42578125" style="116" bestFit="1" customWidth="1"/>
    <col min="8983" max="8983" width="16.42578125" style="116" bestFit="1" customWidth="1"/>
    <col min="8984" max="8984" width="14.42578125" style="116" bestFit="1" customWidth="1"/>
    <col min="8985" max="8985" width="7.5703125" style="116" bestFit="1" customWidth="1"/>
    <col min="8986" max="8986" width="14.42578125" style="116" bestFit="1" customWidth="1"/>
    <col min="8987" max="8987" width="16.42578125" style="116" bestFit="1" customWidth="1"/>
    <col min="8988" max="8988" width="14.42578125" style="116" bestFit="1" customWidth="1"/>
    <col min="8989" max="8989" width="7.5703125" style="116" bestFit="1" customWidth="1"/>
    <col min="8990" max="8990" width="14.42578125" style="116" bestFit="1" customWidth="1"/>
    <col min="8991" max="8991" width="16.42578125" style="116" bestFit="1" customWidth="1"/>
    <col min="8992" max="8992" width="14.42578125" style="116" bestFit="1" customWidth="1"/>
    <col min="8993" max="8993" width="7.140625" style="116" bestFit="1" customWidth="1"/>
    <col min="8994" max="8994" width="14.42578125" style="116" bestFit="1" customWidth="1"/>
    <col min="8995" max="8995" width="16.42578125" style="116" bestFit="1" customWidth="1"/>
    <col min="8996" max="8996" width="14.42578125" style="116" bestFit="1" customWidth="1"/>
    <col min="8997" max="8997" width="7.140625" style="116" bestFit="1" customWidth="1"/>
    <col min="8998" max="8998" width="14.42578125" style="116" bestFit="1" customWidth="1"/>
    <col min="8999" max="8999" width="16.42578125" style="116" bestFit="1" customWidth="1"/>
    <col min="9000" max="9000" width="14.42578125" style="116" bestFit="1" customWidth="1"/>
    <col min="9001" max="9001" width="9.140625" style="116" bestFit="1" customWidth="1"/>
    <col min="9002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9.140625" style="116" bestFit="1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9.140625" style="116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229" width="11.42578125" style="116"/>
    <col min="9230" max="9230" width="14.42578125" style="116" bestFit="1" customWidth="1"/>
    <col min="9231" max="9231" width="16.42578125" style="116" bestFit="1" customWidth="1"/>
    <col min="9232" max="9232" width="14.42578125" style="116" bestFit="1" customWidth="1"/>
    <col min="9233" max="9233" width="7.5703125" style="116" bestFit="1" customWidth="1"/>
    <col min="9234" max="9234" width="14.42578125" style="116" bestFit="1" customWidth="1"/>
    <col min="9235" max="9235" width="16.42578125" style="116" bestFit="1" customWidth="1"/>
    <col min="9236" max="9236" width="14.42578125" style="116" bestFit="1" customWidth="1"/>
    <col min="9237" max="9237" width="7.5703125" style="116" bestFit="1" customWidth="1"/>
    <col min="9238" max="9238" width="14.42578125" style="116" bestFit="1" customWidth="1"/>
    <col min="9239" max="9239" width="16.42578125" style="116" bestFit="1" customWidth="1"/>
    <col min="9240" max="9240" width="14.42578125" style="116" bestFit="1" customWidth="1"/>
    <col min="9241" max="9241" width="7.5703125" style="116" bestFit="1" customWidth="1"/>
    <col min="9242" max="9242" width="14.42578125" style="116" bestFit="1" customWidth="1"/>
    <col min="9243" max="9243" width="16.42578125" style="116" bestFit="1" customWidth="1"/>
    <col min="9244" max="9244" width="14.42578125" style="116" bestFit="1" customWidth="1"/>
    <col min="9245" max="9245" width="7.5703125" style="116" bestFit="1" customWidth="1"/>
    <col min="9246" max="9246" width="14.42578125" style="116" bestFit="1" customWidth="1"/>
    <col min="9247" max="9247" width="16.42578125" style="116" bestFit="1" customWidth="1"/>
    <col min="9248" max="9248" width="14.42578125" style="116" bestFit="1" customWidth="1"/>
    <col min="9249" max="9249" width="7.140625" style="116" bestFit="1" customWidth="1"/>
    <col min="9250" max="9250" width="14.42578125" style="116" bestFit="1" customWidth="1"/>
    <col min="9251" max="9251" width="16.42578125" style="116" bestFit="1" customWidth="1"/>
    <col min="9252" max="9252" width="14.42578125" style="116" bestFit="1" customWidth="1"/>
    <col min="9253" max="9253" width="7.140625" style="116" bestFit="1" customWidth="1"/>
    <col min="9254" max="9254" width="14.42578125" style="116" bestFit="1" customWidth="1"/>
    <col min="9255" max="9255" width="16.42578125" style="116" bestFit="1" customWidth="1"/>
    <col min="9256" max="9256" width="14.42578125" style="116" bestFit="1" customWidth="1"/>
    <col min="9257" max="9257" width="9.140625" style="116" bestFit="1" customWidth="1"/>
    <col min="9258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9.140625" style="116" bestFit="1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9.140625" style="116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485" width="11.42578125" style="116"/>
    <col min="9486" max="9486" width="14.42578125" style="116" bestFit="1" customWidth="1"/>
    <col min="9487" max="9487" width="16.42578125" style="116" bestFit="1" customWidth="1"/>
    <col min="9488" max="9488" width="14.42578125" style="116" bestFit="1" customWidth="1"/>
    <col min="9489" max="9489" width="7.5703125" style="116" bestFit="1" customWidth="1"/>
    <col min="9490" max="9490" width="14.42578125" style="116" bestFit="1" customWidth="1"/>
    <col min="9491" max="9491" width="16.42578125" style="116" bestFit="1" customWidth="1"/>
    <col min="9492" max="9492" width="14.42578125" style="116" bestFit="1" customWidth="1"/>
    <col min="9493" max="9493" width="7.5703125" style="116" bestFit="1" customWidth="1"/>
    <col min="9494" max="9494" width="14.42578125" style="116" bestFit="1" customWidth="1"/>
    <col min="9495" max="9495" width="16.42578125" style="116" bestFit="1" customWidth="1"/>
    <col min="9496" max="9496" width="14.42578125" style="116" bestFit="1" customWidth="1"/>
    <col min="9497" max="9497" width="7.5703125" style="116" bestFit="1" customWidth="1"/>
    <col min="9498" max="9498" width="14.42578125" style="116" bestFit="1" customWidth="1"/>
    <col min="9499" max="9499" width="16.42578125" style="116" bestFit="1" customWidth="1"/>
    <col min="9500" max="9500" width="14.42578125" style="116" bestFit="1" customWidth="1"/>
    <col min="9501" max="9501" width="7.5703125" style="116" bestFit="1" customWidth="1"/>
    <col min="9502" max="9502" width="14.42578125" style="116" bestFit="1" customWidth="1"/>
    <col min="9503" max="9503" width="16.42578125" style="116" bestFit="1" customWidth="1"/>
    <col min="9504" max="9504" width="14.42578125" style="116" bestFit="1" customWidth="1"/>
    <col min="9505" max="9505" width="7.140625" style="116" bestFit="1" customWidth="1"/>
    <col min="9506" max="9506" width="14.42578125" style="116" bestFit="1" customWidth="1"/>
    <col min="9507" max="9507" width="16.42578125" style="116" bestFit="1" customWidth="1"/>
    <col min="9508" max="9508" width="14.42578125" style="116" bestFit="1" customWidth="1"/>
    <col min="9509" max="9509" width="7.140625" style="116" bestFit="1" customWidth="1"/>
    <col min="9510" max="9510" width="14.42578125" style="116" bestFit="1" customWidth="1"/>
    <col min="9511" max="9511" width="16.42578125" style="116" bestFit="1" customWidth="1"/>
    <col min="9512" max="9512" width="14.42578125" style="116" bestFit="1" customWidth="1"/>
    <col min="9513" max="9513" width="9.140625" style="116" bestFit="1" customWidth="1"/>
    <col min="9514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9.140625" style="116" bestFit="1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9.140625" style="116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741" width="11.42578125" style="116"/>
    <col min="9742" max="9742" width="14.42578125" style="116" bestFit="1" customWidth="1"/>
    <col min="9743" max="9743" width="16.42578125" style="116" bestFit="1" customWidth="1"/>
    <col min="9744" max="9744" width="14.42578125" style="116" bestFit="1" customWidth="1"/>
    <col min="9745" max="9745" width="7.5703125" style="116" bestFit="1" customWidth="1"/>
    <col min="9746" max="9746" width="14.42578125" style="116" bestFit="1" customWidth="1"/>
    <col min="9747" max="9747" width="16.42578125" style="116" bestFit="1" customWidth="1"/>
    <col min="9748" max="9748" width="14.42578125" style="116" bestFit="1" customWidth="1"/>
    <col min="9749" max="9749" width="7.5703125" style="116" bestFit="1" customWidth="1"/>
    <col min="9750" max="9750" width="14.42578125" style="116" bestFit="1" customWidth="1"/>
    <col min="9751" max="9751" width="16.42578125" style="116" bestFit="1" customWidth="1"/>
    <col min="9752" max="9752" width="14.42578125" style="116" bestFit="1" customWidth="1"/>
    <col min="9753" max="9753" width="7.5703125" style="116" bestFit="1" customWidth="1"/>
    <col min="9754" max="9754" width="14.42578125" style="116" bestFit="1" customWidth="1"/>
    <col min="9755" max="9755" width="16.42578125" style="116" bestFit="1" customWidth="1"/>
    <col min="9756" max="9756" width="14.42578125" style="116" bestFit="1" customWidth="1"/>
    <col min="9757" max="9757" width="7.5703125" style="116" bestFit="1" customWidth="1"/>
    <col min="9758" max="9758" width="14.42578125" style="116" bestFit="1" customWidth="1"/>
    <col min="9759" max="9759" width="16.42578125" style="116" bestFit="1" customWidth="1"/>
    <col min="9760" max="9760" width="14.42578125" style="116" bestFit="1" customWidth="1"/>
    <col min="9761" max="9761" width="7.140625" style="116" bestFit="1" customWidth="1"/>
    <col min="9762" max="9762" width="14.42578125" style="116" bestFit="1" customWidth="1"/>
    <col min="9763" max="9763" width="16.42578125" style="116" bestFit="1" customWidth="1"/>
    <col min="9764" max="9764" width="14.42578125" style="116" bestFit="1" customWidth="1"/>
    <col min="9765" max="9765" width="7.140625" style="116" bestFit="1" customWidth="1"/>
    <col min="9766" max="9766" width="14.42578125" style="116" bestFit="1" customWidth="1"/>
    <col min="9767" max="9767" width="16.42578125" style="116" bestFit="1" customWidth="1"/>
    <col min="9768" max="9768" width="14.42578125" style="116" bestFit="1" customWidth="1"/>
    <col min="9769" max="9769" width="9.140625" style="116" bestFit="1" customWidth="1"/>
    <col min="9770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9.140625" style="116" bestFit="1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9.140625" style="116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9997" width="11.42578125" style="116"/>
    <col min="9998" max="9998" width="14.42578125" style="116" bestFit="1" customWidth="1"/>
    <col min="9999" max="9999" width="16.42578125" style="116" bestFit="1" customWidth="1"/>
    <col min="10000" max="10000" width="14.42578125" style="116" bestFit="1" customWidth="1"/>
    <col min="10001" max="10001" width="7.5703125" style="116" bestFit="1" customWidth="1"/>
    <col min="10002" max="10002" width="14.42578125" style="116" bestFit="1" customWidth="1"/>
    <col min="10003" max="10003" width="16.42578125" style="116" bestFit="1" customWidth="1"/>
    <col min="10004" max="10004" width="14.42578125" style="116" bestFit="1" customWidth="1"/>
    <col min="10005" max="10005" width="7.5703125" style="116" bestFit="1" customWidth="1"/>
    <col min="10006" max="10006" width="14.42578125" style="116" bestFit="1" customWidth="1"/>
    <col min="10007" max="10007" width="16.42578125" style="116" bestFit="1" customWidth="1"/>
    <col min="10008" max="10008" width="14.42578125" style="116" bestFit="1" customWidth="1"/>
    <col min="10009" max="10009" width="7.5703125" style="116" bestFit="1" customWidth="1"/>
    <col min="10010" max="10010" width="14.42578125" style="116" bestFit="1" customWidth="1"/>
    <col min="10011" max="10011" width="16.42578125" style="116" bestFit="1" customWidth="1"/>
    <col min="10012" max="10012" width="14.42578125" style="116" bestFit="1" customWidth="1"/>
    <col min="10013" max="10013" width="7.5703125" style="116" bestFit="1" customWidth="1"/>
    <col min="10014" max="10014" width="14.42578125" style="116" bestFit="1" customWidth="1"/>
    <col min="10015" max="10015" width="16.42578125" style="116" bestFit="1" customWidth="1"/>
    <col min="10016" max="10016" width="14.42578125" style="116" bestFit="1" customWidth="1"/>
    <col min="10017" max="10017" width="7.140625" style="116" bestFit="1" customWidth="1"/>
    <col min="10018" max="10018" width="14.42578125" style="116" bestFit="1" customWidth="1"/>
    <col min="10019" max="10019" width="16.42578125" style="116" bestFit="1" customWidth="1"/>
    <col min="10020" max="10020" width="14.42578125" style="116" bestFit="1" customWidth="1"/>
    <col min="10021" max="10021" width="7.140625" style="116" bestFit="1" customWidth="1"/>
    <col min="10022" max="10022" width="14.42578125" style="116" bestFit="1" customWidth="1"/>
    <col min="10023" max="10023" width="16.42578125" style="116" bestFit="1" customWidth="1"/>
    <col min="10024" max="10024" width="14.42578125" style="116" bestFit="1" customWidth="1"/>
    <col min="10025" max="10025" width="9.140625" style="116" bestFit="1" customWidth="1"/>
    <col min="10026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9.140625" style="116" bestFit="1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9.140625" style="116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253" width="11.42578125" style="116"/>
    <col min="10254" max="10254" width="14.42578125" style="116" bestFit="1" customWidth="1"/>
    <col min="10255" max="10255" width="16.42578125" style="116" bestFit="1" customWidth="1"/>
    <col min="10256" max="10256" width="14.42578125" style="116" bestFit="1" customWidth="1"/>
    <col min="10257" max="10257" width="7.5703125" style="116" bestFit="1" customWidth="1"/>
    <col min="10258" max="10258" width="14.42578125" style="116" bestFit="1" customWidth="1"/>
    <col min="10259" max="10259" width="16.42578125" style="116" bestFit="1" customWidth="1"/>
    <col min="10260" max="10260" width="14.42578125" style="116" bestFit="1" customWidth="1"/>
    <col min="10261" max="10261" width="7.5703125" style="116" bestFit="1" customWidth="1"/>
    <col min="10262" max="10262" width="14.42578125" style="116" bestFit="1" customWidth="1"/>
    <col min="10263" max="10263" width="16.42578125" style="116" bestFit="1" customWidth="1"/>
    <col min="10264" max="10264" width="14.42578125" style="116" bestFit="1" customWidth="1"/>
    <col min="10265" max="10265" width="7.5703125" style="116" bestFit="1" customWidth="1"/>
    <col min="10266" max="10266" width="14.42578125" style="116" bestFit="1" customWidth="1"/>
    <col min="10267" max="10267" width="16.42578125" style="116" bestFit="1" customWidth="1"/>
    <col min="10268" max="10268" width="14.42578125" style="116" bestFit="1" customWidth="1"/>
    <col min="10269" max="10269" width="7.5703125" style="116" bestFit="1" customWidth="1"/>
    <col min="10270" max="10270" width="14.42578125" style="116" bestFit="1" customWidth="1"/>
    <col min="10271" max="10271" width="16.42578125" style="116" bestFit="1" customWidth="1"/>
    <col min="10272" max="10272" width="14.42578125" style="116" bestFit="1" customWidth="1"/>
    <col min="10273" max="10273" width="7.140625" style="116" bestFit="1" customWidth="1"/>
    <col min="10274" max="10274" width="14.42578125" style="116" bestFit="1" customWidth="1"/>
    <col min="10275" max="10275" width="16.42578125" style="116" bestFit="1" customWidth="1"/>
    <col min="10276" max="10276" width="14.42578125" style="116" bestFit="1" customWidth="1"/>
    <col min="10277" max="10277" width="7.140625" style="116" bestFit="1" customWidth="1"/>
    <col min="10278" max="10278" width="14.42578125" style="116" bestFit="1" customWidth="1"/>
    <col min="10279" max="10279" width="16.42578125" style="116" bestFit="1" customWidth="1"/>
    <col min="10280" max="10280" width="14.42578125" style="116" bestFit="1" customWidth="1"/>
    <col min="10281" max="10281" width="9.140625" style="116" bestFit="1" customWidth="1"/>
    <col min="10282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9.140625" style="116" bestFit="1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9.140625" style="116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509" width="11.42578125" style="116"/>
    <col min="10510" max="10510" width="14.42578125" style="116" bestFit="1" customWidth="1"/>
    <col min="10511" max="10511" width="16.42578125" style="116" bestFit="1" customWidth="1"/>
    <col min="10512" max="10512" width="14.42578125" style="116" bestFit="1" customWidth="1"/>
    <col min="10513" max="10513" width="7.5703125" style="116" bestFit="1" customWidth="1"/>
    <col min="10514" max="10514" width="14.42578125" style="116" bestFit="1" customWidth="1"/>
    <col min="10515" max="10515" width="16.42578125" style="116" bestFit="1" customWidth="1"/>
    <col min="10516" max="10516" width="14.42578125" style="116" bestFit="1" customWidth="1"/>
    <col min="10517" max="10517" width="7.5703125" style="116" bestFit="1" customWidth="1"/>
    <col min="10518" max="10518" width="14.42578125" style="116" bestFit="1" customWidth="1"/>
    <col min="10519" max="10519" width="16.42578125" style="116" bestFit="1" customWidth="1"/>
    <col min="10520" max="10520" width="14.42578125" style="116" bestFit="1" customWidth="1"/>
    <col min="10521" max="10521" width="7.5703125" style="116" bestFit="1" customWidth="1"/>
    <col min="10522" max="10522" width="14.42578125" style="116" bestFit="1" customWidth="1"/>
    <col min="10523" max="10523" width="16.42578125" style="116" bestFit="1" customWidth="1"/>
    <col min="10524" max="10524" width="14.42578125" style="116" bestFit="1" customWidth="1"/>
    <col min="10525" max="10525" width="7.5703125" style="116" bestFit="1" customWidth="1"/>
    <col min="10526" max="10526" width="14.42578125" style="116" bestFit="1" customWidth="1"/>
    <col min="10527" max="10527" width="16.42578125" style="116" bestFit="1" customWidth="1"/>
    <col min="10528" max="10528" width="14.42578125" style="116" bestFit="1" customWidth="1"/>
    <col min="10529" max="10529" width="7.140625" style="116" bestFit="1" customWidth="1"/>
    <col min="10530" max="10530" width="14.42578125" style="116" bestFit="1" customWidth="1"/>
    <col min="10531" max="10531" width="16.42578125" style="116" bestFit="1" customWidth="1"/>
    <col min="10532" max="10532" width="14.42578125" style="116" bestFit="1" customWidth="1"/>
    <col min="10533" max="10533" width="7.140625" style="116" bestFit="1" customWidth="1"/>
    <col min="10534" max="10534" width="14.42578125" style="116" bestFit="1" customWidth="1"/>
    <col min="10535" max="10535" width="16.42578125" style="116" bestFit="1" customWidth="1"/>
    <col min="10536" max="10536" width="14.42578125" style="116" bestFit="1" customWidth="1"/>
    <col min="10537" max="10537" width="9.140625" style="116" bestFit="1" customWidth="1"/>
    <col min="10538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9.140625" style="116" bestFit="1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9.140625" style="116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0765" width="11.42578125" style="116"/>
    <col min="10766" max="10766" width="14.42578125" style="116" bestFit="1" customWidth="1"/>
    <col min="10767" max="10767" width="16.42578125" style="116" bestFit="1" customWidth="1"/>
    <col min="10768" max="10768" width="14.42578125" style="116" bestFit="1" customWidth="1"/>
    <col min="10769" max="10769" width="7.5703125" style="116" bestFit="1" customWidth="1"/>
    <col min="10770" max="10770" width="14.42578125" style="116" bestFit="1" customWidth="1"/>
    <col min="10771" max="10771" width="16.42578125" style="116" bestFit="1" customWidth="1"/>
    <col min="10772" max="10772" width="14.42578125" style="116" bestFit="1" customWidth="1"/>
    <col min="10773" max="10773" width="7.5703125" style="116" bestFit="1" customWidth="1"/>
    <col min="10774" max="10774" width="14.42578125" style="116" bestFit="1" customWidth="1"/>
    <col min="10775" max="10775" width="16.42578125" style="116" bestFit="1" customWidth="1"/>
    <col min="10776" max="10776" width="14.42578125" style="116" bestFit="1" customWidth="1"/>
    <col min="10777" max="10777" width="7.5703125" style="116" bestFit="1" customWidth="1"/>
    <col min="10778" max="10778" width="14.42578125" style="116" bestFit="1" customWidth="1"/>
    <col min="10779" max="10779" width="16.42578125" style="116" bestFit="1" customWidth="1"/>
    <col min="10780" max="10780" width="14.42578125" style="116" bestFit="1" customWidth="1"/>
    <col min="10781" max="10781" width="7.5703125" style="116" bestFit="1" customWidth="1"/>
    <col min="10782" max="10782" width="14.42578125" style="116" bestFit="1" customWidth="1"/>
    <col min="10783" max="10783" width="16.42578125" style="116" bestFit="1" customWidth="1"/>
    <col min="10784" max="10784" width="14.42578125" style="116" bestFit="1" customWidth="1"/>
    <col min="10785" max="10785" width="7.140625" style="116" bestFit="1" customWidth="1"/>
    <col min="10786" max="10786" width="14.42578125" style="116" bestFit="1" customWidth="1"/>
    <col min="10787" max="10787" width="16.42578125" style="116" bestFit="1" customWidth="1"/>
    <col min="10788" max="10788" width="14.42578125" style="116" bestFit="1" customWidth="1"/>
    <col min="10789" max="10789" width="7.140625" style="116" bestFit="1" customWidth="1"/>
    <col min="10790" max="10790" width="14.42578125" style="116" bestFit="1" customWidth="1"/>
    <col min="10791" max="10791" width="16.42578125" style="116" bestFit="1" customWidth="1"/>
    <col min="10792" max="10792" width="14.42578125" style="116" bestFit="1" customWidth="1"/>
    <col min="10793" max="10793" width="9.140625" style="116" bestFit="1" customWidth="1"/>
    <col min="10794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9.140625" style="116" bestFit="1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9.140625" style="116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021" width="11.42578125" style="116"/>
    <col min="11022" max="11022" width="14.42578125" style="116" bestFit="1" customWidth="1"/>
    <col min="11023" max="11023" width="16.42578125" style="116" bestFit="1" customWidth="1"/>
    <col min="11024" max="11024" width="14.42578125" style="116" bestFit="1" customWidth="1"/>
    <col min="11025" max="11025" width="7.5703125" style="116" bestFit="1" customWidth="1"/>
    <col min="11026" max="11026" width="14.42578125" style="116" bestFit="1" customWidth="1"/>
    <col min="11027" max="11027" width="16.42578125" style="116" bestFit="1" customWidth="1"/>
    <col min="11028" max="11028" width="14.42578125" style="116" bestFit="1" customWidth="1"/>
    <col min="11029" max="11029" width="7.5703125" style="116" bestFit="1" customWidth="1"/>
    <col min="11030" max="11030" width="14.42578125" style="116" bestFit="1" customWidth="1"/>
    <col min="11031" max="11031" width="16.42578125" style="116" bestFit="1" customWidth="1"/>
    <col min="11032" max="11032" width="14.42578125" style="116" bestFit="1" customWidth="1"/>
    <col min="11033" max="11033" width="7.5703125" style="116" bestFit="1" customWidth="1"/>
    <col min="11034" max="11034" width="14.42578125" style="116" bestFit="1" customWidth="1"/>
    <col min="11035" max="11035" width="16.42578125" style="116" bestFit="1" customWidth="1"/>
    <col min="11036" max="11036" width="14.42578125" style="116" bestFit="1" customWidth="1"/>
    <col min="11037" max="11037" width="7.5703125" style="116" bestFit="1" customWidth="1"/>
    <col min="11038" max="11038" width="14.42578125" style="116" bestFit="1" customWidth="1"/>
    <col min="11039" max="11039" width="16.42578125" style="116" bestFit="1" customWidth="1"/>
    <col min="11040" max="11040" width="14.42578125" style="116" bestFit="1" customWidth="1"/>
    <col min="11041" max="11041" width="7.140625" style="116" bestFit="1" customWidth="1"/>
    <col min="11042" max="11042" width="14.42578125" style="116" bestFit="1" customWidth="1"/>
    <col min="11043" max="11043" width="16.42578125" style="116" bestFit="1" customWidth="1"/>
    <col min="11044" max="11044" width="14.42578125" style="116" bestFit="1" customWidth="1"/>
    <col min="11045" max="11045" width="7.140625" style="116" bestFit="1" customWidth="1"/>
    <col min="11046" max="11046" width="14.42578125" style="116" bestFit="1" customWidth="1"/>
    <col min="11047" max="11047" width="16.42578125" style="116" bestFit="1" customWidth="1"/>
    <col min="11048" max="11048" width="14.42578125" style="116" bestFit="1" customWidth="1"/>
    <col min="11049" max="11049" width="9.140625" style="116" bestFit="1" customWidth="1"/>
    <col min="11050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9.140625" style="116" bestFit="1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9.140625" style="116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277" width="11.42578125" style="116"/>
    <col min="11278" max="11278" width="14.42578125" style="116" bestFit="1" customWidth="1"/>
    <col min="11279" max="11279" width="16.42578125" style="116" bestFit="1" customWidth="1"/>
    <col min="11280" max="11280" width="14.42578125" style="116" bestFit="1" customWidth="1"/>
    <col min="11281" max="11281" width="7.5703125" style="116" bestFit="1" customWidth="1"/>
    <col min="11282" max="11282" width="14.42578125" style="116" bestFit="1" customWidth="1"/>
    <col min="11283" max="11283" width="16.42578125" style="116" bestFit="1" customWidth="1"/>
    <col min="11284" max="11284" width="14.42578125" style="116" bestFit="1" customWidth="1"/>
    <col min="11285" max="11285" width="7.5703125" style="116" bestFit="1" customWidth="1"/>
    <col min="11286" max="11286" width="14.42578125" style="116" bestFit="1" customWidth="1"/>
    <col min="11287" max="11287" width="16.42578125" style="116" bestFit="1" customWidth="1"/>
    <col min="11288" max="11288" width="14.42578125" style="116" bestFit="1" customWidth="1"/>
    <col min="11289" max="11289" width="7.5703125" style="116" bestFit="1" customWidth="1"/>
    <col min="11290" max="11290" width="14.42578125" style="116" bestFit="1" customWidth="1"/>
    <col min="11291" max="11291" width="16.42578125" style="116" bestFit="1" customWidth="1"/>
    <col min="11292" max="11292" width="14.42578125" style="116" bestFit="1" customWidth="1"/>
    <col min="11293" max="11293" width="7.5703125" style="116" bestFit="1" customWidth="1"/>
    <col min="11294" max="11294" width="14.42578125" style="116" bestFit="1" customWidth="1"/>
    <col min="11295" max="11295" width="16.42578125" style="116" bestFit="1" customWidth="1"/>
    <col min="11296" max="11296" width="14.42578125" style="116" bestFit="1" customWidth="1"/>
    <col min="11297" max="11297" width="7.140625" style="116" bestFit="1" customWidth="1"/>
    <col min="11298" max="11298" width="14.42578125" style="116" bestFit="1" customWidth="1"/>
    <col min="11299" max="11299" width="16.42578125" style="116" bestFit="1" customWidth="1"/>
    <col min="11300" max="11300" width="14.42578125" style="116" bestFit="1" customWidth="1"/>
    <col min="11301" max="11301" width="7.140625" style="116" bestFit="1" customWidth="1"/>
    <col min="11302" max="11302" width="14.42578125" style="116" bestFit="1" customWidth="1"/>
    <col min="11303" max="11303" width="16.42578125" style="116" bestFit="1" customWidth="1"/>
    <col min="11304" max="11304" width="14.42578125" style="116" bestFit="1" customWidth="1"/>
    <col min="11305" max="11305" width="9.140625" style="116" bestFit="1" customWidth="1"/>
    <col min="11306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9.140625" style="116" bestFit="1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9.140625" style="116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533" width="11.42578125" style="116"/>
    <col min="11534" max="11534" width="14.42578125" style="116" bestFit="1" customWidth="1"/>
    <col min="11535" max="11535" width="16.42578125" style="116" bestFit="1" customWidth="1"/>
    <col min="11536" max="11536" width="14.42578125" style="116" bestFit="1" customWidth="1"/>
    <col min="11537" max="11537" width="7.5703125" style="116" bestFit="1" customWidth="1"/>
    <col min="11538" max="11538" width="14.42578125" style="116" bestFit="1" customWidth="1"/>
    <col min="11539" max="11539" width="16.42578125" style="116" bestFit="1" customWidth="1"/>
    <col min="11540" max="11540" width="14.42578125" style="116" bestFit="1" customWidth="1"/>
    <col min="11541" max="11541" width="7.5703125" style="116" bestFit="1" customWidth="1"/>
    <col min="11542" max="11542" width="14.42578125" style="116" bestFit="1" customWidth="1"/>
    <col min="11543" max="11543" width="16.42578125" style="116" bestFit="1" customWidth="1"/>
    <col min="11544" max="11544" width="14.42578125" style="116" bestFit="1" customWidth="1"/>
    <col min="11545" max="11545" width="7.5703125" style="116" bestFit="1" customWidth="1"/>
    <col min="11546" max="11546" width="14.42578125" style="116" bestFit="1" customWidth="1"/>
    <col min="11547" max="11547" width="16.42578125" style="116" bestFit="1" customWidth="1"/>
    <col min="11548" max="11548" width="14.42578125" style="116" bestFit="1" customWidth="1"/>
    <col min="11549" max="11549" width="7.5703125" style="116" bestFit="1" customWidth="1"/>
    <col min="11550" max="11550" width="14.42578125" style="116" bestFit="1" customWidth="1"/>
    <col min="11551" max="11551" width="16.42578125" style="116" bestFit="1" customWidth="1"/>
    <col min="11552" max="11552" width="14.42578125" style="116" bestFit="1" customWidth="1"/>
    <col min="11553" max="11553" width="7.140625" style="116" bestFit="1" customWidth="1"/>
    <col min="11554" max="11554" width="14.42578125" style="116" bestFit="1" customWidth="1"/>
    <col min="11555" max="11555" width="16.42578125" style="116" bestFit="1" customWidth="1"/>
    <col min="11556" max="11556" width="14.42578125" style="116" bestFit="1" customWidth="1"/>
    <col min="11557" max="11557" width="7.140625" style="116" bestFit="1" customWidth="1"/>
    <col min="11558" max="11558" width="14.42578125" style="116" bestFit="1" customWidth="1"/>
    <col min="11559" max="11559" width="16.42578125" style="116" bestFit="1" customWidth="1"/>
    <col min="11560" max="11560" width="14.42578125" style="116" bestFit="1" customWidth="1"/>
    <col min="11561" max="11561" width="9.140625" style="116" bestFit="1" customWidth="1"/>
    <col min="11562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9.140625" style="116" bestFit="1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9.140625" style="116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1789" width="11.42578125" style="116"/>
    <col min="11790" max="11790" width="14.42578125" style="116" bestFit="1" customWidth="1"/>
    <col min="11791" max="11791" width="16.42578125" style="116" bestFit="1" customWidth="1"/>
    <col min="11792" max="11792" width="14.42578125" style="116" bestFit="1" customWidth="1"/>
    <col min="11793" max="11793" width="7.5703125" style="116" bestFit="1" customWidth="1"/>
    <col min="11794" max="11794" width="14.42578125" style="116" bestFit="1" customWidth="1"/>
    <col min="11795" max="11795" width="16.42578125" style="116" bestFit="1" customWidth="1"/>
    <col min="11796" max="11796" width="14.42578125" style="116" bestFit="1" customWidth="1"/>
    <col min="11797" max="11797" width="7.5703125" style="116" bestFit="1" customWidth="1"/>
    <col min="11798" max="11798" width="14.42578125" style="116" bestFit="1" customWidth="1"/>
    <col min="11799" max="11799" width="16.42578125" style="116" bestFit="1" customWidth="1"/>
    <col min="11800" max="11800" width="14.42578125" style="116" bestFit="1" customWidth="1"/>
    <col min="11801" max="11801" width="7.5703125" style="116" bestFit="1" customWidth="1"/>
    <col min="11802" max="11802" width="14.42578125" style="116" bestFit="1" customWidth="1"/>
    <col min="11803" max="11803" width="16.42578125" style="116" bestFit="1" customWidth="1"/>
    <col min="11804" max="11804" width="14.42578125" style="116" bestFit="1" customWidth="1"/>
    <col min="11805" max="11805" width="7.5703125" style="116" bestFit="1" customWidth="1"/>
    <col min="11806" max="11806" width="14.42578125" style="116" bestFit="1" customWidth="1"/>
    <col min="11807" max="11807" width="16.42578125" style="116" bestFit="1" customWidth="1"/>
    <col min="11808" max="11808" width="14.42578125" style="116" bestFit="1" customWidth="1"/>
    <col min="11809" max="11809" width="7.140625" style="116" bestFit="1" customWidth="1"/>
    <col min="11810" max="11810" width="14.42578125" style="116" bestFit="1" customWidth="1"/>
    <col min="11811" max="11811" width="16.42578125" style="116" bestFit="1" customWidth="1"/>
    <col min="11812" max="11812" width="14.42578125" style="116" bestFit="1" customWidth="1"/>
    <col min="11813" max="11813" width="7.140625" style="116" bestFit="1" customWidth="1"/>
    <col min="11814" max="11814" width="14.42578125" style="116" bestFit="1" customWidth="1"/>
    <col min="11815" max="11815" width="16.42578125" style="116" bestFit="1" customWidth="1"/>
    <col min="11816" max="11816" width="14.42578125" style="116" bestFit="1" customWidth="1"/>
    <col min="11817" max="11817" width="9.140625" style="116" bestFit="1" customWidth="1"/>
    <col min="11818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9.140625" style="116" bestFit="1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9.140625" style="116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045" width="11.42578125" style="116"/>
    <col min="12046" max="12046" width="14.42578125" style="116" bestFit="1" customWidth="1"/>
    <col min="12047" max="12047" width="16.42578125" style="116" bestFit="1" customWidth="1"/>
    <col min="12048" max="12048" width="14.42578125" style="116" bestFit="1" customWidth="1"/>
    <col min="12049" max="12049" width="7.5703125" style="116" bestFit="1" customWidth="1"/>
    <col min="12050" max="12050" width="14.42578125" style="116" bestFit="1" customWidth="1"/>
    <col min="12051" max="12051" width="16.42578125" style="116" bestFit="1" customWidth="1"/>
    <col min="12052" max="12052" width="14.42578125" style="116" bestFit="1" customWidth="1"/>
    <col min="12053" max="12053" width="7.5703125" style="116" bestFit="1" customWidth="1"/>
    <col min="12054" max="12054" width="14.42578125" style="116" bestFit="1" customWidth="1"/>
    <col min="12055" max="12055" width="16.42578125" style="116" bestFit="1" customWidth="1"/>
    <col min="12056" max="12056" width="14.42578125" style="116" bestFit="1" customWidth="1"/>
    <col min="12057" max="12057" width="7.5703125" style="116" bestFit="1" customWidth="1"/>
    <col min="12058" max="12058" width="14.42578125" style="116" bestFit="1" customWidth="1"/>
    <col min="12059" max="12059" width="16.42578125" style="116" bestFit="1" customWidth="1"/>
    <col min="12060" max="12060" width="14.42578125" style="116" bestFit="1" customWidth="1"/>
    <col min="12061" max="12061" width="7.5703125" style="116" bestFit="1" customWidth="1"/>
    <col min="12062" max="12062" width="14.42578125" style="116" bestFit="1" customWidth="1"/>
    <col min="12063" max="12063" width="16.42578125" style="116" bestFit="1" customWidth="1"/>
    <col min="12064" max="12064" width="14.42578125" style="116" bestFit="1" customWidth="1"/>
    <col min="12065" max="12065" width="7.140625" style="116" bestFit="1" customWidth="1"/>
    <col min="12066" max="12066" width="14.42578125" style="116" bestFit="1" customWidth="1"/>
    <col min="12067" max="12067" width="16.42578125" style="116" bestFit="1" customWidth="1"/>
    <col min="12068" max="12068" width="14.42578125" style="116" bestFit="1" customWidth="1"/>
    <col min="12069" max="12069" width="7.140625" style="116" bestFit="1" customWidth="1"/>
    <col min="12070" max="12070" width="14.42578125" style="116" bestFit="1" customWidth="1"/>
    <col min="12071" max="12071" width="16.42578125" style="116" bestFit="1" customWidth="1"/>
    <col min="12072" max="12072" width="14.42578125" style="116" bestFit="1" customWidth="1"/>
    <col min="12073" max="12073" width="9.140625" style="116" bestFit="1" customWidth="1"/>
    <col min="12074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9.140625" style="116" bestFit="1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9.140625" style="116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301" width="11.42578125" style="116"/>
    <col min="12302" max="12302" width="14.42578125" style="116" bestFit="1" customWidth="1"/>
    <col min="12303" max="12303" width="16.42578125" style="116" bestFit="1" customWidth="1"/>
    <col min="12304" max="12304" width="14.42578125" style="116" bestFit="1" customWidth="1"/>
    <col min="12305" max="12305" width="7.5703125" style="116" bestFit="1" customWidth="1"/>
    <col min="12306" max="12306" width="14.42578125" style="116" bestFit="1" customWidth="1"/>
    <col min="12307" max="12307" width="16.42578125" style="116" bestFit="1" customWidth="1"/>
    <col min="12308" max="12308" width="14.42578125" style="116" bestFit="1" customWidth="1"/>
    <col min="12309" max="12309" width="7.5703125" style="116" bestFit="1" customWidth="1"/>
    <col min="12310" max="12310" width="14.42578125" style="116" bestFit="1" customWidth="1"/>
    <col min="12311" max="12311" width="16.42578125" style="116" bestFit="1" customWidth="1"/>
    <col min="12312" max="12312" width="14.42578125" style="116" bestFit="1" customWidth="1"/>
    <col min="12313" max="12313" width="7.5703125" style="116" bestFit="1" customWidth="1"/>
    <col min="12314" max="12314" width="14.42578125" style="116" bestFit="1" customWidth="1"/>
    <col min="12315" max="12315" width="16.42578125" style="116" bestFit="1" customWidth="1"/>
    <col min="12316" max="12316" width="14.42578125" style="116" bestFit="1" customWidth="1"/>
    <col min="12317" max="12317" width="7.5703125" style="116" bestFit="1" customWidth="1"/>
    <col min="12318" max="12318" width="14.42578125" style="116" bestFit="1" customWidth="1"/>
    <col min="12319" max="12319" width="16.42578125" style="116" bestFit="1" customWidth="1"/>
    <col min="12320" max="12320" width="14.42578125" style="116" bestFit="1" customWidth="1"/>
    <col min="12321" max="12321" width="7.140625" style="116" bestFit="1" customWidth="1"/>
    <col min="12322" max="12322" width="14.42578125" style="116" bestFit="1" customWidth="1"/>
    <col min="12323" max="12323" width="16.42578125" style="116" bestFit="1" customWidth="1"/>
    <col min="12324" max="12324" width="14.42578125" style="116" bestFit="1" customWidth="1"/>
    <col min="12325" max="12325" width="7.140625" style="116" bestFit="1" customWidth="1"/>
    <col min="12326" max="12326" width="14.42578125" style="116" bestFit="1" customWidth="1"/>
    <col min="12327" max="12327" width="16.42578125" style="116" bestFit="1" customWidth="1"/>
    <col min="12328" max="12328" width="14.42578125" style="116" bestFit="1" customWidth="1"/>
    <col min="12329" max="12329" width="9.140625" style="116" bestFit="1" customWidth="1"/>
    <col min="12330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9.140625" style="116" bestFit="1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9.140625" style="116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557" width="11.42578125" style="116"/>
    <col min="12558" max="12558" width="14.42578125" style="116" bestFit="1" customWidth="1"/>
    <col min="12559" max="12559" width="16.42578125" style="116" bestFit="1" customWidth="1"/>
    <col min="12560" max="12560" width="14.42578125" style="116" bestFit="1" customWidth="1"/>
    <col min="12561" max="12561" width="7.5703125" style="116" bestFit="1" customWidth="1"/>
    <col min="12562" max="12562" width="14.42578125" style="116" bestFit="1" customWidth="1"/>
    <col min="12563" max="12563" width="16.42578125" style="116" bestFit="1" customWidth="1"/>
    <col min="12564" max="12564" width="14.42578125" style="116" bestFit="1" customWidth="1"/>
    <col min="12565" max="12565" width="7.5703125" style="116" bestFit="1" customWidth="1"/>
    <col min="12566" max="12566" width="14.42578125" style="116" bestFit="1" customWidth="1"/>
    <col min="12567" max="12567" width="16.42578125" style="116" bestFit="1" customWidth="1"/>
    <col min="12568" max="12568" width="14.42578125" style="116" bestFit="1" customWidth="1"/>
    <col min="12569" max="12569" width="7.5703125" style="116" bestFit="1" customWidth="1"/>
    <col min="12570" max="12570" width="14.42578125" style="116" bestFit="1" customWidth="1"/>
    <col min="12571" max="12571" width="16.42578125" style="116" bestFit="1" customWidth="1"/>
    <col min="12572" max="12572" width="14.42578125" style="116" bestFit="1" customWidth="1"/>
    <col min="12573" max="12573" width="7.5703125" style="116" bestFit="1" customWidth="1"/>
    <col min="12574" max="12574" width="14.42578125" style="116" bestFit="1" customWidth="1"/>
    <col min="12575" max="12575" width="16.42578125" style="116" bestFit="1" customWidth="1"/>
    <col min="12576" max="12576" width="14.42578125" style="116" bestFit="1" customWidth="1"/>
    <col min="12577" max="12577" width="7.140625" style="116" bestFit="1" customWidth="1"/>
    <col min="12578" max="12578" width="14.42578125" style="116" bestFit="1" customWidth="1"/>
    <col min="12579" max="12579" width="16.42578125" style="116" bestFit="1" customWidth="1"/>
    <col min="12580" max="12580" width="14.42578125" style="116" bestFit="1" customWidth="1"/>
    <col min="12581" max="12581" width="7.140625" style="116" bestFit="1" customWidth="1"/>
    <col min="12582" max="12582" width="14.42578125" style="116" bestFit="1" customWidth="1"/>
    <col min="12583" max="12583" width="16.42578125" style="116" bestFit="1" customWidth="1"/>
    <col min="12584" max="12584" width="14.42578125" style="116" bestFit="1" customWidth="1"/>
    <col min="12585" max="12585" width="9.140625" style="116" bestFit="1" customWidth="1"/>
    <col min="12586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9.140625" style="116" bestFit="1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9.140625" style="116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2813" width="11.42578125" style="116"/>
    <col min="12814" max="12814" width="14.42578125" style="116" bestFit="1" customWidth="1"/>
    <col min="12815" max="12815" width="16.42578125" style="116" bestFit="1" customWidth="1"/>
    <col min="12816" max="12816" width="14.42578125" style="116" bestFit="1" customWidth="1"/>
    <col min="12817" max="12817" width="7.5703125" style="116" bestFit="1" customWidth="1"/>
    <col min="12818" max="12818" width="14.42578125" style="116" bestFit="1" customWidth="1"/>
    <col min="12819" max="12819" width="16.42578125" style="116" bestFit="1" customWidth="1"/>
    <col min="12820" max="12820" width="14.42578125" style="116" bestFit="1" customWidth="1"/>
    <col min="12821" max="12821" width="7.5703125" style="116" bestFit="1" customWidth="1"/>
    <col min="12822" max="12822" width="14.42578125" style="116" bestFit="1" customWidth="1"/>
    <col min="12823" max="12823" width="16.42578125" style="116" bestFit="1" customWidth="1"/>
    <col min="12824" max="12824" width="14.42578125" style="116" bestFit="1" customWidth="1"/>
    <col min="12825" max="12825" width="7.5703125" style="116" bestFit="1" customWidth="1"/>
    <col min="12826" max="12826" width="14.42578125" style="116" bestFit="1" customWidth="1"/>
    <col min="12827" max="12827" width="16.42578125" style="116" bestFit="1" customWidth="1"/>
    <col min="12828" max="12828" width="14.42578125" style="116" bestFit="1" customWidth="1"/>
    <col min="12829" max="12829" width="7.5703125" style="116" bestFit="1" customWidth="1"/>
    <col min="12830" max="12830" width="14.42578125" style="116" bestFit="1" customWidth="1"/>
    <col min="12831" max="12831" width="16.42578125" style="116" bestFit="1" customWidth="1"/>
    <col min="12832" max="12832" width="14.42578125" style="116" bestFit="1" customWidth="1"/>
    <col min="12833" max="12833" width="7.140625" style="116" bestFit="1" customWidth="1"/>
    <col min="12834" max="12834" width="14.42578125" style="116" bestFit="1" customWidth="1"/>
    <col min="12835" max="12835" width="16.42578125" style="116" bestFit="1" customWidth="1"/>
    <col min="12836" max="12836" width="14.42578125" style="116" bestFit="1" customWidth="1"/>
    <col min="12837" max="12837" width="7.140625" style="116" bestFit="1" customWidth="1"/>
    <col min="12838" max="12838" width="14.42578125" style="116" bestFit="1" customWidth="1"/>
    <col min="12839" max="12839" width="16.42578125" style="116" bestFit="1" customWidth="1"/>
    <col min="12840" max="12840" width="14.42578125" style="116" bestFit="1" customWidth="1"/>
    <col min="12841" max="12841" width="9.140625" style="116" bestFit="1" customWidth="1"/>
    <col min="12842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9.140625" style="116" bestFit="1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9.140625" style="116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069" width="11.42578125" style="116"/>
    <col min="13070" max="13070" width="14.42578125" style="116" bestFit="1" customWidth="1"/>
    <col min="13071" max="13071" width="16.42578125" style="116" bestFit="1" customWidth="1"/>
    <col min="13072" max="13072" width="14.42578125" style="116" bestFit="1" customWidth="1"/>
    <col min="13073" max="13073" width="7.5703125" style="116" bestFit="1" customWidth="1"/>
    <col min="13074" max="13074" width="14.42578125" style="116" bestFit="1" customWidth="1"/>
    <col min="13075" max="13075" width="16.42578125" style="116" bestFit="1" customWidth="1"/>
    <col min="13076" max="13076" width="14.42578125" style="116" bestFit="1" customWidth="1"/>
    <col min="13077" max="13077" width="7.5703125" style="116" bestFit="1" customWidth="1"/>
    <col min="13078" max="13078" width="14.42578125" style="116" bestFit="1" customWidth="1"/>
    <col min="13079" max="13079" width="16.42578125" style="116" bestFit="1" customWidth="1"/>
    <col min="13080" max="13080" width="14.42578125" style="116" bestFit="1" customWidth="1"/>
    <col min="13081" max="13081" width="7.5703125" style="116" bestFit="1" customWidth="1"/>
    <col min="13082" max="13082" width="14.42578125" style="116" bestFit="1" customWidth="1"/>
    <col min="13083" max="13083" width="16.42578125" style="116" bestFit="1" customWidth="1"/>
    <col min="13084" max="13084" width="14.42578125" style="116" bestFit="1" customWidth="1"/>
    <col min="13085" max="13085" width="7.5703125" style="116" bestFit="1" customWidth="1"/>
    <col min="13086" max="13086" width="14.42578125" style="116" bestFit="1" customWidth="1"/>
    <col min="13087" max="13087" width="16.42578125" style="116" bestFit="1" customWidth="1"/>
    <col min="13088" max="13088" width="14.42578125" style="116" bestFit="1" customWidth="1"/>
    <col min="13089" max="13089" width="7.140625" style="116" bestFit="1" customWidth="1"/>
    <col min="13090" max="13090" width="14.42578125" style="116" bestFit="1" customWidth="1"/>
    <col min="13091" max="13091" width="16.42578125" style="116" bestFit="1" customWidth="1"/>
    <col min="13092" max="13092" width="14.42578125" style="116" bestFit="1" customWidth="1"/>
    <col min="13093" max="13093" width="7.140625" style="116" bestFit="1" customWidth="1"/>
    <col min="13094" max="13094" width="14.42578125" style="116" bestFit="1" customWidth="1"/>
    <col min="13095" max="13095" width="16.42578125" style="116" bestFit="1" customWidth="1"/>
    <col min="13096" max="13096" width="14.42578125" style="116" bestFit="1" customWidth="1"/>
    <col min="13097" max="13097" width="9.140625" style="116" bestFit="1" customWidth="1"/>
    <col min="13098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9.140625" style="116" bestFit="1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9.140625" style="116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325" width="11.42578125" style="116"/>
    <col min="13326" max="13326" width="14.42578125" style="116" bestFit="1" customWidth="1"/>
    <col min="13327" max="13327" width="16.42578125" style="116" bestFit="1" customWidth="1"/>
    <col min="13328" max="13328" width="14.42578125" style="116" bestFit="1" customWidth="1"/>
    <col min="13329" max="13329" width="7.5703125" style="116" bestFit="1" customWidth="1"/>
    <col min="13330" max="13330" width="14.42578125" style="116" bestFit="1" customWidth="1"/>
    <col min="13331" max="13331" width="16.42578125" style="116" bestFit="1" customWidth="1"/>
    <col min="13332" max="13332" width="14.42578125" style="116" bestFit="1" customWidth="1"/>
    <col min="13333" max="13333" width="7.5703125" style="116" bestFit="1" customWidth="1"/>
    <col min="13334" max="13334" width="14.42578125" style="116" bestFit="1" customWidth="1"/>
    <col min="13335" max="13335" width="16.42578125" style="116" bestFit="1" customWidth="1"/>
    <col min="13336" max="13336" width="14.42578125" style="116" bestFit="1" customWidth="1"/>
    <col min="13337" max="13337" width="7.5703125" style="116" bestFit="1" customWidth="1"/>
    <col min="13338" max="13338" width="14.42578125" style="116" bestFit="1" customWidth="1"/>
    <col min="13339" max="13339" width="16.42578125" style="116" bestFit="1" customWidth="1"/>
    <col min="13340" max="13340" width="14.42578125" style="116" bestFit="1" customWidth="1"/>
    <col min="13341" max="13341" width="7.5703125" style="116" bestFit="1" customWidth="1"/>
    <col min="13342" max="13342" width="14.42578125" style="116" bestFit="1" customWidth="1"/>
    <col min="13343" max="13343" width="16.42578125" style="116" bestFit="1" customWidth="1"/>
    <col min="13344" max="13344" width="14.42578125" style="116" bestFit="1" customWidth="1"/>
    <col min="13345" max="13345" width="7.140625" style="116" bestFit="1" customWidth="1"/>
    <col min="13346" max="13346" width="14.42578125" style="116" bestFit="1" customWidth="1"/>
    <col min="13347" max="13347" width="16.42578125" style="116" bestFit="1" customWidth="1"/>
    <col min="13348" max="13348" width="14.42578125" style="116" bestFit="1" customWidth="1"/>
    <col min="13349" max="13349" width="7.140625" style="116" bestFit="1" customWidth="1"/>
    <col min="13350" max="13350" width="14.42578125" style="116" bestFit="1" customWidth="1"/>
    <col min="13351" max="13351" width="16.42578125" style="116" bestFit="1" customWidth="1"/>
    <col min="13352" max="13352" width="14.42578125" style="116" bestFit="1" customWidth="1"/>
    <col min="13353" max="13353" width="9.140625" style="116" bestFit="1" customWidth="1"/>
    <col min="13354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9.140625" style="116" bestFit="1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9.140625" style="116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581" width="11.42578125" style="116"/>
    <col min="13582" max="13582" width="14.42578125" style="116" bestFit="1" customWidth="1"/>
    <col min="13583" max="13583" width="16.42578125" style="116" bestFit="1" customWidth="1"/>
    <col min="13584" max="13584" width="14.42578125" style="116" bestFit="1" customWidth="1"/>
    <col min="13585" max="13585" width="7.5703125" style="116" bestFit="1" customWidth="1"/>
    <col min="13586" max="13586" width="14.42578125" style="116" bestFit="1" customWidth="1"/>
    <col min="13587" max="13587" width="16.42578125" style="116" bestFit="1" customWidth="1"/>
    <col min="13588" max="13588" width="14.42578125" style="116" bestFit="1" customWidth="1"/>
    <col min="13589" max="13589" width="7.5703125" style="116" bestFit="1" customWidth="1"/>
    <col min="13590" max="13590" width="14.42578125" style="116" bestFit="1" customWidth="1"/>
    <col min="13591" max="13591" width="16.42578125" style="116" bestFit="1" customWidth="1"/>
    <col min="13592" max="13592" width="14.42578125" style="116" bestFit="1" customWidth="1"/>
    <col min="13593" max="13593" width="7.5703125" style="116" bestFit="1" customWidth="1"/>
    <col min="13594" max="13594" width="14.42578125" style="116" bestFit="1" customWidth="1"/>
    <col min="13595" max="13595" width="16.42578125" style="116" bestFit="1" customWidth="1"/>
    <col min="13596" max="13596" width="14.42578125" style="116" bestFit="1" customWidth="1"/>
    <col min="13597" max="13597" width="7.5703125" style="116" bestFit="1" customWidth="1"/>
    <col min="13598" max="13598" width="14.42578125" style="116" bestFit="1" customWidth="1"/>
    <col min="13599" max="13599" width="16.42578125" style="116" bestFit="1" customWidth="1"/>
    <col min="13600" max="13600" width="14.42578125" style="116" bestFit="1" customWidth="1"/>
    <col min="13601" max="13601" width="7.140625" style="116" bestFit="1" customWidth="1"/>
    <col min="13602" max="13602" width="14.42578125" style="116" bestFit="1" customWidth="1"/>
    <col min="13603" max="13603" width="16.42578125" style="116" bestFit="1" customWidth="1"/>
    <col min="13604" max="13604" width="14.42578125" style="116" bestFit="1" customWidth="1"/>
    <col min="13605" max="13605" width="7.140625" style="116" bestFit="1" customWidth="1"/>
    <col min="13606" max="13606" width="14.42578125" style="116" bestFit="1" customWidth="1"/>
    <col min="13607" max="13607" width="16.42578125" style="116" bestFit="1" customWidth="1"/>
    <col min="13608" max="13608" width="14.42578125" style="116" bestFit="1" customWidth="1"/>
    <col min="13609" max="13609" width="9.140625" style="116" bestFit="1" customWidth="1"/>
    <col min="13610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9.140625" style="116" bestFit="1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9.140625" style="116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3837" width="11.42578125" style="116"/>
    <col min="13838" max="13838" width="14.42578125" style="116" bestFit="1" customWidth="1"/>
    <col min="13839" max="13839" width="16.42578125" style="116" bestFit="1" customWidth="1"/>
    <col min="13840" max="13840" width="14.42578125" style="116" bestFit="1" customWidth="1"/>
    <col min="13841" max="13841" width="7.5703125" style="116" bestFit="1" customWidth="1"/>
    <col min="13842" max="13842" width="14.42578125" style="116" bestFit="1" customWidth="1"/>
    <col min="13843" max="13843" width="16.42578125" style="116" bestFit="1" customWidth="1"/>
    <col min="13844" max="13844" width="14.42578125" style="116" bestFit="1" customWidth="1"/>
    <col min="13845" max="13845" width="7.5703125" style="116" bestFit="1" customWidth="1"/>
    <col min="13846" max="13846" width="14.42578125" style="116" bestFit="1" customWidth="1"/>
    <col min="13847" max="13847" width="16.42578125" style="116" bestFit="1" customWidth="1"/>
    <col min="13848" max="13848" width="14.42578125" style="116" bestFit="1" customWidth="1"/>
    <col min="13849" max="13849" width="7.5703125" style="116" bestFit="1" customWidth="1"/>
    <col min="13850" max="13850" width="14.42578125" style="116" bestFit="1" customWidth="1"/>
    <col min="13851" max="13851" width="16.42578125" style="116" bestFit="1" customWidth="1"/>
    <col min="13852" max="13852" width="14.42578125" style="116" bestFit="1" customWidth="1"/>
    <col min="13853" max="13853" width="7.5703125" style="116" bestFit="1" customWidth="1"/>
    <col min="13854" max="13854" width="14.42578125" style="116" bestFit="1" customWidth="1"/>
    <col min="13855" max="13855" width="16.42578125" style="116" bestFit="1" customWidth="1"/>
    <col min="13856" max="13856" width="14.42578125" style="116" bestFit="1" customWidth="1"/>
    <col min="13857" max="13857" width="7.140625" style="116" bestFit="1" customWidth="1"/>
    <col min="13858" max="13858" width="14.42578125" style="116" bestFit="1" customWidth="1"/>
    <col min="13859" max="13859" width="16.42578125" style="116" bestFit="1" customWidth="1"/>
    <col min="13860" max="13860" width="14.42578125" style="116" bestFit="1" customWidth="1"/>
    <col min="13861" max="13861" width="7.140625" style="116" bestFit="1" customWidth="1"/>
    <col min="13862" max="13862" width="14.42578125" style="116" bestFit="1" customWidth="1"/>
    <col min="13863" max="13863" width="16.42578125" style="116" bestFit="1" customWidth="1"/>
    <col min="13864" max="13864" width="14.42578125" style="116" bestFit="1" customWidth="1"/>
    <col min="13865" max="13865" width="9.140625" style="116" bestFit="1" customWidth="1"/>
    <col min="13866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9.140625" style="116" bestFit="1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9.140625" style="116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093" width="11.42578125" style="116"/>
    <col min="14094" max="14094" width="14.42578125" style="116" bestFit="1" customWidth="1"/>
    <col min="14095" max="14095" width="16.42578125" style="116" bestFit="1" customWidth="1"/>
    <col min="14096" max="14096" width="14.42578125" style="116" bestFit="1" customWidth="1"/>
    <col min="14097" max="14097" width="7.5703125" style="116" bestFit="1" customWidth="1"/>
    <col min="14098" max="14098" width="14.42578125" style="116" bestFit="1" customWidth="1"/>
    <col min="14099" max="14099" width="16.42578125" style="116" bestFit="1" customWidth="1"/>
    <col min="14100" max="14100" width="14.42578125" style="116" bestFit="1" customWidth="1"/>
    <col min="14101" max="14101" width="7.5703125" style="116" bestFit="1" customWidth="1"/>
    <col min="14102" max="14102" width="14.42578125" style="116" bestFit="1" customWidth="1"/>
    <col min="14103" max="14103" width="16.42578125" style="116" bestFit="1" customWidth="1"/>
    <col min="14104" max="14104" width="14.42578125" style="116" bestFit="1" customWidth="1"/>
    <col min="14105" max="14105" width="7.5703125" style="116" bestFit="1" customWidth="1"/>
    <col min="14106" max="14106" width="14.42578125" style="116" bestFit="1" customWidth="1"/>
    <col min="14107" max="14107" width="16.42578125" style="116" bestFit="1" customWidth="1"/>
    <col min="14108" max="14108" width="14.42578125" style="116" bestFit="1" customWidth="1"/>
    <col min="14109" max="14109" width="7.5703125" style="116" bestFit="1" customWidth="1"/>
    <col min="14110" max="14110" width="14.42578125" style="116" bestFit="1" customWidth="1"/>
    <col min="14111" max="14111" width="16.42578125" style="116" bestFit="1" customWidth="1"/>
    <col min="14112" max="14112" width="14.42578125" style="116" bestFit="1" customWidth="1"/>
    <col min="14113" max="14113" width="7.140625" style="116" bestFit="1" customWidth="1"/>
    <col min="14114" max="14114" width="14.42578125" style="116" bestFit="1" customWidth="1"/>
    <col min="14115" max="14115" width="16.42578125" style="116" bestFit="1" customWidth="1"/>
    <col min="14116" max="14116" width="14.42578125" style="116" bestFit="1" customWidth="1"/>
    <col min="14117" max="14117" width="7.140625" style="116" bestFit="1" customWidth="1"/>
    <col min="14118" max="14118" width="14.42578125" style="116" bestFit="1" customWidth="1"/>
    <col min="14119" max="14119" width="16.42578125" style="116" bestFit="1" customWidth="1"/>
    <col min="14120" max="14120" width="14.42578125" style="116" bestFit="1" customWidth="1"/>
    <col min="14121" max="14121" width="9.140625" style="116" bestFit="1" customWidth="1"/>
    <col min="14122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9.140625" style="116" bestFit="1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9.140625" style="116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349" width="11.42578125" style="116"/>
    <col min="14350" max="14350" width="14.42578125" style="116" bestFit="1" customWidth="1"/>
    <col min="14351" max="14351" width="16.42578125" style="116" bestFit="1" customWidth="1"/>
    <col min="14352" max="14352" width="14.42578125" style="116" bestFit="1" customWidth="1"/>
    <col min="14353" max="14353" width="7.5703125" style="116" bestFit="1" customWidth="1"/>
    <col min="14354" max="14354" width="14.42578125" style="116" bestFit="1" customWidth="1"/>
    <col min="14355" max="14355" width="16.42578125" style="116" bestFit="1" customWidth="1"/>
    <col min="14356" max="14356" width="14.42578125" style="116" bestFit="1" customWidth="1"/>
    <col min="14357" max="14357" width="7.5703125" style="116" bestFit="1" customWidth="1"/>
    <col min="14358" max="14358" width="14.42578125" style="116" bestFit="1" customWidth="1"/>
    <col min="14359" max="14359" width="16.42578125" style="116" bestFit="1" customWidth="1"/>
    <col min="14360" max="14360" width="14.42578125" style="116" bestFit="1" customWidth="1"/>
    <col min="14361" max="14361" width="7.5703125" style="116" bestFit="1" customWidth="1"/>
    <col min="14362" max="14362" width="14.42578125" style="116" bestFit="1" customWidth="1"/>
    <col min="14363" max="14363" width="16.42578125" style="116" bestFit="1" customWidth="1"/>
    <col min="14364" max="14364" width="14.42578125" style="116" bestFit="1" customWidth="1"/>
    <col min="14365" max="14365" width="7.5703125" style="116" bestFit="1" customWidth="1"/>
    <col min="14366" max="14366" width="14.42578125" style="116" bestFit="1" customWidth="1"/>
    <col min="14367" max="14367" width="16.42578125" style="116" bestFit="1" customWidth="1"/>
    <col min="14368" max="14368" width="14.42578125" style="116" bestFit="1" customWidth="1"/>
    <col min="14369" max="14369" width="7.140625" style="116" bestFit="1" customWidth="1"/>
    <col min="14370" max="14370" width="14.42578125" style="116" bestFit="1" customWidth="1"/>
    <col min="14371" max="14371" width="16.42578125" style="116" bestFit="1" customWidth="1"/>
    <col min="14372" max="14372" width="14.42578125" style="116" bestFit="1" customWidth="1"/>
    <col min="14373" max="14373" width="7.140625" style="116" bestFit="1" customWidth="1"/>
    <col min="14374" max="14374" width="14.42578125" style="116" bestFit="1" customWidth="1"/>
    <col min="14375" max="14375" width="16.42578125" style="116" bestFit="1" customWidth="1"/>
    <col min="14376" max="14376" width="14.42578125" style="116" bestFit="1" customWidth="1"/>
    <col min="14377" max="14377" width="9.140625" style="116" bestFit="1" customWidth="1"/>
    <col min="14378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9.140625" style="116" bestFit="1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9.140625" style="116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605" width="11.42578125" style="116"/>
    <col min="14606" max="14606" width="14.42578125" style="116" bestFit="1" customWidth="1"/>
    <col min="14607" max="14607" width="16.42578125" style="116" bestFit="1" customWidth="1"/>
    <col min="14608" max="14608" width="14.42578125" style="116" bestFit="1" customWidth="1"/>
    <col min="14609" max="14609" width="7.5703125" style="116" bestFit="1" customWidth="1"/>
    <col min="14610" max="14610" width="14.42578125" style="116" bestFit="1" customWidth="1"/>
    <col min="14611" max="14611" width="16.42578125" style="116" bestFit="1" customWidth="1"/>
    <col min="14612" max="14612" width="14.42578125" style="116" bestFit="1" customWidth="1"/>
    <col min="14613" max="14613" width="7.5703125" style="116" bestFit="1" customWidth="1"/>
    <col min="14614" max="14614" width="14.42578125" style="116" bestFit="1" customWidth="1"/>
    <col min="14615" max="14615" width="16.42578125" style="116" bestFit="1" customWidth="1"/>
    <col min="14616" max="14616" width="14.42578125" style="116" bestFit="1" customWidth="1"/>
    <col min="14617" max="14617" width="7.5703125" style="116" bestFit="1" customWidth="1"/>
    <col min="14618" max="14618" width="14.42578125" style="116" bestFit="1" customWidth="1"/>
    <col min="14619" max="14619" width="16.42578125" style="116" bestFit="1" customWidth="1"/>
    <col min="14620" max="14620" width="14.42578125" style="116" bestFit="1" customWidth="1"/>
    <col min="14621" max="14621" width="7.5703125" style="116" bestFit="1" customWidth="1"/>
    <col min="14622" max="14622" width="14.42578125" style="116" bestFit="1" customWidth="1"/>
    <col min="14623" max="14623" width="16.42578125" style="116" bestFit="1" customWidth="1"/>
    <col min="14624" max="14624" width="14.42578125" style="116" bestFit="1" customWidth="1"/>
    <col min="14625" max="14625" width="7.140625" style="116" bestFit="1" customWidth="1"/>
    <col min="14626" max="14626" width="14.42578125" style="116" bestFit="1" customWidth="1"/>
    <col min="14627" max="14627" width="16.42578125" style="116" bestFit="1" customWidth="1"/>
    <col min="14628" max="14628" width="14.42578125" style="116" bestFit="1" customWidth="1"/>
    <col min="14629" max="14629" width="7.140625" style="116" bestFit="1" customWidth="1"/>
    <col min="14630" max="14630" width="14.42578125" style="116" bestFit="1" customWidth="1"/>
    <col min="14631" max="14631" width="16.42578125" style="116" bestFit="1" customWidth="1"/>
    <col min="14632" max="14632" width="14.42578125" style="116" bestFit="1" customWidth="1"/>
    <col min="14633" max="14633" width="9.140625" style="116" bestFit="1" customWidth="1"/>
    <col min="14634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9.140625" style="116" bestFit="1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9.140625" style="116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4861" width="11.42578125" style="116"/>
    <col min="14862" max="14862" width="14.42578125" style="116" bestFit="1" customWidth="1"/>
    <col min="14863" max="14863" width="16.42578125" style="116" bestFit="1" customWidth="1"/>
    <col min="14864" max="14864" width="14.42578125" style="116" bestFit="1" customWidth="1"/>
    <col min="14865" max="14865" width="7.5703125" style="116" bestFit="1" customWidth="1"/>
    <col min="14866" max="14866" width="14.42578125" style="116" bestFit="1" customWidth="1"/>
    <col min="14867" max="14867" width="16.42578125" style="116" bestFit="1" customWidth="1"/>
    <col min="14868" max="14868" width="14.42578125" style="116" bestFit="1" customWidth="1"/>
    <col min="14869" max="14869" width="7.5703125" style="116" bestFit="1" customWidth="1"/>
    <col min="14870" max="14870" width="14.42578125" style="116" bestFit="1" customWidth="1"/>
    <col min="14871" max="14871" width="16.42578125" style="116" bestFit="1" customWidth="1"/>
    <col min="14872" max="14872" width="14.42578125" style="116" bestFit="1" customWidth="1"/>
    <col min="14873" max="14873" width="7.5703125" style="116" bestFit="1" customWidth="1"/>
    <col min="14874" max="14874" width="14.42578125" style="116" bestFit="1" customWidth="1"/>
    <col min="14875" max="14875" width="16.42578125" style="116" bestFit="1" customWidth="1"/>
    <col min="14876" max="14876" width="14.42578125" style="116" bestFit="1" customWidth="1"/>
    <col min="14877" max="14877" width="7.5703125" style="116" bestFit="1" customWidth="1"/>
    <col min="14878" max="14878" width="14.42578125" style="116" bestFit="1" customWidth="1"/>
    <col min="14879" max="14879" width="16.42578125" style="116" bestFit="1" customWidth="1"/>
    <col min="14880" max="14880" width="14.42578125" style="116" bestFit="1" customWidth="1"/>
    <col min="14881" max="14881" width="7.140625" style="116" bestFit="1" customWidth="1"/>
    <col min="14882" max="14882" width="14.42578125" style="116" bestFit="1" customWidth="1"/>
    <col min="14883" max="14883" width="16.42578125" style="116" bestFit="1" customWidth="1"/>
    <col min="14884" max="14884" width="14.42578125" style="116" bestFit="1" customWidth="1"/>
    <col min="14885" max="14885" width="7.140625" style="116" bestFit="1" customWidth="1"/>
    <col min="14886" max="14886" width="14.42578125" style="116" bestFit="1" customWidth="1"/>
    <col min="14887" max="14887" width="16.42578125" style="116" bestFit="1" customWidth="1"/>
    <col min="14888" max="14888" width="14.42578125" style="116" bestFit="1" customWidth="1"/>
    <col min="14889" max="14889" width="9.140625" style="116" bestFit="1" customWidth="1"/>
    <col min="14890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9.140625" style="116" bestFit="1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9.140625" style="116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117" width="11.42578125" style="116"/>
    <col min="15118" max="15118" width="14.42578125" style="116" bestFit="1" customWidth="1"/>
    <col min="15119" max="15119" width="16.42578125" style="116" bestFit="1" customWidth="1"/>
    <col min="15120" max="15120" width="14.42578125" style="116" bestFit="1" customWidth="1"/>
    <col min="15121" max="15121" width="7.5703125" style="116" bestFit="1" customWidth="1"/>
    <col min="15122" max="15122" width="14.42578125" style="116" bestFit="1" customWidth="1"/>
    <col min="15123" max="15123" width="16.42578125" style="116" bestFit="1" customWidth="1"/>
    <col min="15124" max="15124" width="14.42578125" style="116" bestFit="1" customWidth="1"/>
    <col min="15125" max="15125" width="7.5703125" style="116" bestFit="1" customWidth="1"/>
    <col min="15126" max="15126" width="14.42578125" style="116" bestFit="1" customWidth="1"/>
    <col min="15127" max="15127" width="16.42578125" style="116" bestFit="1" customWidth="1"/>
    <col min="15128" max="15128" width="14.42578125" style="116" bestFit="1" customWidth="1"/>
    <col min="15129" max="15129" width="7.5703125" style="116" bestFit="1" customWidth="1"/>
    <col min="15130" max="15130" width="14.42578125" style="116" bestFit="1" customWidth="1"/>
    <col min="15131" max="15131" width="16.42578125" style="116" bestFit="1" customWidth="1"/>
    <col min="15132" max="15132" width="14.42578125" style="116" bestFit="1" customWidth="1"/>
    <col min="15133" max="15133" width="7.5703125" style="116" bestFit="1" customWidth="1"/>
    <col min="15134" max="15134" width="14.42578125" style="116" bestFit="1" customWidth="1"/>
    <col min="15135" max="15135" width="16.42578125" style="116" bestFit="1" customWidth="1"/>
    <col min="15136" max="15136" width="14.42578125" style="116" bestFit="1" customWidth="1"/>
    <col min="15137" max="15137" width="7.140625" style="116" bestFit="1" customWidth="1"/>
    <col min="15138" max="15138" width="14.42578125" style="116" bestFit="1" customWidth="1"/>
    <col min="15139" max="15139" width="16.42578125" style="116" bestFit="1" customWidth="1"/>
    <col min="15140" max="15140" width="14.42578125" style="116" bestFit="1" customWidth="1"/>
    <col min="15141" max="15141" width="7.140625" style="116" bestFit="1" customWidth="1"/>
    <col min="15142" max="15142" width="14.42578125" style="116" bestFit="1" customWidth="1"/>
    <col min="15143" max="15143" width="16.42578125" style="116" bestFit="1" customWidth="1"/>
    <col min="15144" max="15144" width="14.42578125" style="116" bestFit="1" customWidth="1"/>
    <col min="15145" max="15145" width="9.140625" style="116" bestFit="1" customWidth="1"/>
    <col min="15146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9.140625" style="116" bestFit="1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9.140625" style="116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373" width="11.42578125" style="116"/>
    <col min="15374" max="15374" width="14.42578125" style="116" bestFit="1" customWidth="1"/>
    <col min="15375" max="15375" width="16.42578125" style="116" bestFit="1" customWidth="1"/>
    <col min="15376" max="15376" width="14.42578125" style="116" bestFit="1" customWidth="1"/>
    <col min="15377" max="15377" width="7.5703125" style="116" bestFit="1" customWidth="1"/>
    <col min="15378" max="15378" width="14.42578125" style="116" bestFit="1" customWidth="1"/>
    <col min="15379" max="15379" width="16.42578125" style="116" bestFit="1" customWidth="1"/>
    <col min="15380" max="15380" width="14.42578125" style="116" bestFit="1" customWidth="1"/>
    <col min="15381" max="15381" width="7.5703125" style="116" bestFit="1" customWidth="1"/>
    <col min="15382" max="15382" width="14.42578125" style="116" bestFit="1" customWidth="1"/>
    <col min="15383" max="15383" width="16.42578125" style="116" bestFit="1" customWidth="1"/>
    <col min="15384" max="15384" width="14.42578125" style="116" bestFit="1" customWidth="1"/>
    <col min="15385" max="15385" width="7.5703125" style="116" bestFit="1" customWidth="1"/>
    <col min="15386" max="15386" width="14.42578125" style="116" bestFit="1" customWidth="1"/>
    <col min="15387" max="15387" width="16.42578125" style="116" bestFit="1" customWidth="1"/>
    <col min="15388" max="15388" width="14.42578125" style="116" bestFit="1" customWidth="1"/>
    <col min="15389" max="15389" width="7.5703125" style="116" bestFit="1" customWidth="1"/>
    <col min="15390" max="15390" width="14.42578125" style="116" bestFit="1" customWidth="1"/>
    <col min="15391" max="15391" width="16.42578125" style="116" bestFit="1" customWidth="1"/>
    <col min="15392" max="15392" width="14.42578125" style="116" bestFit="1" customWidth="1"/>
    <col min="15393" max="15393" width="7.140625" style="116" bestFit="1" customWidth="1"/>
    <col min="15394" max="15394" width="14.42578125" style="116" bestFit="1" customWidth="1"/>
    <col min="15395" max="15395" width="16.42578125" style="116" bestFit="1" customWidth="1"/>
    <col min="15396" max="15396" width="14.42578125" style="116" bestFit="1" customWidth="1"/>
    <col min="15397" max="15397" width="7.140625" style="116" bestFit="1" customWidth="1"/>
    <col min="15398" max="15398" width="14.42578125" style="116" bestFit="1" customWidth="1"/>
    <col min="15399" max="15399" width="16.42578125" style="116" bestFit="1" customWidth="1"/>
    <col min="15400" max="15400" width="14.42578125" style="116" bestFit="1" customWidth="1"/>
    <col min="15401" max="15401" width="9.140625" style="116" bestFit="1" customWidth="1"/>
    <col min="15402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9.140625" style="116" bestFit="1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9.140625" style="116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629" width="11.42578125" style="116"/>
    <col min="15630" max="15630" width="14.42578125" style="116" bestFit="1" customWidth="1"/>
    <col min="15631" max="15631" width="16.42578125" style="116" bestFit="1" customWidth="1"/>
    <col min="15632" max="15632" width="14.42578125" style="116" bestFit="1" customWidth="1"/>
    <col min="15633" max="15633" width="7.5703125" style="116" bestFit="1" customWidth="1"/>
    <col min="15634" max="15634" width="14.42578125" style="116" bestFit="1" customWidth="1"/>
    <col min="15635" max="15635" width="16.42578125" style="116" bestFit="1" customWidth="1"/>
    <col min="15636" max="15636" width="14.42578125" style="116" bestFit="1" customWidth="1"/>
    <col min="15637" max="15637" width="7.5703125" style="116" bestFit="1" customWidth="1"/>
    <col min="15638" max="15638" width="14.42578125" style="116" bestFit="1" customWidth="1"/>
    <col min="15639" max="15639" width="16.42578125" style="116" bestFit="1" customWidth="1"/>
    <col min="15640" max="15640" width="14.42578125" style="116" bestFit="1" customWidth="1"/>
    <col min="15641" max="15641" width="7.5703125" style="116" bestFit="1" customWidth="1"/>
    <col min="15642" max="15642" width="14.42578125" style="116" bestFit="1" customWidth="1"/>
    <col min="15643" max="15643" width="16.42578125" style="116" bestFit="1" customWidth="1"/>
    <col min="15644" max="15644" width="14.42578125" style="116" bestFit="1" customWidth="1"/>
    <col min="15645" max="15645" width="7.5703125" style="116" bestFit="1" customWidth="1"/>
    <col min="15646" max="15646" width="14.42578125" style="116" bestFit="1" customWidth="1"/>
    <col min="15647" max="15647" width="16.42578125" style="116" bestFit="1" customWidth="1"/>
    <col min="15648" max="15648" width="14.42578125" style="116" bestFit="1" customWidth="1"/>
    <col min="15649" max="15649" width="7.140625" style="116" bestFit="1" customWidth="1"/>
    <col min="15650" max="15650" width="14.42578125" style="116" bestFit="1" customWidth="1"/>
    <col min="15651" max="15651" width="16.42578125" style="116" bestFit="1" customWidth="1"/>
    <col min="15652" max="15652" width="14.42578125" style="116" bestFit="1" customWidth="1"/>
    <col min="15653" max="15653" width="7.140625" style="116" bestFit="1" customWidth="1"/>
    <col min="15654" max="15654" width="14.42578125" style="116" bestFit="1" customWidth="1"/>
    <col min="15655" max="15655" width="16.42578125" style="116" bestFit="1" customWidth="1"/>
    <col min="15656" max="15656" width="14.42578125" style="116" bestFit="1" customWidth="1"/>
    <col min="15657" max="15657" width="9.140625" style="116" bestFit="1" customWidth="1"/>
    <col min="15658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9.140625" style="116" bestFit="1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9.140625" style="116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5885" width="11.42578125" style="116"/>
    <col min="15886" max="15886" width="14.42578125" style="116" bestFit="1" customWidth="1"/>
    <col min="15887" max="15887" width="16.42578125" style="116" bestFit="1" customWidth="1"/>
    <col min="15888" max="15888" width="14.42578125" style="116" bestFit="1" customWidth="1"/>
    <col min="15889" max="15889" width="7.5703125" style="116" bestFit="1" customWidth="1"/>
    <col min="15890" max="15890" width="14.42578125" style="116" bestFit="1" customWidth="1"/>
    <col min="15891" max="15891" width="16.42578125" style="116" bestFit="1" customWidth="1"/>
    <col min="15892" max="15892" width="14.42578125" style="116" bestFit="1" customWidth="1"/>
    <col min="15893" max="15893" width="7.5703125" style="116" bestFit="1" customWidth="1"/>
    <col min="15894" max="15894" width="14.42578125" style="116" bestFit="1" customWidth="1"/>
    <col min="15895" max="15895" width="16.42578125" style="116" bestFit="1" customWidth="1"/>
    <col min="15896" max="15896" width="14.42578125" style="116" bestFit="1" customWidth="1"/>
    <col min="15897" max="15897" width="7.5703125" style="116" bestFit="1" customWidth="1"/>
    <col min="15898" max="15898" width="14.42578125" style="116" bestFit="1" customWidth="1"/>
    <col min="15899" max="15899" width="16.42578125" style="116" bestFit="1" customWidth="1"/>
    <col min="15900" max="15900" width="14.42578125" style="116" bestFit="1" customWidth="1"/>
    <col min="15901" max="15901" width="7.5703125" style="116" bestFit="1" customWidth="1"/>
    <col min="15902" max="15902" width="14.42578125" style="116" bestFit="1" customWidth="1"/>
    <col min="15903" max="15903" width="16.42578125" style="116" bestFit="1" customWidth="1"/>
    <col min="15904" max="15904" width="14.42578125" style="116" bestFit="1" customWidth="1"/>
    <col min="15905" max="15905" width="7.140625" style="116" bestFit="1" customWidth="1"/>
    <col min="15906" max="15906" width="14.42578125" style="116" bestFit="1" customWidth="1"/>
    <col min="15907" max="15907" width="16.42578125" style="116" bestFit="1" customWidth="1"/>
    <col min="15908" max="15908" width="14.42578125" style="116" bestFit="1" customWidth="1"/>
    <col min="15909" max="15909" width="7.140625" style="116" bestFit="1" customWidth="1"/>
    <col min="15910" max="15910" width="14.42578125" style="116" bestFit="1" customWidth="1"/>
    <col min="15911" max="15911" width="16.42578125" style="116" bestFit="1" customWidth="1"/>
    <col min="15912" max="15912" width="14.42578125" style="116" bestFit="1" customWidth="1"/>
    <col min="15913" max="15913" width="9.140625" style="116" bestFit="1" customWidth="1"/>
    <col min="15914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9.140625" style="116" bestFit="1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9.140625" style="116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141" width="11.42578125" style="116"/>
    <col min="16142" max="16142" width="14.42578125" style="116" bestFit="1" customWidth="1"/>
    <col min="16143" max="16143" width="16.42578125" style="116" bestFit="1" customWidth="1"/>
    <col min="16144" max="16144" width="14.42578125" style="116" bestFit="1" customWidth="1"/>
    <col min="16145" max="16145" width="7.5703125" style="116" bestFit="1" customWidth="1"/>
    <col min="16146" max="16146" width="14.42578125" style="116" bestFit="1" customWidth="1"/>
    <col min="16147" max="16147" width="16.42578125" style="116" bestFit="1" customWidth="1"/>
    <col min="16148" max="16148" width="14.42578125" style="116" bestFit="1" customWidth="1"/>
    <col min="16149" max="16149" width="7.5703125" style="116" bestFit="1" customWidth="1"/>
    <col min="16150" max="16150" width="14.42578125" style="116" bestFit="1" customWidth="1"/>
    <col min="16151" max="16151" width="16.42578125" style="116" bestFit="1" customWidth="1"/>
    <col min="16152" max="16152" width="14.42578125" style="116" bestFit="1" customWidth="1"/>
    <col min="16153" max="16153" width="7.5703125" style="116" bestFit="1" customWidth="1"/>
    <col min="16154" max="16154" width="14.42578125" style="116" bestFit="1" customWidth="1"/>
    <col min="16155" max="16155" width="16.42578125" style="116" bestFit="1" customWidth="1"/>
    <col min="16156" max="16156" width="14.42578125" style="116" bestFit="1" customWidth="1"/>
    <col min="16157" max="16157" width="7.5703125" style="116" bestFit="1" customWidth="1"/>
    <col min="16158" max="16158" width="14.42578125" style="116" bestFit="1" customWidth="1"/>
    <col min="16159" max="16159" width="16.42578125" style="116" bestFit="1" customWidth="1"/>
    <col min="16160" max="16160" width="14.42578125" style="116" bestFit="1" customWidth="1"/>
    <col min="16161" max="16161" width="7.140625" style="116" bestFit="1" customWidth="1"/>
    <col min="16162" max="16162" width="14.42578125" style="116" bestFit="1" customWidth="1"/>
    <col min="16163" max="16163" width="16.42578125" style="116" bestFit="1" customWidth="1"/>
    <col min="16164" max="16164" width="14.42578125" style="116" bestFit="1" customWidth="1"/>
    <col min="16165" max="16165" width="7.140625" style="116" bestFit="1" customWidth="1"/>
    <col min="16166" max="16166" width="14.42578125" style="116" bestFit="1" customWidth="1"/>
    <col min="16167" max="16167" width="16.42578125" style="116" bestFit="1" customWidth="1"/>
    <col min="16168" max="16168" width="14.42578125" style="116" bestFit="1" customWidth="1"/>
    <col min="16169" max="16169" width="9.140625" style="116" bestFit="1" customWidth="1"/>
    <col min="16170" max="16384" width="11.42578125" style="116"/>
  </cols>
  <sheetData>
    <row r="1" spans="1:41" s="134" customFormat="1" ht="30" customHeight="1" x14ac:dyDescent="0.3">
      <c r="A1" s="405" t="s">
        <v>159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  <c r="X1" s="405"/>
      <c r="Y1" s="405"/>
      <c r="Z1" s="405"/>
      <c r="AA1" s="405"/>
      <c r="AB1" s="405"/>
      <c r="AC1" s="405"/>
      <c r="AD1" s="405"/>
      <c r="AE1" s="405"/>
      <c r="AF1" s="405"/>
      <c r="AG1" s="405"/>
      <c r="AH1" s="405"/>
      <c r="AI1" s="405"/>
      <c r="AJ1" s="405"/>
      <c r="AK1" s="405"/>
      <c r="AL1" s="405"/>
      <c r="AM1" s="405"/>
      <c r="AN1" s="405"/>
      <c r="AO1" s="405"/>
    </row>
    <row r="2" spans="1:41" s="134" customFormat="1" ht="15" customHeight="1" x14ac:dyDescent="0.3">
      <c r="A2" s="381" t="s">
        <v>279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/>
      <c r="AK2" s="381"/>
      <c r="AL2" s="381"/>
      <c r="AM2" s="381"/>
      <c r="AN2" s="381"/>
      <c r="AO2" s="381"/>
    </row>
    <row r="3" spans="1:41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1"/>
      <c r="Z3" s="381"/>
      <c r="AA3" s="381"/>
      <c r="AB3" s="381"/>
      <c r="AC3" s="381"/>
      <c r="AD3" s="381"/>
      <c r="AE3" s="381"/>
      <c r="AF3" s="381"/>
      <c r="AG3" s="381"/>
      <c r="AH3" s="381"/>
      <c r="AI3" s="381"/>
      <c r="AJ3" s="381"/>
      <c r="AK3" s="381"/>
      <c r="AL3" s="381"/>
      <c r="AM3" s="381"/>
      <c r="AN3" s="381"/>
      <c r="AO3" s="381"/>
    </row>
    <row r="4" spans="1:41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  <c r="AE4" s="382"/>
      <c r="AF4" s="382"/>
      <c r="AG4" s="382"/>
      <c r="AH4" s="382"/>
      <c r="AI4" s="382"/>
      <c r="AJ4" s="382"/>
      <c r="AK4" s="382"/>
      <c r="AL4" s="382"/>
      <c r="AM4" s="382"/>
      <c r="AN4" s="382"/>
      <c r="AO4" s="382"/>
    </row>
    <row r="5" spans="1:41" ht="15" customHeight="1" x14ac:dyDescent="0.2">
      <c r="A5" s="115"/>
      <c r="B5" s="148"/>
      <c r="C5" s="148"/>
      <c r="D5" s="148"/>
      <c r="E5" s="38"/>
      <c r="F5" s="148"/>
      <c r="G5" s="148"/>
      <c r="H5" s="148"/>
      <c r="I5" s="38"/>
      <c r="J5" s="148"/>
      <c r="K5" s="148"/>
      <c r="L5" s="148"/>
      <c r="M5" s="38"/>
    </row>
    <row r="6" spans="1:41" s="154" customFormat="1" ht="15" customHeight="1" x14ac:dyDescent="0.4">
      <c r="A6" s="136"/>
      <c r="B6" s="406" t="s">
        <v>149</v>
      </c>
      <c r="C6" s="406"/>
      <c r="D6" s="406"/>
      <c r="E6" s="406"/>
      <c r="F6" s="406" t="s">
        <v>150</v>
      </c>
      <c r="G6" s="406"/>
      <c r="H6" s="406"/>
      <c r="I6" s="406"/>
      <c r="J6" s="406" t="s">
        <v>151</v>
      </c>
      <c r="K6" s="406"/>
      <c r="L6" s="406"/>
      <c r="M6" s="406"/>
      <c r="N6" s="406" t="s">
        <v>152</v>
      </c>
      <c r="O6" s="406"/>
      <c r="P6" s="406"/>
      <c r="Q6" s="406"/>
      <c r="R6" s="406" t="s">
        <v>153</v>
      </c>
      <c r="S6" s="406"/>
      <c r="T6" s="406"/>
      <c r="U6" s="406"/>
      <c r="V6" s="406" t="s">
        <v>154</v>
      </c>
      <c r="W6" s="406"/>
      <c r="X6" s="406"/>
      <c r="Y6" s="406"/>
      <c r="Z6" s="406" t="s">
        <v>155</v>
      </c>
      <c r="AA6" s="406"/>
      <c r="AB6" s="406"/>
      <c r="AC6" s="406"/>
      <c r="AD6" s="406" t="s">
        <v>156</v>
      </c>
      <c r="AE6" s="406"/>
      <c r="AF6" s="406"/>
      <c r="AG6" s="406"/>
      <c r="AH6" s="406" t="s">
        <v>157</v>
      </c>
      <c r="AI6" s="406"/>
      <c r="AJ6" s="406"/>
      <c r="AK6" s="406"/>
      <c r="AL6" s="406" t="s">
        <v>46</v>
      </c>
      <c r="AM6" s="406"/>
      <c r="AN6" s="406"/>
      <c r="AO6" s="406"/>
    </row>
    <row r="7" spans="1:41" s="155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39" t="s">
        <v>261</v>
      </c>
      <c r="G7" s="139" t="s">
        <v>262</v>
      </c>
      <c r="H7" s="140" t="s">
        <v>263</v>
      </c>
      <c r="I7" s="139" t="s">
        <v>46</v>
      </c>
      <c r="J7" s="139" t="s">
        <v>261</v>
      </c>
      <c r="K7" s="139" t="s">
        <v>262</v>
      </c>
      <c r="L7" s="140" t="s">
        <v>263</v>
      </c>
      <c r="M7" s="139" t="s">
        <v>46</v>
      </c>
      <c r="N7" s="139" t="s">
        <v>261</v>
      </c>
      <c r="O7" s="140" t="s">
        <v>262</v>
      </c>
      <c r="P7" s="139" t="s">
        <v>263</v>
      </c>
      <c r="Q7" s="139" t="s">
        <v>46</v>
      </c>
      <c r="R7" s="139" t="s">
        <v>261</v>
      </c>
      <c r="S7" s="139" t="s">
        <v>262</v>
      </c>
      <c r="T7" s="140" t="s">
        <v>263</v>
      </c>
      <c r="U7" s="139" t="s">
        <v>46</v>
      </c>
      <c r="V7" s="139" t="s">
        <v>261</v>
      </c>
      <c r="W7" s="139" t="s">
        <v>262</v>
      </c>
      <c r="X7" s="140" t="s">
        <v>263</v>
      </c>
      <c r="Y7" s="139" t="s">
        <v>46</v>
      </c>
      <c r="Z7" s="139" t="s">
        <v>261</v>
      </c>
      <c r="AA7" s="140" t="s">
        <v>262</v>
      </c>
      <c r="AB7" s="139" t="s">
        <v>263</v>
      </c>
      <c r="AC7" s="139" t="s">
        <v>46</v>
      </c>
      <c r="AD7" s="139" t="s">
        <v>261</v>
      </c>
      <c r="AE7" s="139" t="s">
        <v>262</v>
      </c>
      <c r="AF7" s="140" t="s">
        <v>263</v>
      </c>
      <c r="AG7" s="139" t="s">
        <v>46</v>
      </c>
      <c r="AH7" s="139" t="s">
        <v>261</v>
      </c>
      <c r="AI7" s="140" t="s">
        <v>262</v>
      </c>
      <c r="AJ7" s="139" t="s">
        <v>263</v>
      </c>
      <c r="AK7" s="139" t="s">
        <v>46</v>
      </c>
      <c r="AL7" s="139" t="s">
        <v>261</v>
      </c>
      <c r="AM7" s="139" t="s">
        <v>262</v>
      </c>
      <c r="AN7" s="140" t="s">
        <v>263</v>
      </c>
      <c r="AO7" s="139" t="s">
        <v>46</v>
      </c>
    </row>
    <row r="8" spans="1:41" s="156" customFormat="1" ht="15" customHeight="1" x14ac:dyDescent="0.35">
      <c r="A8" s="120" t="s">
        <v>235</v>
      </c>
      <c r="B8" s="121">
        <v>7.4670500000000004</v>
      </c>
      <c r="C8" s="121">
        <v>12700.27289</v>
      </c>
      <c r="D8" s="121">
        <v>80241.98547</v>
      </c>
      <c r="E8" s="121">
        <v>92949.725409999999</v>
      </c>
      <c r="F8" s="121">
        <v>119.2899</v>
      </c>
      <c r="G8" s="121">
        <v>85641.741479999982</v>
      </c>
      <c r="H8" s="121">
        <v>244970.07490360003</v>
      </c>
      <c r="I8" s="121">
        <v>330731.10628360003</v>
      </c>
      <c r="J8" s="121">
        <v>88.9</v>
      </c>
      <c r="K8" s="121">
        <v>47303.720740000012</v>
      </c>
      <c r="L8" s="121">
        <v>260608.07587</v>
      </c>
      <c r="M8" s="121">
        <v>308000.69660999998</v>
      </c>
      <c r="N8" s="121">
        <v>2.1526000000000001</v>
      </c>
      <c r="O8" s="121">
        <v>16216.75567</v>
      </c>
      <c r="P8" s="121">
        <v>72860.951959999991</v>
      </c>
      <c r="Q8" s="121">
        <v>89079.860229999991</v>
      </c>
      <c r="R8" s="121">
        <v>11.301920000000001</v>
      </c>
      <c r="S8" s="121">
        <v>12792.88234</v>
      </c>
      <c r="T8" s="121">
        <v>71804.430519999994</v>
      </c>
      <c r="U8" s="121">
        <v>84608.614779999989</v>
      </c>
      <c r="V8" s="121">
        <v>2.0148800000000002</v>
      </c>
      <c r="W8" s="121">
        <v>37361.856930000002</v>
      </c>
      <c r="X8" s="121">
        <v>86508.546035199994</v>
      </c>
      <c r="Y8" s="121">
        <v>123872.41784519999</v>
      </c>
      <c r="Z8" s="121">
        <v>306.23328999999995</v>
      </c>
      <c r="AA8" s="121">
        <v>152890.27551920002</v>
      </c>
      <c r="AB8" s="121">
        <v>180173.8919058</v>
      </c>
      <c r="AC8" s="121">
        <v>333370.400715</v>
      </c>
      <c r="AD8" s="121">
        <v>0</v>
      </c>
      <c r="AE8" s="121">
        <v>931.76841999999999</v>
      </c>
      <c r="AF8" s="121">
        <v>18770.09546</v>
      </c>
      <c r="AG8" s="121">
        <v>19701.863880000001</v>
      </c>
      <c r="AH8" s="121">
        <v>0</v>
      </c>
      <c r="AI8" s="121">
        <v>0</v>
      </c>
      <c r="AJ8" s="121">
        <v>0</v>
      </c>
      <c r="AK8" s="121">
        <v>0</v>
      </c>
      <c r="AL8" s="121">
        <v>537.3596399999999</v>
      </c>
      <c r="AM8" s="121">
        <v>365839.27398920001</v>
      </c>
      <c r="AN8" s="121">
        <v>1015938.0521246</v>
      </c>
      <c r="AO8" s="121">
        <v>1382314.6857538</v>
      </c>
    </row>
    <row r="9" spans="1:41" s="156" customFormat="1" ht="15" customHeight="1" x14ac:dyDescent="0.35">
      <c r="A9" s="120" t="s">
        <v>236</v>
      </c>
      <c r="B9" s="121">
        <v>0</v>
      </c>
      <c r="C9" s="121">
        <v>0</v>
      </c>
      <c r="D9" s="121">
        <v>0</v>
      </c>
      <c r="E9" s="121">
        <v>0</v>
      </c>
      <c r="F9" s="121">
        <v>0</v>
      </c>
      <c r="G9" s="121">
        <v>3746.6466500000006</v>
      </c>
      <c r="H9" s="121">
        <v>5214.0663600000007</v>
      </c>
      <c r="I9" s="121">
        <v>8960.7130100000013</v>
      </c>
      <c r="J9" s="121">
        <v>0</v>
      </c>
      <c r="K9" s="121">
        <v>1903.8313899999998</v>
      </c>
      <c r="L9" s="121">
        <v>8748.496650000001</v>
      </c>
      <c r="M9" s="121">
        <v>10652.32804</v>
      </c>
      <c r="N9" s="121">
        <v>0</v>
      </c>
      <c r="O9" s="121">
        <v>0</v>
      </c>
      <c r="P9" s="121">
        <v>0</v>
      </c>
      <c r="Q9" s="121">
        <v>0</v>
      </c>
      <c r="R9" s="121">
        <v>0</v>
      </c>
      <c r="S9" s="121">
        <v>0</v>
      </c>
      <c r="T9" s="121">
        <v>0</v>
      </c>
      <c r="U9" s="121">
        <v>0</v>
      </c>
      <c r="V9" s="121">
        <v>0</v>
      </c>
      <c r="W9" s="121">
        <v>0</v>
      </c>
      <c r="X9" s="121">
        <v>18.836950000000002</v>
      </c>
      <c r="Y9" s="121">
        <v>18.836950000000002</v>
      </c>
      <c r="Z9" s="121">
        <v>0</v>
      </c>
      <c r="AA9" s="121">
        <v>622.20789999999988</v>
      </c>
      <c r="AB9" s="121">
        <v>2342.9288300000003</v>
      </c>
      <c r="AC9" s="121">
        <v>2965.1367300000002</v>
      </c>
      <c r="AD9" s="121">
        <v>0</v>
      </c>
      <c r="AE9" s="121">
        <v>4.4978400000000001</v>
      </c>
      <c r="AF9" s="121">
        <v>0</v>
      </c>
      <c r="AG9" s="121">
        <v>4.4978400000000001</v>
      </c>
      <c r="AH9" s="121">
        <v>0</v>
      </c>
      <c r="AI9" s="121">
        <v>0</v>
      </c>
      <c r="AJ9" s="121">
        <v>0</v>
      </c>
      <c r="AK9" s="121">
        <v>0</v>
      </c>
      <c r="AL9" s="121">
        <v>0</v>
      </c>
      <c r="AM9" s="121">
        <v>6277.1837799999994</v>
      </c>
      <c r="AN9" s="121">
        <v>16324.328790000003</v>
      </c>
      <c r="AO9" s="121">
        <v>22601.512570000003</v>
      </c>
    </row>
    <row r="10" spans="1:41" s="156" customFormat="1" ht="15" customHeight="1" x14ac:dyDescent="0.35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0</v>
      </c>
      <c r="W10" s="121">
        <v>0</v>
      </c>
      <c r="X10" s="121">
        <v>27.540009999999999</v>
      </c>
      <c r="Y10" s="121">
        <v>27.540009999999999</v>
      </c>
      <c r="Z10" s="121">
        <v>0</v>
      </c>
      <c r="AA10" s="121">
        <v>0</v>
      </c>
      <c r="AB10" s="121">
        <v>0</v>
      </c>
      <c r="AC10" s="121">
        <v>0</v>
      </c>
      <c r="AD10" s="121">
        <v>0</v>
      </c>
      <c r="AE10" s="121">
        <v>0</v>
      </c>
      <c r="AF10" s="121">
        <v>0</v>
      </c>
      <c r="AG10" s="121">
        <v>0</v>
      </c>
      <c r="AH10" s="121">
        <v>0</v>
      </c>
      <c r="AI10" s="121">
        <v>0</v>
      </c>
      <c r="AJ10" s="121">
        <v>0</v>
      </c>
      <c r="AK10" s="121">
        <v>0</v>
      </c>
      <c r="AL10" s="121">
        <v>0</v>
      </c>
      <c r="AM10" s="121">
        <v>0</v>
      </c>
      <c r="AN10" s="121">
        <v>27.540009999999999</v>
      </c>
      <c r="AO10" s="121">
        <v>27.540009999999999</v>
      </c>
    </row>
    <row r="11" spans="1:41" s="156" customFormat="1" ht="15" customHeight="1" x14ac:dyDescent="0.35">
      <c r="A11" s="120" t="s">
        <v>238</v>
      </c>
      <c r="B11" s="121">
        <v>0</v>
      </c>
      <c r="C11" s="121">
        <v>19.498459999999998</v>
      </c>
      <c r="D11" s="121">
        <v>436.51634999999999</v>
      </c>
      <c r="E11" s="121">
        <v>456.01481000000001</v>
      </c>
      <c r="F11" s="121">
        <v>7.4282399999999997</v>
      </c>
      <c r="G11" s="121">
        <v>1733.2781299999999</v>
      </c>
      <c r="H11" s="121">
        <v>8238.0441899999987</v>
      </c>
      <c r="I11" s="121">
        <v>9978.7505599999986</v>
      </c>
      <c r="J11" s="121">
        <v>0</v>
      </c>
      <c r="K11" s="121">
        <v>150.06342999999998</v>
      </c>
      <c r="L11" s="121">
        <v>7161.123047</v>
      </c>
      <c r="M11" s="121">
        <v>7311.1864770000002</v>
      </c>
      <c r="N11" s="121">
        <v>30.787490000000002</v>
      </c>
      <c r="O11" s="121">
        <v>481.50655</v>
      </c>
      <c r="P11" s="121">
        <v>1971.96731</v>
      </c>
      <c r="Q11" s="121">
        <v>2484.2613499999998</v>
      </c>
      <c r="R11" s="121">
        <v>12.715260000000001</v>
      </c>
      <c r="S11" s="121">
        <v>2449.94364</v>
      </c>
      <c r="T11" s="121">
        <v>9084.4568199999994</v>
      </c>
      <c r="U11" s="121">
        <v>11547.11572</v>
      </c>
      <c r="V11" s="121">
        <v>0</v>
      </c>
      <c r="W11" s="121">
        <v>180.37739000000002</v>
      </c>
      <c r="X11" s="121">
        <v>2093.596055</v>
      </c>
      <c r="Y11" s="121">
        <v>2273.9734450000001</v>
      </c>
      <c r="Z11" s="121">
        <v>0</v>
      </c>
      <c r="AA11" s="121">
        <v>104.61195000000001</v>
      </c>
      <c r="AB11" s="121">
        <v>2304.3196800000001</v>
      </c>
      <c r="AC11" s="121">
        <v>2408.93163</v>
      </c>
      <c r="AD11" s="121">
        <v>0</v>
      </c>
      <c r="AE11" s="121">
        <v>58.729939999999999</v>
      </c>
      <c r="AF11" s="121">
        <v>140.88839999999999</v>
      </c>
      <c r="AG11" s="121">
        <v>199.61833999999999</v>
      </c>
      <c r="AH11" s="121">
        <v>0</v>
      </c>
      <c r="AI11" s="121">
        <v>0</v>
      </c>
      <c r="AJ11" s="121">
        <v>0</v>
      </c>
      <c r="AK11" s="121">
        <v>0</v>
      </c>
      <c r="AL11" s="121">
        <v>50.930990000000001</v>
      </c>
      <c r="AM11" s="121">
        <v>5178.0094899999995</v>
      </c>
      <c r="AN11" s="121">
        <v>31430.911852000001</v>
      </c>
      <c r="AO11" s="121">
        <v>36659.852332000002</v>
      </c>
    </row>
    <row r="12" spans="1:41" s="156" customFormat="1" ht="15" customHeight="1" x14ac:dyDescent="0.35">
      <c r="A12" s="120" t="s">
        <v>239</v>
      </c>
      <c r="B12" s="121">
        <v>7.9051099999999996</v>
      </c>
      <c r="C12" s="121">
        <v>3961.4790099999996</v>
      </c>
      <c r="D12" s="121">
        <v>26434.041920000003</v>
      </c>
      <c r="E12" s="121">
        <v>30403.426040000002</v>
      </c>
      <c r="F12" s="121">
        <v>537.41051999999991</v>
      </c>
      <c r="G12" s="121">
        <v>65835.043770000004</v>
      </c>
      <c r="H12" s="121">
        <v>193545.74147339998</v>
      </c>
      <c r="I12" s="121">
        <v>259918.1957634</v>
      </c>
      <c r="J12" s="121">
        <v>2924.40958</v>
      </c>
      <c r="K12" s="121">
        <v>22384.669869199999</v>
      </c>
      <c r="L12" s="121">
        <v>76562.198019999996</v>
      </c>
      <c r="M12" s="121">
        <v>101871.27746919999</v>
      </c>
      <c r="N12" s="121">
        <v>38.35266</v>
      </c>
      <c r="O12" s="121">
        <v>14166.233649999998</v>
      </c>
      <c r="P12" s="121">
        <v>43544.885219999996</v>
      </c>
      <c r="Q12" s="121">
        <v>57749.471529999995</v>
      </c>
      <c r="R12" s="121">
        <v>63.287569999999995</v>
      </c>
      <c r="S12" s="121">
        <v>9644.7224600000009</v>
      </c>
      <c r="T12" s="121">
        <v>28007.128400000001</v>
      </c>
      <c r="U12" s="121">
        <v>37715.138430000006</v>
      </c>
      <c r="V12" s="121">
        <v>10.000459999999999</v>
      </c>
      <c r="W12" s="121">
        <v>2368.5734400000001</v>
      </c>
      <c r="X12" s="121">
        <v>10607.738520000001</v>
      </c>
      <c r="Y12" s="121">
        <v>12986.312420000002</v>
      </c>
      <c r="Z12" s="121">
        <v>71.548779999999994</v>
      </c>
      <c r="AA12" s="121">
        <v>20488.433970000002</v>
      </c>
      <c r="AB12" s="121">
        <v>55939.923698999999</v>
      </c>
      <c r="AC12" s="121">
        <v>76499.906449000002</v>
      </c>
      <c r="AD12" s="121">
        <v>24.23086</v>
      </c>
      <c r="AE12" s="121">
        <v>1540.70299</v>
      </c>
      <c r="AF12" s="121">
        <v>3671.47921</v>
      </c>
      <c r="AG12" s="121">
        <v>5236.4130599999999</v>
      </c>
      <c r="AH12" s="121">
        <v>0</v>
      </c>
      <c r="AI12" s="121">
        <v>0</v>
      </c>
      <c r="AJ12" s="121">
        <v>105.74889</v>
      </c>
      <c r="AK12" s="121">
        <v>105.74889</v>
      </c>
      <c r="AL12" s="121">
        <v>3677.1455400000004</v>
      </c>
      <c r="AM12" s="121">
        <v>140389.85915920002</v>
      </c>
      <c r="AN12" s="121">
        <v>438418.88535239996</v>
      </c>
      <c r="AO12" s="121">
        <v>582485.89005160006</v>
      </c>
    </row>
    <row r="13" spans="1:41" s="156" customFormat="1" ht="15" customHeight="1" x14ac:dyDescent="0.35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17.921029999999998</v>
      </c>
      <c r="I13" s="121">
        <v>17.921029999999998</v>
      </c>
      <c r="J13" s="121">
        <v>0</v>
      </c>
      <c r="K13" s="121">
        <v>229.61547999999999</v>
      </c>
      <c r="L13" s="121">
        <v>601.55816000000004</v>
      </c>
      <c r="M13" s="121">
        <v>831.17363999999998</v>
      </c>
      <c r="N13" s="121">
        <v>0</v>
      </c>
      <c r="O13" s="121">
        <v>0</v>
      </c>
      <c r="P13" s="121">
        <v>250.55137999999999</v>
      </c>
      <c r="Q13" s="121">
        <v>250.55137999999999</v>
      </c>
      <c r="R13" s="121">
        <v>0</v>
      </c>
      <c r="S13" s="121">
        <v>0</v>
      </c>
      <c r="T13" s="121">
        <v>99.749759999999995</v>
      </c>
      <c r="U13" s="121">
        <v>99.749759999999995</v>
      </c>
      <c r="V13" s="121">
        <v>0</v>
      </c>
      <c r="W13" s="121">
        <v>0</v>
      </c>
      <c r="X13" s="121">
        <v>0</v>
      </c>
      <c r="Y13" s="121">
        <v>0</v>
      </c>
      <c r="Z13" s="121">
        <v>0</v>
      </c>
      <c r="AA13" s="121">
        <v>0</v>
      </c>
      <c r="AB13" s="121">
        <v>154.75264999999999</v>
      </c>
      <c r="AC13" s="121">
        <v>154.75264999999999</v>
      </c>
      <c r="AD13" s="121">
        <v>0</v>
      </c>
      <c r="AE13" s="121">
        <v>0</v>
      </c>
      <c r="AF13" s="121">
        <v>57.734519999999996</v>
      </c>
      <c r="AG13" s="121">
        <v>57.734519999999996</v>
      </c>
      <c r="AH13" s="121">
        <v>0</v>
      </c>
      <c r="AI13" s="121">
        <v>0</v>
      </c>
      <c r="AJ13" s="121">
        <v>0</v>
      </c>
      <c r="AK13" s="121">
        <v>0</v>
      </c>
      <c r="AL13" s="121">
        <v>0</v>
      </c>
      <c r="AM13" s="121">
        <v>229.61547999999999</v>
      </c>
      <c r="AN13" s="121">
        <v>1182.2674999999999</v>
      </c>
      <c r="AO13" s="121">
        <v>1411.8829799999996</v>
      </c>
    </row>
    <row r="14" spans="1:41" s="156" customFormat="1" ht="15" customHeight="1" x14ac:dyDescent="0.35">
      <c r="A14" s="120" t="s">
        <v>182</v>
      </c>
      <c r="B14" s="121">
        <v>0</v>
      </c>
      <c r="C14" s="121">
        <v>3283.5412999999999</v>
      </c>
      <c r="D14" s="121">
        <v>21986.6366418</v>
      </c>
      <c r="E14" s="121">
        <v>25270.177941800001</v>
      </c>
      <c r="F14" s="121">
        <v>2328.28305</v>
      </c>
      <c r="G14" s="121">
        <v>14815.176019999997</v>
      </c>
      <c r="H14" s="121">
        <v>84765.786770000006</v>
      </c>
      <c r="I14" s="121">
        <v>101909.24584</v>
      </c>
      <c r="J14" s="121">
        <v>19399.486069999999</v>
      </c>
      <c r="K14" s="121">
        <v>19522.22968</v>
      </c>
      <c r="L14" s="121">
        <v>50819.918580999998</v>
      </c>
      <c r="M14" s="121">
        <v>89741.634331000008</v>
      </c>
      <c r="N14" s="121">
        <v>22.036570000000001</v>
      </c>
      <c r="O14" s="121">
        <v>14072.3706852</v>
      </c>
      <c r="P14" s="121">
        <v>45980.934831999999</v>
      </c>
      <c r="Q14" s="121">
        <v>60075.342087199999</v>
      </c>
      <c r="R14" s="121">
        <v>26.807279999999999</v>
      </c>
      <c r="S14" s="121">
        <v>8061.2695199999998</v>
      </c>
      <c r="T14" s="121">
        <v>24634.280279999999</v>
      </c>
      <c r="U14" s="121">
        <v>32722.357079999998</v>
      </c>
      <c r="V14" s="121">
        <v>7.2594700000000003</v>
      </c>
      <c r="W14" s="121">
        <v>2778.06909</v>
      </c>
      <c r="X14" s="121">
        <v>16559.515410600001</v>
      </c>
      <c r="Y14" s="121">
        <v>19344.843970599999</v>
      </c>
      <c r="Z14" s="121">
        <v>249.17740000000001</v>
      </c>
      <c r="AA14" s="121">
        <v>12771.2364</v>
      </c>
      <c r="AB14" s="121">
        <v>52664.9540738</v>
      </c>
      <c r="AC14" s="121">
        <v>65685.367873800002</v>
      </c>
      <c r="AD14" s="121">
        <v>5.5668800000000003</v>
      </c>
      <c r="AE14" s="121">
        <v>2174.4232000000002</v>
      </c>
      <c r="AF14" s="121">
        <v>7279.7892599999996</v>
      </c>
      <c r="AG14" s="121">
        <v>9459.7793399999991</v>
      </c>
      <c r="AH14" s="121">
        <v>0</v>
      </c>
      <c r="AI14" s="121">
        <v>0</v>
      </c>
      <c r="AJ14" s="121">
        <v>175.15952999999999</v>
      </c>
      <c r="AK14" s="121">
        <v>175.15952999999999</v>
      </c>
      <c r="AL14" s="121">
        <v>22038.616719999998</v>
      </c>
      <c r="AM14" s="121">
        <v>77478.315895200009</v>
      </c>
      <c r="AN14" s="121">
        <v>304866.97537920001</v>
      </c>
      <c r="AO14" s="121">
        <v>404383.90799440001</v>
      </c>
    </row>
    <row r="15" spans="1:41" s="156" customFormat="1" ht="15" customHeight="1" x14ac:dyDescent="0.35">
      <c r="A15" s="120" t="s">
        <v>241</v>
      </c>
      <c r="B15" s="121">
        <v>72.554369999999992</v>
      </c>
      <c r="C15" s="121">
        <v>19061.451310000004</v>
      </c>
      <c r="D15" s="121">
        <v>30752.281839999996</v>
      </c>
      <c r="E15" s="121">
        <v>49886.287519999998</v>
      </c>
      <c r="F15" s="121">
        <v>1159.4285299999997</v>
      </c>
      <c r="G15" s="121">
        <v>190761.05176240002</v>
      </c>
      <c r="H15" s="121">
        <v>198290.7368062</v>
      </c>
      <c r="I15" s="121">
        <v>390211.2170986</v>
      </c>
      <c r="J15" s="121">
        <v>9776.7099366000002</v>
      </c>
      <c r="K15" s="121">
        <v>66928.581390199994</v>
      </c>
      <c r="L15" s="121">
        <v>106343.89860500001</v>
      </c>
      <c r="M15" s="121">
        <v>183049.18993180001</v>
      </c>
      <c r="N15" s="121">
        <v>221.541</v>
      </c>
      <c r="O15" s="121">
        <v>39901.98403</v>
      </c>
      <c r="P15" s="121">
        <v>69763.514388399984</v>
      </c>
      <c r="Q15" s="121">
        <v>109887.03941839997</v>
      </c>
      <c r="R15" s="121">
        <v>209.35257999999999</v>
      </c>
      <c r="S15" s="121">
        <v>53814.55717</v>
      </c>
      <c r="T15" s="121">
        <v>77493.582219999997</v>
      </c>
      <c r="U15" s="121">
        <v>131517.49197</v>
      </c>
      <c r="V15" s="121">
        <v>87.656859999999995</v>
      </c>
      <c r="W15" s="121">
        <v>27908.612530000002</v>
      </c>
      <c r="X15" s="121">
        <v>37156.707903399998</v>
      </c>
      <c r="Y15" s="121">
        <v>65152.977293399999</v>
      </c>
      <c r="Z15" s="121">
        <v>1259.3746800000001</v>
      </c>
      <c r="AA15" s="121">
        <v>55026.609441600005</v>
      </c>
      <c r="AB15" s="121">
        <v>118656.33260039997</v>
      </c>
      <c r="AC15" s="121">
        <v>174942.31672199996</v>
      </c>
      <c r="AD15" s="121">
        <v>77.383099999999999</v>
      </c>
      <c r="AE15" s="121">
        <v>12703.799270000001</v>
      </c>
      <c r="AF15" s="121">
        <v>16346.037240000001</v>
      </c>
      <c r="AG15" s="121">
        <v>29127.21961</v>
      </c>
      <c r="AH15" s="121">
        <v>0</v>
      </c>
      <c r="AI15" s="121">
        <v>8.8306399999999989</v>
      </c>
      <c r="AJ15" s="121">
        <v>121.49303</v>
      </c>
      <c r="AK15" s="121">
        <v>130.32366999999999</v>
      </c>
      <c r="AL15" s="121">
        <v>12864.001056599998</v>
      </c>
      <c r="AM15" s="121">
        <v>466115.47754419997</v>
      </c>
      <c r="AN15" s="121">
        <v>654924.58463339997</v>
      </c>
      <c r="AO15" s="121">
        <v>1133904.0632342</v>
      </c>
    </row>
    <row r="16" spans="1:41" s="156" customFormat="1" ht="15" customHeight="1" x14ac:dyDescent="0.35">
      <c r="A16" s="120" t="s">
        <v>242</v>
      </c>
      <c r="B16" s="121">
        <v>27.95693</v>
      </c>
      <c r="C16" s="121">
        <v>2324.3887400000003</v>
      </c>
      <c r="D16" s="121">
        <v>8596.7742299999991</v>
      </c>
      <c r="E16" s="121">
        <v>10949.1199</v>
      </c>
      <c r="F16" s="121">
        <v>60.578519999999997</v>
      </c>
      <c r="G16" s="121">
        <v>23464.122941599999</v>
      </c>
      <c r="H16" s="121">
        <v>42517.696670000005</v>
      </c>
      <c r="I16" s="121">
        <v>66042.398131599999</v>
      </c>
      <c r="J16" s="121">
        <v>68.936880000000002</v>
      </c>
      <c r="K16" s="121">
        <v>10681.04924</v>
      </c>
      <c r="L16" s="121">
        <v>16931.090850000001</v>
      </c>
      <c r="M16" s="121">
        <v>27681.076970000002</v>
      </c>
      <c r="N16" s="121">
        <v>41.077349999999996</v>
      </c>
      <c r="O16" s="121">
        <v>7988.7383300000001</v>
      </c>
      <c r="P16" s="121">
        <v>17054.0471</v>
      </c>
      <c r="Q16" s="121">
        <v>25083.862779999999</v>
      </c>
      <c r="R16" s="121">
        <v>87.710009999999997</v>
      </c>
      <c r="S16" s="121">
        <v>7242.4637300000004</v>
      </c>
      <c r="T16" s="121">
        <v>15580.245780000001</v>
      </c>
      <c r="U16" s="121">
        <v>22910.419520000003</v>
      </c>
      <c r="V16" s="121">
        <v>0.80903999999999998</v>
      </c>
      <c r="W16" s="121">
        <v>1605.8945799999999</v>
      </c>
      <c r="X16" s="121">
        <v>7245.9042114000003</v>
      </c>
      <c r="Y16" s="121">
        <v>8852.6078314000006</v>
      </c>
      <c r="Z16" s="121">
        <v>35.952330000000003</v>
      </c>
      <c r="AA16" s="121">
        <v>9915.5542699999987</v>
      </c>
      <c r="AB16" s="121">
        <v>29738.242400000003</v>
      </c>
      <c r="AC16" s="121">
        <v>39689.749000000003</v>
      </c>
      <c r="AD16" s="121">
        <v>17.677330000000001</v>
      </c>
      <c r="AE16" s="121">
        <v>1834.6121499999999</v>
      </c>
      <c r="AF16" s="121">
        <v>3463.7194499999996</v>
      </c>
      <c r="AG16" s="121">
        <v>5316.00893</v>
      </c>
      <c r="AH16" s="121">
        <v>0</v>
      </c>
      <c r="AI16" s="121">
        <v>0</v>
      </c>
      <c r="AJ16" s="121">
        <v>0</v>
      </c>
      <c r="AK16" s="121">
        <v>0</v>
      </c>
      <c r="AL16" s="121">
        <v>340.69838999999996</v>
      </c>
      <c r="AM16" s="121">
        <v>65056.823981600006</v>
      </c>
      <c r="AN16" s="121">
        <v>141127.7206914</v>
      </c>
      <c r="AO16" s="121">
        <v>206525.24306300003</v>
      </c>
    </row>
    <row r="17" spans="1:41" s="156" customFormat="1" ht="15" customHeight="1" x14ac:dyDescent="0.35">
      <c r="A17" s="120" t="s">
        <v>243</v>
      </c>
      <c r="B17" s="121">
        <v>6.9857800000000001</v>
      </c>
      <c r="C17" s="121">
        <v>1644.88976</v>
      </c>
      <c r="D17" s="121">
        <v>18172.585209999997</v>
      </c>
      <c r="E17" s="121">
        <v>19824.460749999998</v>
      </c>
      <c r="F17" s="121">
        <v>23.338939999999997</v>
      </c>
      <c r="G17" s="121">
        <v>14443.114649999998</v>
      </c>
      <c r="H17" s="121">
        <v>78540.63983</v>
      </c>
      <c r="I17" s="121">
        <v>93007.09341999999</v>
      </c>
      <c r="J17" s="121">
        <v>7.2091199999999995</v>
      </c>
      <c r="K17" s="121">
        <v>7713.3829999999998</v>
      </c>
      <c r="L17" s="121">
        <v>49945.117814199999</v>
      </c>
      <c r="M17" s="121">
        <v>57665.7099342</v>
      </c>
      <c r="N17" s="121">
        <v>46.929739999999995</v>
      </c>
      <c r="O17" s="121">
        <v>12237.5454298</v>
      </c>
      <c r="P17" s="121">
        <v>56183.084860399998</v>
      </c>
      <c r="Q17" s="121">
        <v>68467.560030199995</v>
      </c>
      <c r="R17" s="121">
        <v>24.513759999999998</v>
      </c>
      <c r="S17" s="121">
        <v>14811.18669</v>
      </c>
      <c r="T17" s="121">
        <v>56458.581850000002</v>
      </c>
      <c r="U17" s="121">
        <v>71294.282300000006</v>
      </c>
      <c r="V17" s="121">
        <v>15.644740000000001</v>
      </c>
      <c r="W17" s="121">
        <v>4037.2911899999999</v>
      </c>
      <c r="X17" s="121">
        <v>25738.016853199999</v>
      </c>
      <c r="Y17" s="121">
        <v>29790.952783199999</v>
      </c>
      <c r="Z17" s="121">
        <v>1880.8367899999998</v>
      </c>
      <c r="AA17" s="121">
        <v>11661.25936</v>
      </c>
      <c r="AB17" s="121">
        <v>60069.876120400004</v>
      </c>
      <c r="AC17" s="121">
        <v>73611.972270400001</v>
      </c>
      <c r="AD17" s="121">
        <v>6.7813999999999997</v>
      </c>
      <c r="AE17" s="121">
        <v>161.93420999999998</v>
      </c>
      <c r="AF17" s="121">
        <v>830.79279000000008</v>
      </c>
      <c r="AG17" s="121">
        <v>999.50840000000005</v>
      </c>
      <c r="AH17" s="121">
        <v>0</v>
      </c>
      <c r="AI17" s="121">
        <v>0</v>
      </c>
      <c r="AJ17" s="121">
        <v>178.56829999999999</v>
      </c>
      <c r="AK17" s="121">
        <v>178.56829999999999</v>
      </c>
      <c r="AL17" s="121">
        <v>2012.24027</v>
      </c>
      <c r="AM17" s="121">
        <v>66710.604289800001</v>
      </c>
      <c r="AN17" s="121">
        <v>346117.26362819999</v>
      </c>
      <c r="AO17" s="121">
        <v>414840.10818800004</v>
      </c>
    </row>
    <row r="18" spans="1:41" s="156" customFormat="1" ht="15" customHeight="1" x14ac:dyDescent="0.35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46.633609999999997</v>
      </c>
      <c r="H18" s="121">
        <v>169.56297999999998</v>
      </c>
      <c r="I18" s="121">
        <v>216.19658999999999</v>
      </c>
      <c r="J18" s="121">
        <v>0</v>
      </c>
      <c r="K18" s="121">
        <v>870.2</v>
      </c>
      <c r="L18" s="121">
        <v>258.78380479999998</v>
      </c>
      <c r="M18" s="121">
        <v>1128.9838048000001</v>
      </c>
      <c r="N18" s="121">
        <v>0</v>
      </c>
      <c r="O18" s="121">
        <v>0</v>
      </c>
      <c r="P18" s="121">
        <v>0</v>
      </c>
      <c r="Q18" s="121">
        <v>0</v>
      </c>
      <c r="R18" s="121">
        <v>1.6739900000000001</v>
      </c>
      <c r="S18" s="121">
        <v>0</v>
      </c>
      <c r="T18" s="121">
        <v>0</v>
      </c>
      <c r="U18" s="121">
        <v>1.6739900000000001</v>
      </c>
      <c r="V18" s="121">
        <v>0</v>
      </c>
      <c r="W18" s="121">
        <v>0</v>
      </c>
      <c r="X18" s="121">
        <v>211.75066000000001</v>
      </c>
      <c r="Y18" s="121">
        <v>211.75066000000001</v>
      </c>
      <c r="Z18" s="121">
        <v>0</v>
      </c>
      <c r="AA18" s="121">
        <v>92.037259999999989</v>
      </c>
      <c r="AB18" s="121">
        <v>438.25518</v>
      </c>
      <c r="AC18" s="121">
        <v>530.29243999999994</v>
      </c>
      <c r="AD18" s="121">
        <v>0</v>
      </c>
      <c r="AE18" s="121">
        <v>0</v>
      </c>
      <c r="AF18" s="121">
        <v>188.37166999999999</v>
      </c>
      <c r="AG18" s="121">
        <v>188.37166999999999</v>
      </c>
      <c r="AH18" s="121">
        <v>0</v>
      </c>
      <c r="AI18" s="121">
        <v>0</v>
      </c>
      <c r="AJ18" s="121">
        <v>0</v>
      </c>
      <c r="AK18" s="121">
        <v>0</v>
      </c>
      <c r="AL18" s="121">
        <v>1.6739900000000001</v>
      </c>
      <c r="AM18" s="121">
        <v>1008.87087</v>
      </c>
      <c r="AN18" s="121">
        <v>1266.7242947999998</v>
      </c>
      <c r="AO18" s="121">
        <v>2277.2691547999998</v>
      </c>
    </row>
    <row r="19" spans="1:41" s="156" customFormat="1" ht="15" customHeight="1" x14ac:dyDescent="0.35">
      <c r="A19" s="120" t="s">
        <v>245</v>
      </c>
      <c r="B19" s="121">
        <v>0</v>
      </c>
      <c r="C19" s="121">
        <v>2511.3672800000004</v>
      </c>
      <c r="D19" s="121">
        <v>7610.2737799999995</v>
      </c>
      <c r="E19" s="121">
        <v>10121.64106</v>
      </c>
      <c r="F19" s="121">
        <v>1464.7132100000001</v>
      </c>
      <c r="G19" s="121">
        <v>10863.253419999999</v>
      </c>
      <c r="H19" s="121">
        <v>34965.656321199996</v>
      </c>
      <c r="I19" s="121">
        <v>47293.622951199999</v>
      </c>
      <c r="J19" s="121">
        <v>1332.7662499999999</v>
      </c>
      <c r="K19" s="121">
        <v>7304.7367300000005</v>
      </c>
      <c r="L19" s="121">
        <v>29070.660168399998</v>
      </c>
      <c r="M19" s="121">
        <v>37708.163148399995</v>
      </c>
      <c r="N19" s="121">
        <v>53.072609999999997</v>
      </c>
      <c r="O19" s="121">
        <v>7074.9435643999996</v>
      </c>
      <c r="P19" s="121">
        <v>11600.467016599998</v>
      </c>
      <c r="Q19" s="121">
        <v>18728.483190999999</v>
      </c>
      <c r="R19" s="121">
        <v>23.044779999999999</v>
      </c>
      <c r="S19" s="121">
        <v>4110.0459000000001</v>
      </c>
      <c r="T19" s="121">
        <v>9953.4414250000009</v>
      </c>
      <c r="U19" s="121">
        <v>14086.532105000002</v>
      </c>
      <c r="V19" s="121">
        <v>0</v>
      </c>
      <c r="W19" s="121">
        <v>2233.38202</v>
      </c>
      <c r="X19" s="121">
        <v>6322.2578099999992</v>
      </c>
      <c r="Y19" s="121">
        <v>8555.6398300000001</v>
      </c>
      <c r="Z19" s="121">
        <v>36.269199999999998</v>
      </c>
      <c r="AA19" s="121">
        <v>3302.8396899999998</v>
      </c>
      <c r="AB19" s="121">
        <v>24888.457100799995</v>
      </c>
      <c r="AC19" s="121">
        <v>28227.565990799994</v>
      </c>
      <c r="AD19" s="121">
        <v>21.298179999999999</v>
      </c>
      <c r="AE19" s="121">
        <v>410.95112</v>
      </c>
      <c r="AF19" s="121">
        <v>4418.4779701999996</v>
      </c>
      <c r="AG19" s="121">
        <v>4850.7272702</v>
      </c>
      <c r="AH19" s="121">
        <v>0</v>
      </c>
      <c r="AI19" s="121">
        <v>0</v>
      </c>
      <c r="AJ19" s="121">
        <v>41.402190000000004</v>
      </c>
      <c r="AK19" s="121">
        <v>41.402190000000004</v>
      </c>
      <c r="AL19" s="121">
        <v>2931.1642300000003</v>
      </c>
      <c r="AM19" s="121">
        <v>37811.519724400001</v>
      </c>
      <c r="AN19" s="121">
        <v>128871.09378219995</v>
      </c>
      <c r="AO19" s="121">
        <v>169613.77773659999</v>
      </c>
    </row>
    <row r="20" spans="1:41" s="156" customFormat="1" ht="15" customHeight="1" x14ac:dyDescent="0.35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118.78825999999999</v>
      </c>
      <c r="H20" s="121">
        <v>325.68190999999996</v>
      </c>
      <c r="I20" s="121">
        <v>444.47016999999994</v>
      </c>
      <c r="J20" s="121">
        <v>0</v>
      </c>
      <c r="K20" s="121">
        <v>0</v>
      </c>
      <c r="L20" s="121">
        <v>106.32337</v>
      </c>
      <c r="M20" s="121">
        <v>106.32337</v>
      </c>
      <c r="N20" s="121">
        <v>0</v>
      </c>
      <c r="O20" s="121">
        <v>28.98273</v>
      </c>
      <c r="P20" s="121">
        <v>101.82074</v>
      </c>
      <c r="Q20" s="121">
        <v>130.80347</v>
      </c>
      <c r="R20" s="121">
        <v>0</v>
      </c>
      <c r="S20" s="121">
        <v>12.5053</v>
      </c>
      <c r="T20" s="121">
        <v>14.35276</v>
      </c>
      <c r="U20" s="121">
        <v>26.858060000000002</v>
      </c>
      <c r="V20" s="121">
        <v>0.95055999999999996</v>
      </c>
      <c r="W20" s="121">
        <v>0</v>
      </c>
      <c r="X20" s="121">
        <v>95.971869999999996</v>
      </c>
      <c r="Y20" s="121">
        <v>96.922429999999991</v>
      </c>
      <c r="Z20" s="121">
        <v>0</v>
      </c>
      <c r="AA20" s="121">
        <v>95.076430000000002</v>
      </c>
      <c r="AB20" s="121">
        <v>103.21255000000001</v>
      </c>
      <c r="AC20" s="121">
        <v>198.28898000000001</v>
      </c>
      <c r="AD20" s="121">
        <v>0</v>
      </c>
      <c r="AE20" s="121">
        <v>0</v>
      </c>
      <c r="AF20" s="121">
        <v>46.492479999999993</v>
      </c>
      <c r="AG20" s="121">
        <v>46.492479999999993</v>
      </c>
      <c r="AH20" s="121">
        <v>0</v>
      </c>
      <c r="AI20" s="121">
        <v>0</v>
      </c>
      <c r="AJ20" s="121">
        <v>19.240569999999998</v>
      </c>
      <c r="AK20" s="121">
        <v>19.240569999999998</v>
      </c>
      <c r="AL20" s="121">
        <v>0.95055999999999996</v>
      </c>
      <c r="AM20" s="121">
        <v>255.35271999999998</v>
      </c>
      <c r="AN20" s="121">
        <v>813.09624999999994</v>
      </c>
      <c r="AO20" s="121">
        <v>1069.3995299999999</v>
      </c>
    </row>
    <row r="21" spans="1:41" s="156" customFormat="1" ht="15" customHeight="1" x14ac:dyDescent="0.35">
      <c r="A21" s="120" t="s">
        <v>247</v>
      </c>
      <c r="B21" s="121">
        <v>0</v>
      </c>
      <c r="C21" s="121">
        <v>39.31662</v>
      </c>
      <c r="D21" s="121">
        <v>8.5486900000000006</v>
      </c>
      <c r="E21" s="121">
        <v>47.865310000000001</v>
      </c>
      <c r="F21" s="121">
        <v>0</v>
      </c>
      <c r="G21" s="121">
        <v>216.40194</v>
      </c>
      <c r="H21" s="121">
        <v>663.51775999999984</v>
      </c>
      <c r="I21" s="121">
        <v>879.91969999999981</v>
      </c>
      <c r="J21" s="121">
        <v>0</v>
      </c>
      <c r="K21" s="121">
        <v>66.156929999999988</v>
      </c>
      <c r="L21" s="121">
        <v>1714.7598500000001</v>
      </c>
      <c r="M21" s="121">
        <v>1780.91678</v>
      </c>
      <c r="N21" s="121">
        <v>0</v>
      </c>
      <c r="O21" s="121">
        <v>52.681019999999997</v>
      </c>
      <c r="P21" s="121">
        <v>45.880009999999999</v>
      </c>
      <c r="Q21" s="121">
        <v>98.561029999999988</v>
      </c>
      <c r="R21" s="121">
        <v>0</v>
      </c>
      <c r="S21" s="121">
        <v>0</v>
      </c>
      <c r="T21" s="121">
        <v>37.092460000000003</v>
      </c>
      <c r="U21" s="121">
        <v>37.092460000000003</v>
      </c>
      <c r="V21" s="121">
        <v>0</v>
      </c>
      <c r="W21" s="121">
        <v>0</v>
      </c>
      <c r="X21" s="121">
        <v>760.20412999999996</v>
      </c>
      <c r="Y21" s="121">
        <v>760.20412999999996</v>
      </c>
      <c r="Z21" s="121">
        <v>0</v>
      </c>
      <c r="AA21" s="121">
        <v>161.02333999999999</v>
      </c>
      <c r="AB21" s="121">
        <v>933.64863000000003</v>
      </c>
      <c r="AC21" s="121">
        <v>1094.6719700000001</v>
      </c>
      <c r="AD21" s="121">
        <v>0</v>
      </c>
      <c r="AE21" s="121">
        <v>11.563540000000001</v>
      </c>
      <c r="AF21" s="121">
        <v>156.60446999999999</v>
      </c>
      <c r="AG21" s="121">
        <v>168.16800999999998</v>
      </c>
      <c r="AH21" s="121">
        <v>0</v>
      </c>
      <c r="AI21" s="121">
        <v>0</v>
      </c>
      <c r="AJ21" s="121">
        <v>0</v>
      </c>
      <c r="AK21" s="121">
        <v>0</v>
      </c>
      <c r="AL21" s="121">
        <v>0</v>
      </c>
      <c r="AM21" s="121">
        <v>547.14338999999995</v>
      </c>
      <c r="AN21" s="121">
        <v>4320.2559999999994</v>
      </c>
      <c r="AO21" s="121">
        <v>4867.3993900000005</v>
      </c>
    </row>
    <row r="22" spans="1:41" s="156" customFormat="1" ht="15" customHeight="1" x14ac:dyDescent="0.35">
      <c r="A22" s="120" t="s">
        <v>248</v>
      </c>
      <c r="B22" s="121">
        <v>0.31962999999999997</v>
      </c>
      <c r="C22" s="121">
        <v>670.90607999999997</v>
      </c>
      <c r="D22" s="121">
        <v>2343.7814699999999</v>
      </c>
      <c r="E22" s="121">
        <v>3015.0071799999996</v>
      </c>
      <c r="F22" s="121">
        <v>193.23410999999999</v>
      </c>
      <c r="G22" s="121">
        <v>3633.1806999999999</v>
      </c>
      <c r="H22" s="121">
        <v>11933.198683400002</v>
      </c>
      <c r="I22" s="121">
        <v>15759.613493400002</v>
      </c>
      <c r="J22" s="121">
        <v>15.781000000000001</v>
      </c>
      <c r="K22" s="121">
        <v>2894.6284799999999</v>
      </c>
      <c r="L22" s="121">
        <v>4453.0991399999994</v>
      </c>
      <c r="M22" s="121">
        <v>7363.5086199999987</v>
      </c>
      <c r="N22" s="121">
        <v>6.9553500000000001</v>
      </c>
      <c r="O22" s="121">
        <v>1426.5493100000001</v>
      </c>
      <c r="P22" s="121">
        <v>2337.6409600000002</v>
      </c>
      <c r="Q22" s="121">
        <v>3771.1456200000002</v>
      </c>
      <c r="R22" s="121">
        <v>3.2590500000000002</v>
      </c>
      <c r="S22" s="121">
        <v>1612.4594999999999</v>
      </c>
      <c r="T22" s="121">
        <v>2546.5546300000001</v>
      </c>
      <c r="U22" s="121">
        <v>4162.2731800000001</v>
      </c>
      <c r="V22" s="121">
        <v>1.1439999999999999</v>
      </c>
      <c r="W22" s="121">
        <v>545.79224999999997</v>
      </c>
      <c r="X22" s="121">
        <v>1485.7314199999998</v>
      </c>
      <c r="Y22" s="121">
        <v>2032.6676699999998</v>
      </c>
      <c r="Z22" s="121">
        <v>70.715070000000011</v>
      </c>
      <c r="AA22" s="121">
        <v>2843.7312400000001</v>
      </c>
      <c r="AB22" s="121">
        <v>9464.31185</v>
      </c>
      <c r="AC22" s="121">
        <v>12378.758160000001</v>
      </c>
      <c r="AD22" s="121">
        <v>0</v>
      </c>
      <c r="AE22" s="121">
        <v>428.74835000000002</v>
      </c>
      <c r="AF22" s="121">
        <v>1695.5113755999998</v>
      </c>
      <c r="AG22" s="121">
        <v>2124.2597255999999</v>
      </c>
      <c r="AH22" s="121">
        <v>0</v>
      </c>
      <c r="AI22" s="121">
        <v>0.95444000000000007</v>
      </c>
      <c r="AJ22" s="121">
        <v>0</v>
      </c>
      <c r="AK22" s="121">
        <v>0.95444000000000007</v>
      </c>
      <c r="AL22" s="121">
        <v>291.40821</v>
      </c>
      <c r="AM22" s="121">
        <v>14056.950349999999</v>
      </c>
      <c r="AN22" s="121">
        <v>36259.829529000002</v>
      </c>
      <c r="AO22" s="121">
        <v>50608.188089000003</v>
      </c>
    </row>
    <row r="23" spans="1:41" s="156" customFormat="1" ht="15" customHeight="1" x14ac:dyDescent="0.35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100.65056999999999</v>
      </c>
      <c r="I23" s="121">
        <v>100.65056999999999</v>
      </c>
      <c r="J23" s="121">
        <v>0</v>
      </c>
      <c r="K23" s="121">
        <v>0</v>
      </c>
      <c r="L23" s="121">
        <v>22.694669999999999</v>
      </c>
      <c r="M23" s="121">
        <v>22.694669999999999</v>
      </c>
      <c r="N23" s="121">
        <v>0</v>
      </c>
      <c r="O23" s="121">
        <v>0</v>
      </c>
      <c r="P23" s="121">
        <v>0</v>
      </c>
      <c r="Q23" s="121">
        <v>0</v>
      </c>
      <c r="R23" s="121">
        <v>0</v>
      </c>
      <c r="S23" s="121">
        <v>0</v>
      </c>
      <c r="T23" s="121">
        <v>0</v>
      </c>
      <c r="U23" s="121">
        <v>0</v>
      </c>
      <c r="V23" s="121">
        <v>0</v>
      </c>
      <c r="W23" s="121">
        <v>0</v>
      </c>
      <c r="X23" s="121">
        <v>0</v>
      </c>
      <c r="Y23" s="121">
        <v>0</v>
      </c>
      <c r="Z23" s="121">
        <v>0</v>
      </c>
      <c r="AA23" s="121">
        <v>41.618900000000004</v>
      </c>
      <c r="AB23" s="121">
        <v>164.47226999999998</v>
      </c>
      <c r="AC23" s="121">
        <v>206.09116999999998</v>
      </c>
      <c r="AD23" s="121">
        <v>0</v>
      </c>
      <c r="AE23" s="121">
        <v>0</v>
      </c>
      <c r="AF23" s="121">
        <v>0</v>
      </c>
      <c r="AG23" s="121">
        <v>0</v>
      </c>
      <c r="AH23" s="121">
        <v>0</v>
      </c>
      <c r="AI23" s="121">
        <v>0</v>
      </c>
      <c r="AJ23" s="121">
        <v>0</v>
      </c>
      <c r="AK23" s="121">
        <v>0</v>
      </c>
      <c r="AL23" s="121">
        <v>0</v>
      </c>
      <c r="AM23" s="121">
        <v>41.618900000000004</v>
      </c>
      <c r="AN23" s="121">
        <v>287.81750999999997</v>
      </c>
      <c r="AO23" s="121">
        <v>329.43640999999997</v>
      </c>
    </row>
    <row r="24" spans="1:41" s="156" customFormat="1" ht="15" customHeight="1" x14ac:dyDescent="0.35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0</v>
      </c>
      <c r="T24" s="121">
        <v>0</v>
      </c>
      <c r="U24" s="121">
        <v>0</v>
      </c>
      <c r="V24" s="121">
        <v>0</v>
      </c>
      <c r="W24" s="121">
        <v>0</v>
      </c>
      <c r="X24" s="121">
        <v>0</v>
      </c>
      <c r="Y24" s="121">
        <v>0</v>
      </c>
      <c r="Z24" s="121">
        <v>0</v>
      </c>
      <c r="AA24" s="121">
        <v>0</v>
      </c>
      <c r="AB24" s="121">
        <v>0</v>
      </c>
      <c r="AC24" s="121">
        <v>0</v>
      </c>
      <c r="AD24" s="121">
        <v>0</v>
      </c>
      <c r="AE24" s="121">
        <v>0</v>
      </c>
      <c r="AF24" s="121">
        <v>0</v>
      </c>
      <c r="AG24" s="121">
        <v>0</v>
      </c>
      <c r="AH24" s="121">
        <v>0</v>
      </c>
      <c r="AI24" s="121">
        <v>0</v>
      </c>
      <c r="AJ24" s="121">
        <v>0</v>
      </c>
      <c r="AK24" s="121">
        <v>0</v>
      </c>
      <c r="AL24" s="121">
        <v>0</v>
      </c>
      <c r="AM24" s="121">
        <v>0</v>
      </c>
      <c r="AN24" s="121">
        <v>0</v>
      </c>
      <c r="AO24" s="121">
        <v>0</v>
      </c>
    </row>
    <row r="25" spans="1:41" s="157" customFormat="1" ht="15" customHeight="1" thickBot="1" x14ac:dyDescent="0.3">
      <c r="A25" s="120" t="s">
        <v>251</v>
      </c>
      <c r="B25" s="121">
        <v>0</v>
      </c>
      <c r="C25" s="121">
        <v>0</v>
      </c>
      <c r="D25" s="121">
        <v>11.89512</v>
      </c>
      <c r="E25" s="121">
        <v>11.89512</v>
      </c>
      <c r="F25" s="121">
        <v>0</v>
      </c>
      <c r="G25" s="121">
        <v>80.209829999999982</v>
      </c>
      <c r="H25" s="121">
        <v>9.2634299999999996</v>
      </c>
      <c r="I25" s="121">
        <v>89.473259999999982</v>
      </c>
      <c r="J25" s="121">
        <v>0</v>
      </c>
      <c r="K25" s="121">
        <v>0</v>
      </c>
      <c r="L25" s="121">
        <v>42.588149999999999</v>
      </c>
      <c r="M25" s="121">
        <v>42.588149999999999</v>
      </c>
      <c r="N25" s="121">
        <v>0</v>
      </c>
      <c r="O25" s="121">
        <v>6.5340100000000003</v>
      </c>
      <c r="P25" s="121">
        <v>0</v>
      </c>
      <c r="Q25" s="121">
        <v>6.5340100000000003</v>
      </c>
      <c r="R25" s="121">
        <v>0</v>
      </c>
      <c r="S25" s="121">
        <v>0</v>
      </c>
      <c r="T25" s="121">
        <v>0</v>
      </c>
      <c r="U25" s="121">
        <v>0</v>
      </c>
      <c r="V25" s="121">
        <v>0</v>
      </c>
      <c r="W25" s="121">
        <v>1.3672899999999999</v>
      </c>
      <c r="X25" s="121">
        <v>0</v>
      </c>
      <c r="Y25" s="121">
        <v>1.3672899999999999</v>
      </c>
      <c r="Z25" s="121">
        <v>0</v>
      </c>
      <c r="AA25" s="121">
        <v>0</v>
      </c>
      <c r="AB25" s="121">
        <v>6.4052199999999999</v>
      </c>
      <c r="AC25" s="121">
        <v>6.4052199999999999</v>
      </c>
      <c r="AD25" s="121">
        <v>0</v>
      </c>
      <c r="AE25" s="121">
        <v>0</v>
      </c>
      <c r="AF25" s="121">
        <v>0</v>
      </c>
      <c r="AG25" s="121">
        <v>0</v>
      </c>
      <c r="AH25" s="121">
        <v>0</v>
      </c>
      <c r="AI25" s="121">
        <v>0</v>
      </c>
      <c r="AJ25" s="121">
        <v>0</v>
      </c>
      <c r="AK25" s="121">
        <v>0</v>
      </c>
      <c r="AL25" s="121">
        <v>0</v>
      </c>
      <c r="AM25" s="121">
        <v>88.111129999999974</v>
      </c>
      <c r="AN25" s="121">
        <v>70.15191999999999</v>
      </c>
      <c r="AO25" s="121">
        <v>158.26304999999996</v>
      </c>
    </row>
    <row r="26" spans="1:41" s="156" customFormat="1" ht="15" customHeight="1" thickTop="1" thickBot="1" x14ac:dyDescent="0.4">
      <c r="A26" s="223" t="s">
        <v>14</v>
      </c>
      <c r="B26" s="124">
        <v>123.18886999999999</v>
      </c>
      <c r="C26" s="124">
        <v>46217.111450000004</v>
      </c>
      <c r="D26" s="124">
        <v>196595.32072179997</v>
      </c>
      <c r="E26" s="124">
        <v>242935.62104179998</v>
      </c>
      <c r="F26" s="124">
        <v>5893.7050199999994</v>
      </c>
      <c r="G26" s="124">
        <v>415398.64316400007</v>
      </c>
      <c r="H26" s="124">
        <v>904268.23968780017</v>
      </c>
      <c r="I26" s="124">
        <v>1325560.5878718004</v>
      </c>
      <c r="J26" s="124">
        <v>33614.198836600001</v>
      </c>
      <c r="K26" s="124">
        <v>187952.86635940004</v>
      </c>
      <c r="L26" s="124">
        <v>613390.38675039995</v>
      </c>
      <c r="M26" s="124">
        <v>834957.45194639999</v>
      </c>
      <c r="N26" s="124">
        <v>462.90537</v>
      </c>
      <c r="O26" s="124">
        <v>113654.82497940001</v>
      </c>
      <c r="P26" s="124">
        <v>321695.74577739998</v>
      </c>
      <c r="Q26" s="124">
        <v>435813.47612679994</v>
      </c>
      <c r="R26" s="124">
        <v>463.6662</v>
      </c>
      <c r="S26" s="124">
        <v>114552.03625</v>
      </c>
      <c r="T26" s="124">
        <v>295713.89690500003</v>
      </c>
      <c r="U26" s="124">
        <v>410729.59935500001</v>
      </c>
      <c r="V26" s="124">
        <v>125.48000999999999</v>
      </c>
      <c r="W26" s="124">
        <v>79021.216709999993</v>
      </c>
      <c r="X26" s="124">
        <v>194832.31783879999</v>
      </c>
      <c r="Y26" s="124">
        <v>273979.01455880003</v>
      </c>
      <c r="Z26" s="124">
        <v>3910.1075400000004</v>
      </c>
      <c r="AA26" s="124">
        <v>270016.51567080006</v>
      </c>
      <c r="AB26" s="124">
        <v>538043.98476020002</v>
      </c>
      <c r="AC26" s="124">
        <v>811970.6079709999</v>
      </c>
      <c r="AD26" s="124">
        <v>152.93774999999999</v>
      </c>
      <c r="AE26" s="124">
        <v>20261.731030000003</v>
      </c>
      <c r="AF26" s="124">
        <v>57065.994295800003</v>
      </c>
      <c r="AG26" s="124">
        <v>77480.663075799996</v>
      </c>
      <c r="AH26" s="124">
        <v>0</v>
      </c>
      <c r="AI26" s="124">
        <v>9.7850799999999989</v>
      </c>
      <c r="AJ26" s="124">
        <v>641.61251000000004</v>
      </c>
      <c r="AK26" s="124">
        <v>651.39759000000004</v>
      </c>
      <c r="AL26" s="124">
        <v>44746.189596600001</v>
      </c>
      <c r="AM26" s="124">
        <v>1247084.7306936001</v>
      </c>
      <c r="AN26" s="124">
        <v>3122247.4992472003</v>
      </c>
      <c r="AO26" s="124">
        <v>4414078.4195373999</v>
      </c>
    </row>
    <row r="27" spans="1:41" ht="15" customHeight="1" thickTop="1" thickBot="1" x14ac:dyDescent="0.25">
      <c r="A27" s="127"/>
      <c r="B27" s="145"/>
      <c r="C27" s="129"/>
      <c r="D27" s="129"/>
      <c r="E27" s="129"/>
      <c r="F27" s="145"/>
      <c r="G27" s="145"/>
      <c r="H27" s="145"/>
      <c r="I27" s="145"/>
      <c r="J27" s="145"/>
      <c r="K27" s="145"/>
      <c r="L27" s="145"/>
      <c r="M27" s="145"/>
      <c r="N27" s="145"/>
      <c r="O27" s="129"/>
      <c r="P27" s="129"/>
      <c r="Q27" s="129"/>
      <c r="R27" s="145"/>
      <c r="S27" s="145"/>
      <c r="T27" s="145"/>
      <c r="U27" s="145"/>
      <c r="V27" s="145"/>
      <c r="W27" s="145"/>
      <c r="X27" s="145"/>
      <c r="Y27" s="145"/>
      <c r="Z27" s="145"/>
      <c r="AA27" s="129"/>
      <c r="AB27" s="129"/>
      <c r="AC27" s="129"/>
      <c r="AD27" s="145"/>
      <c r="AE27" s="145"/>
      <c r="AF27" s="145"/>
      <c r="AG27" s="145"/>
      <c r="AH27" s="145"/>
      <c r="AI27" s="129"/>
      <c r="AJ27" s="129"/>
      <c r="AK27" s="129"/>
      <c r="AL27" s="145"/>
      <c r="AM27" s="145"/>
      <c r="AN27" s="145"/>
      <c r="AO27" s="145"/>
    </row>
    <row r="28" spans="1:41" ht="15" customHeight="1" thickTop="1" x14ac:dyDescent="0.2">
      <c r="A28" s="131" t="s">
        <v>254</v>
      </c>
      <c r="B28" s="47"/>
      <c r="C28" s="122"/>
      <c r="D28" s="122"/>
      <c r="E28" s="122"/>
      <c r="F28" s="38"/>
      <c r="G28" s="38"/>
      <c r="H28" s="38"/>
      <c r="I28" s="38"/>
      <c r="J28" s="38"/>
      <c r="K28" s="38"/>
      <c r="L28" s="38"/>
      <c r="M28" s="38"/>
    </row>
    <row r="29" spans="1:41" ht="13.5" customHeight="1" x14ac:dyDescent="0.2">
      <c r="A29" s="224"/>
      <c r="B29" s="225"/>
      <c r="C29" s="226"/>
      <c r="D29" s="226"/>
      <c r="E29" s="226"/>
      <c r="F29" s="227"/>
      <c r="G29" s="227"/>
      <c r="H29" s="227"/>
      <c r="I29" s="227"/>
      <c r="J29" s="227"/>
      <c r="K29" s="227"/>
      <c r="L29" s="227"/>
      <c r="M29" s="227"/>
    </row>
  </sheetData>
  <mergeCells count="14">
    <mergeCell ref="Z6:AC6"/>
    <mergeCell ref="AD6:AG6"/>
    <mergeCell ref="AH6:AK6"/>
    <mergeCell ref="AL6:AO6"/>
    <mergeCell ref="A1:AO1"/>
    <mergeCell ref="A2:AO2"/>
    <mergeCell ref="A3:AO3"/>
    <mergeCell ref="A4:AO4"/>
    <mergeCell ref="B6:E6"/>
    <mergeCell ref="F6:I6"/>
    <mergeCell ref="J6:M6"/>
    <mergeCell ref="N6:Q6"/>
    <mergeCell ref="R6:U6"/>
    <mergeCell ref="V6:Y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A3640-5D23-4437-8E60-C9A29D0CBAEB}">
  <sheetPr>
    <pageSetUpPr fitToPage="1"/>
  </sheetPr>
  <dimension ref="A1:CC28"/>
  <sheetViews>
    <sheetView zoomScaleNormal="100" workbookViewId="0">
      <selection activeCell="A4" sqref="A4:CC4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8" width="18.140625" style="116" customWidth="1"/>
    <col min="9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6" width="18" style="116" customWidth="1"/>
    <col min="17" max="17" width="15.7109375" style="116" customWidth="1"/>
    <col min="18" max="18" width="9" style="116" bestFit="1" customWidth="1"/>
    <col min="19" max="19" width="19.140625" style="116" bestFit="1" customWidth="1"/>
    <col min="20" max="20" width="9.140625" style="116" bestFit="1" customWidth="1"/>
    <col min="21" max="21" width="19.140625" style="116" bestFit="1" customWidth="1"/>
    <col min="22" max="22" width="11.42578125" style="116"/>
    <col min="23" max="23" width="19.140625" style="116" bestFit="1" customWidth="1"/>
    <col min="24" max="24" width="14.7109375" style="116" customWidth="1"/>
    <col min="25" max="25" width="7.5703125" style="116" bestFit="1" customWidth="1"/>
    <col min="26" max="26" width="9" style="116" bestFit="1" customWidth="1"/>
    <col min="27" max="27" width="19.140625" style="116" bestFit="1" customWidth="1"/>
    <col min="28" max="28" width="9.140625" style="116" bestFit="1" customWidth="1"/>
    <col min="29" max="29" width="19.140625" style="116" bestFit="1" customWidth="1"/>
    <col min="30" max="30" width="11.42578125" style="116"/>
    <col min="31" max="31" width="19.140625" style="116" bestFit="1" customWidth="1"/>
    <col min="32" max="32" width="14.5703125" style="116" customWidth="1"/>
    <col min="33" max="33" width="7.5703125" style="116" bestFit="1" customWidth="1"/>
    <col min="34" max="34" width="9" style="116" bestFit="1" customWidth="1"/>
    <col min="35" max="35" width="19.140625" style="116" bestFit="1" customWidth="1"/>
    <col min="36" max="36" width="9.140625" style="116" bestFit="1" customWidth="1"/>
    <col min="37" max="37" width="19.140625" style="116" bestFit="1" customWidth="1"/>
    <col min="38" max="38" width="11.42578125" style="116"/>
    <col min="39" max="39" width="19.140625" style="116" bestFit="1" customWidth="1"/>
    <col min="40" max="40" width="13.85546875" style="116" customWidth="1"/>
    <col min="41" max="41" width="7.5703125" style="116" bestFit="1" customWidth="1"/>
    <col min="42" max="42" width="9" style="116" bestFit="1" customWidth="1"/>
    <col min="43" max="43" width="19.140625" style="116" bestFit="1" customWidth="1"/>
    <col min="44" max="44" width="9.140625" style="116" bestFit="1" customWidth="1"/>
    <col min="45" max="45" width="19.140625" style="116" bestFit="1" customWidth="1"/>
    <col min="46" max="46" width="11.42578125" style="116"/>
    <col min="47" max="47" width="19.140625" style="116" bestFit="1" customWidth="1"/>
    <col min="48" max="48" width="16.140625" style="116" customWidth="1"/>
    <col min="49" max="49" width="7.5703125" style="116" bestFit="1" customWidth="1"/>
    <col min="50" max="50" width="9" style="116" bestFit="1" customWidth="1"/>
    <col min="51" max="51" width="19.140625" style="116" bestFit="1" customWidth="1"/>
    <col min="52" max="52" width="9.140625" style="116" bestFit="1" customWidth="1"/>
    <col min="53" max="53" width="19.140625" style="116" bestFit="1" customWidth="1"/>
    <col min="54" max="54" width="11.42578125" style="116"/>
    <col min="55" max="55" width="19.140625" style="116" bestFit="1" customWidth="1"/>
    <col min="56" max="56" width="15.7109375" style="116" customWidth="1"/>
    <col min="57" max="57" width="7.5703125" style="116" bestFit="1" customWidth="1"/>
    <col min="58" max="58" width="9" style="116" bestFit="1" customWidth="1"/>
    <col min="59" max="59" width="19.140625" style="116" bestFit="1" customWidth="1"/>
    <col min="60" max="60" width="9.140625" style="116" bestFit="1" customWidth="1"/>
    <col min="61" max="61" width="19.140625" style="116" bestFit="1" customWidth="1"/>
    <col min="62" max="62" width="11.42578125" style="116"/>
    <col min="63" max="63" width="19.140625" style="116" bestFit="1" customWidth="1"/>
    <col min="64" max="64" width="15.85546875" style="116" customWidth="1"/>
    <col min="65" max="65" width="7.140625" style="116" bestFit="1" customWidth="1"/>
    <col min="66" max="66" width="9" style="116" bestFit="1" customWidth="1"/>
    <col min="67" max="67" width="19.140625" style="116" bestFit="1" customWidth="1"/>
    <col min="68" max="68" width="9.140625" style="116" bestFit="1" customWidth="1"/>
    <col min="69" max="69" width="19.140625" style="116" bestFit="1" customWidth="1"/>
    <col min="70" max="70" width="11.42578125" style="116"/>
    <col min="71" max="71" width="19.140625" style="116" bestFit="1" customWidth="1"/>
    <col min="72" max="72" width="14" style="116" customWidth="1"/>
    <col min="73" max="73" width="7.140625" style="116" bestFit="1" customWidth="1"/>
    <col min="74" max="74" width="9.140625" style="116" bestFit="1" customWidth="1"/>
    <col min="75" max="75" width="19.140625" style="116" bestFit="1" customWidth="1"/>
    <col min="76" max="76" width="9.140625" style="116" bestFit="1" customWidth="1"/>
    <col min="77" max="77" width="19.140625" style="116" bestFit="1" customWidth="1"/>
    <col min="78" max="78" width="11.42578125" style="116"/>
    <col min="79" max="79" width="19.140625" style="116" bestFit="1" customWidth="1"/>
    <col min="80" max="80" width="15.7109375" style="116" customWidth="1"/>
    <col min="81" max="81" width="9.140625" style="116" bestFit="1" customWidth="1"/>
    <col min="82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4" width="18.140625" style="116" customWidth="1"/>
    <col min="265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2" width="18" style="116" customWidth="1"/>
    <col min="273" max="273" width="15.7109375" style="116" customWidth="1"/>
    <col min="274" max="274" width="9" style="116" bestFit="1" customWidth="1"/>
    <col min="275" max="275" width="19.140625" style="116" bestFit="1" customWidth="1"/>
    <col min="276" max="276" width="9.140625" style="116" bestFit="1" customWidth="1"/>
    <col min="277" max="277" width="19.140625" style="116" bestFit="1" customWidth="1"/>
    <col min="278" max="278" width="11.42578125" style="116"/>
    <col min="279" max="279" width="19.140625" style="116" bestFit="1" customWidth="1"/>
    <col min="280" max="280" width="14.7109375" style="116" customWidth="1"/>
    <col min="281" max="281" width="7.5703125" style="116" bestFit="1" customWidth="1"/>
    <col min="282" max="282" width="9" style="116" bestFit="1" customWidth="1"/>
    <col min="283" max="283" width="19.140625" style="116" bestFit="1" customWidth="1"/>
    <col min="284" max="284" width="9.140625" style="116" bestFit="1" customWidth="1"/>
    <col min="285" max="285" width="19.140625" style="116" bestFit="1" customWidth="1"/>
    <col min="286" max="286" width="11.42578125" style="116"/>
    <col min="287" max="287" width="19.140625" style="116" bestFit="1" customWidth="1"/>
    <col min="288" max="288" width="14.5703125" style="116" customWidth="1"/>
    <col min="289" max="289" width="7.5703125" style="116" bestFit="1" customWidth="1"/>
    <col min="290" max="290" width="9" style="116" bestFit="1" customWidth="1"/>
    <col min="291" max="291" width="19.140625" style="116" bestFit="1" customWidth="1"/>
    <col min="292" max="292" width="9.140625" style="116" bestFit="1" customWidth="1"/>
    <col min="293" max="293" width="19.140625" style="116" bestFit="1" customWidth="1"/>
    <col min="294" max="294" width="11.42578125" style="116"/>
    <col min="295" max="295" width="19.140625" style="116" bestFit="1" customWidth="1"/>
    <col min="296" max="296" width="13.85546875" style="116" customWidth="1"/>
    <col min="297" max="297" width="7.5703125" style="116" bestFit="1" customWidth="1"/>
    <col min="298" max="298" width="9" style="116" bestFit="1" customWidth="1"/>
    <col min="299" max="299" width="19.140625" style="116" bestFit="1" customWidth="1"/>
    <col min="300" max="300" width="9.140625" style="116" bestFit="1" customWidth="1"/>
    <col min="301" max="301" width="19.140625" style="116" bestFit="1" customWidth="1"/>
    <col min="302" max="302" width="11.42578125" style="116"/>
    <col min="303" max="303" width="19.140625" style="116" bestFit="1" customWidth="1"/>
    <col min="304" max="304" width="16.140625" style="116" customWidth="1"/>
    <col min="305" max="305" width="7.5703125" style="116" bestFit="1" customWidth="1"/>
    <col min="306" max="306" width="9" style="116" bestFit="1" customWidth="1"/>
    <col min="307" max="307" width="19.140625" style="116" bestFit="1" customWidth="1"/>
    <col min="308" max="308" width="9.140625" style="116" bestFit="1" customWidth="1"/>
    <col min="309" max="309" width="19.140625" style="116" bestFit="1" customWidth="1"/>
    <col min="310" max="310" width="11.42578125" style="116"/>
    <col min="311" max="311" width="19.140625" style="116" bestFit="1" customWidth="1"/>
    <col min="312" max="312" width="15.7109375" style="116" customWidth="1"/>
    <col min="313" max="313" width="7.5703125" style="116" bestFit="1" customWidth="1"/>
    <col min="314" max="314" width="9" style="116" bestFit="1" customWidth="1"/>
    <col min="315" max="315" width="19.140625" style="116" bestFit="1" customWidth="1"/>
    <col min="316" max="316" width="9.140625" style="116" bestFit="1" customWidth="1"/>
    <col min="317" max="317" width="19.140625" style="116" bestFit="1" customWidth="1"/>
    <col min="318" max="318" width="11.42578125" style="116"/>
    <col min="319" max="319" width="19.140625" style="116" bestFit="1" customWidth="1"/>
    <col min="320" max="320" width="15.85546875" style="116" customWidth="1"/>
    <col min="321" max="321" width="7.140625" style="116" bestFit="1" customWidth="1"/>
    <col min="322" max="322" width="9" style="116" bestFit="1" customWidth="1"/>
    <col min="323" max="323" width="19.140625" style="116" bestFit="1" customWidth="1"/>
    <col min="324" max="324" width="9.140625" style="116" bestFit="1" customWidth="1"/>
    <col min="325" max="325" width="19.140625" style="116" bestFit="1" customWidth="1"/>
    <col min="326" max="326" width="11.42578125" style="116"/>
    <col min="327" max="327" width="19.140625" style="116" bestFit="1" customWidth="1"/>
    <col min="328" max="328" width="14" style="116" customWidth="1"/>
    <col min="329" max="329" width="7.140625" style="116" bestFit="1" customWidth="1"/>
    <col min="330" max="330" width="9.140625" style="116" bestFit="1" customWidth="1"/>
    <col min="331" max="331" width="19.140625" style="116" bestFit="1" customWidth="1"/>
    <col min="332" max="332" width="9.140625" style="116" bestFit="1" customWidth="1"/>
    <col min="333" max="333" width="19.140625" style="116" bestFit="1" customWidth="1"/>
    <col min="334" max="334" width="11.42578125" style="116"/>
    <col min="335" max="335" width="19.140625" style="116" bestFit="1" customWidth="1"/>
    <col min="336" max="336" width="15.7109375" style="116" customWidth="1"/>
    <col min="337" max="337" width="9.140625" style="116" bestFit="1" customWidth="1"/>
    <col min="338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0" width="18.140625" style="116" customWidth="1"/>
    <col min="521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8" width="18" style="116" customWidth="1"/>
    <col min="529" max="529" width="15.7109375" style="116" customWidth="1"/>
    <col min="530" max="530" width="9" style="116" bestFit="1" customWidth="1"/>
    <col min="531" max="531" width="19.140625" style="116" bestFit="1" customWidth="1"/>
    <col min="532" max="532" width="9.140625" style="116" bestFit="1" customWidth="1"/>
    <col min="533" max="533" width="19.140625" style="116" bestFit="1" customWidth="1"/>
    <col min="534" max="534" width="11.42578125" style="116"/>
    <col min="535" max="535" width="19.140625" style="116" bestFit="1" customWidth="1"/>
    <col min="536" max="536" width="14.7109375" style="116" customWidth="1"/>
    <col min="537" max="537" width="7.5703125" style="116" bestFit="1" customWidth="1"/>
    <col min="538" max="538" width="9" style="116" bestFit="1" customWidth="1"/>
    <col min="539" max="539" width="19.140625" style="116" bestFit="1" customWidth="1"/>
    <col min="540" max="540" width="9.140625" style="116" bestFit="1" customWidth="1"/>
    <col min="541" max="541" width="19.140625" style="116" bestFit="1" customWidth="1"/>
    <col min="542" max="542" width="11.42578125" style="116"/>
    <col min="543" max="543" width="19.140625" style="116" bestFit="1" customWidth="1"/>
    <col min="544" max="544" width="14.5703125" style="116" customWidth="1"/>
    <col min="545" max="545" width="7.5703125" style="116" bestFit="1" customWidth="1"/>
    <col min="546" max="546" width="9" style="116" bestFit="1" customWidth="1"/>
    <col min="547" max="547" width="19.140625" style="116" bestFit="1" customWidth="1"/>
    <col min="548" max="548" width="9.140625" style="116" bestFit="1" customWidth="1"/>
    <col min="549" max="549" width="19.140625" style="116" bestFit="1" customWidth="1"/>
    <col min="550" max="550" width="11.42578125" style="116"/>
    <col min="551" max="551" width="19.140625" style="116" bestFit="1" customWidth="1"/>
    <col min="552" max="552" width="13.85546875" style="116" customWidth="1"/>
    <col min="553" max="553" width="7.5703125" style="116" bestFit="1" customWidth="1"/>
    <col min="554" max="554" width="9" style="116" bestFit="1" customWidth="1"/>
    <col min="555" max="555" width="19.140625" style="116" bestFit="1" customWidth="1"/>
    <col min="556" max="556" width="9.140625" style="116" bestFit="1" customWidth="1"/>
    <col min="557" max="557" width="19.140625" style="116" bestFit="1" customWidth="1"/>
    <col min="558" max="558" width="11.42578125" style="116"/>
    <col min="559" max="559" width="19.140625" style="116" bestFit="1" customWidth="1"/>
    <col min="560" max="560" width="16.140625" style="116" customWidth="1"/>
    <col min="561" max="561" width="7.5703125" style="116" bestFit="1" customWidth="1"/>
    <col min="562" max="562" width="9" style="116" bestFit="1" customWidth="1"/>
    <col min="563" max="563" width="19.140625" style="116" bestFit="1" customWidth="1"/>
    <col min="564" max="564" width="9.140625" style="116" bestFit="1" customWidth="1"/>
    <col min="565" max="565" width="19.140625" style="116" bestFit="1" customWidth="1"/>
    <col min="566" max="566" width="11.42578125" style="116"/>
    <col min="567" max="567" width="19.140625" style="116" bestFit="1" customWidth="1"/>
    <col min="568" max="568" width="15.7109375" style="116" customWidth="1"/>
    <col min="569" max="569" width="7.5703125" style="116" bestFit="1" customWidth="1"/>
    <col min="570" max="570" width="9" style="116" bestFit="1" customWidth="1"/>
    <col min="571" max="571" width="19.140625" style="116" bestFit="1" customWidth="1"/>
    <col min="572" max="572" width="9.140625" style="116" bestFit="1" customWidth="1"/>
    <col min="573" max="573" width="19.140625" style="116" bestFit="1" customWidth="1"/>
    <col min="574" max="574" width="11.42578125" style="116"/>
    <col min="575" max="575" width="19.140625" style="116" bestFit="1" customWidth="1"/>
    <col min="576" max="576" width="15.85546875" style="116" customWidth="1"/>
    <col min="577" max="577" width="7.140625" style="116" bestFit="1" customWidth="1"/>
    <col min="578" max="578" width="9" style="116" bestFit="1" customWidth="1"/>
    <col min="579" max="579" width="19.140625" style="116" bestFit="1" customWidth="1"/>
    <col min="580" max="580" width="9.140625" style="116" bestFit="1" customWidth="1"/>
    <col min="581" max="581" width="19.140625" style="116" bestFit="1" customWidth="1"/>
    <col min="582" max="582" width="11.42578125" style="116"/>
    <col min="583" max="583" width="19.140625" style="116" bestFit="1" customWidth="1"/>
    <col min="584" max="584" width="14" style="116" customWidth="1"/>
    <col min="585" max="585" width="7.140625" style="116" bestFit="1" customWidth="1"/>
    <col min="586" max="586" width="9.140625" style="116" bestFit="1" customWidth="1"/>
    <col min="587" max="587" width="19.140625" style="116" bestFit="1" customWidth="1"/>
    <col min="588" max="588" width="9.140625" style="116" bestFit="1" customWidth="1"/>
    <col min="589" max="589" width="19.140625" style="116" bestFit="1" customWidth="1"/>
    <col min="590" max="590" width="11.42578125" style="116"/>
    <col min="591" max="591" width="19.140625" style="116" bestFit="1" customWidth="1"/>
    <col min="592" max="592" width="15.7109375" style="116" customWidth="1"/>
    <col min="593" max="593" width="9.140625" style="116" bestFit="1" customWidth="1"/>
    <col min="594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6" width="18.140625" style="116" customWidth="1"/>
    <col min="777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4" width="18" style="116" customWidth="1"/>
    <col min="785" max="785" width="15.7109375" style="116" customWidth="1"/>
    <col min="786" max="786" width="9" style="116" bestFit="1" customWidth="1"/>
    <col min="787" max="787" width="19.140625" style="116" bestFit="1" customWidth="1"/>
    <col min="788" max="788" width="9.140625" style="116" bestFit="1" customWidth="1"/>
    <col min="789" max="789" width="19.140625" style="116" bestFit="1" customWidth="1"/>
    <col min="790" max="790" width="11.42578125" style="116"/>
    <col min="791" max="791" width="19.140625" style="116" bestFit="1" customWidth="1"/>
    <col min="792" max="792" width="14.7109375" style="116" customWidth="1"/>
    <col min="793" max="793" width="7.5703125" style="116" bestFit="1" customWidth="1"/>
    <col min="794" max="794" width="9" style="116" bestFit="1" customWidth="1"/>
    <col min="795" max="795" width="19.140625" style="116" bestFit="1" customWidth="1"/>
    <col min="796" max="796" width="9.140625" style="116" bestFit="1" customWidth="1"/>
    <col min="797" max="797" width="19.140625" style="116" bestFit="1" customWidth="1"/>
    <col min="798" max="798" width="11.42578125" style="116"/>
    <col min="799" max="799" width="19.140625" style="116" bestFit="1" customWidth="1"/>
    <col min="800" max="800" width="14.5703125" style="116" customWidth="1"/>
    <col min="801" max="801" width="7.5703125" style="116" bestFit="1" customWidth="1"/>
    <col min="802" max="802" width="9" style="116" bestFit="1" customWidth="1"/>
    <col min="803" max="803" width="19.140625" style="116" bestFit="1" customWidth="1"/>
    <col min="804" max="804" width="9.140625" style="116" bestFit="1" customWidth="1"/>
    <col min="805" max="805" width="19.140625" style="116" bestFit="1" customWidth="1"/>
    <col min="806" max="806" width="11.42578125" style="116"/>
    <col min="807" max="807" width="19.140625" style="116" bestFit="1" customWidth="1"/>
    <col min="808" max="808" width="13.85546875" style="116" customWidth="1"/>
    <col min="809" max="809" width="7.5703125" style="116" bestFit="1" customWidth="1"/>
    <col min="810" max="810" width="9" style="116" bestFit="1" customWidth="1"/>
    <col min="811" max="811" width="19.140625" style="116" bestFit="1" customWidth="1"/>
    <col min="812" max="812" width="9.140625" style="116" bestFit="1" customWidth="1"/>
    <col min="813" max="813" width="19.140625" style="116" bestFit="1" customWidth="1"/>
    <col min="814" max="814" width="11.42578125" style="116"/>
    <col min="815" max="815" width="19.140625" style="116" bestFit="1" customWidth="1"/>
    <col min="816" max="816" width="16.140625" style="116" customWidth="1"/>
    <col min="817" max="817" width="7.5703125" style="116" bestFit="1" customWidth="1"/>
    <col min="818" max="818" width="9" style="116" bestFit="1" customWidth="1"/>
    <col min="819" max="819" width="19.140625" style="116" bestFit="1" customWidth="1"/>
    <col min="820" max="820" width="9.140625" style="116" bestFit="1" customWidth="1"/>
    <col min="821" max="821" width="19.140625" style="116" bestFit="1" customWidth="1"/>
    <col min="822" max="822" width="11.42578125" style="116"/>
    <col min="823" max="823" width="19.140625" style="116" bestFit="1" customWidth="1"/>
    <col min="824" max="824" width="15.7109375" style="116" customWidth="1"/>
    <col min="825" max="825" width="7.5703125" style="116" bestFit="1" customWidth="1"/>
    <col min="826" max="826" width="9" style="116" bestFit="1" customWidth="1"/>
    <col min="827" max="827" width="19.140625" style="116" bestFit="1" customWidth="1"/>
    <col min="828" max="828" width="9.140625" style="116" bestFit="1" customWidth="1"/>
    <col min="829" max="829" width="19.140625" style="116" bestFit="1" customWidth="1"/>
    <col min="830" max="830" width="11.42578125" style="116"/>
    <col min="831" max="831" width="19.140625" style="116" bestFit="1" customWidth="1"/>
    <col min="832" max="832" width="15.85546875" style="116" customWidth="1"/>
    <col min="833" max="833" width="7.140625" style="116" bestFit="1" customWidth="1"/>
    <col min="834" max="834" width="9" style="116" bestFit="1" customWidth="1"/>
    <col min="835" max="835" width="19.140625" style="116" bestFit="1" customWidth="1"/>
    <col min="836" max="836" width="9.140625" style="116" bestFit="1" customWidth="1"/>
    <col min="837" max="837" width="19.140625" style="116" bestFit="1" customWidth="1"/>
    <col min="838" max="838" width="11.42578125" style="116"/>
    <col min="839" max="839" width="19.140625" style="116" bestFit="1" customWidth="1"/>
    <col min="840" max="840" width="14" style="116" customWidth="1"/>
    <col min="841" max="841" width="7.140625" style="116" bestFit="1" customWidth="1"/>
    <col min="842" max="842" width="9.140625" style="116" bestFit="1" customWidth="1"/>
    <col min="843" max="843" width="19.140625" style="116" bestFit="1" customWidth="1"/>
    <col min="844" max="844" width="9.140625" style="116" bestFit="1" customWidth="1"/>
    <col min="845" max="845" width="19.140625" style="116" bestFit="1" customWidth="1"/>
    <col min="846" max="846" width="11.42578125" style="116"/>
    <col min="847" max="847" width="19.140625" style="116" bestFit="1" customWidth="1"/>
    <col min="848" max="848" width="15.7109375" style="116" customWidth="1"/>
    <col min="849" max="849" width="9.140625" style="116" bestFit="1" customWidth="1"/>
    <col min="850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2" width="18.140625" style="116" customWidth="1"/>
    <col min="1033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0" width="18" style="116" customWidth="1"/>
    <col min="1041" max="1041" width="15.7109375" style="116" customWidth="1"/>
    <col min="1042" max="1042" width="9" style="116" bestFit="1" customWidth="1"/>
    <col min="1043" max="1043" width="19.140625" style="116" bestFit="1" customWidth="1"/>
    <col min="1044" max="1044" width="9.140625" style="116" bestFit="1" customWidth="1"/>
    <col min="1045" max="1045" width="19.140625" style="116" bestFit="1" customWidth="1"/>
    <col min="1046" max="1046" width="11.42578125" style="116"/>
    <col min="1047" max="1047" width="19.140625" style="116" bestFit="1" customWidth="1"/>
    <col min="1048" max="1048" width="14.7109375" style="116" customWidth="1"/>
    <col min="1049" max="1049" width="7.5703125" style="116" bestFit="1" customWidth="1"/>
    <col min="1050" max="1050" width="9" style="116" bestFit="1" customWidth="1"/>
    <col min="1051" max="1051" width="19.140625" style="116" bestFit="1" customWidth="1"/>
    <col min="1052" max="1052" width="9.140625" style="116" bestFit="1" customWidth="1"/>
    <col min="1053" max="1053" width="19.140625" style="116" bestFit="1" customWidth="1"/>
    <col min="1054" max="1054" width="11.42578125" style="116"/>
    <col min="1055" max="1055" width="19.140625" style="116" bestFit="1" customWidth="1"/>
    <col min="1056" max="1056" width="14.5703125" style="116" customWidth="1"/>
    <col min="1057" max="1057" width="7.5703125" style="116" bestFit="1" customWidth="1"/>
    <col min="1058" max="1058" width="9" style="116" bestFit="1" customWidth="1"/>
    <col min="1059" max="1059" width="19.140625" style="116" bestFit="1" customWidth="1"/>
    <col min="1060" max="1060" width="9.140625" style="116" bestFit="1" customWidth="1"/>
    <col min="1061" max="1061" width="19.140625" style="116" bestFit="1" customWidth="1"/>
    <col min="1062" max="1062" width="11.42578125" style="116"/>
    <col min="1063" max="1063" width="19.140625" style="116" bestFit="1" customWidth="1"/>
    <col min="1064" max="1064" width="13.85546875" style="116" customWidth="1"/>
    <col min="1065" max="1065" width="7.5703125" style="116" bestFit="1" customWidth="1"/>
    <col min="1066" max="1066" width="9" style="116" bestFit="1" customWidth="1"/>
    <col min="1067" max="1067" width="19.140625" style="116" bestFit="1" customWidth="1"/>
    <col min="1068" max="1068" width="9.140625" style="116" bestFit="1" customWidth="1"/>
    <col min="1069" max="1069" width="19.140625" style="116" bestFit="1" customWidth="1"/>
    <col min="1070" max="1070" width="11.42578125" style="116"/>
    <col min="1071" max="1071" width="19.140625" style="116" bestFit="1" customWidth="1"/>
    <col min="1072" max="1072" width="16.140625" style="116" customWidth="1"/>
    <col min="1073" max="1073" width="7.5703125" style="116" bestFit="1" customWidth="1"/>
    <col min="1074" max="1074" width="9" style="116" bestFit="1" customWidth="1"/>
    <col min="1075" max="1075" width="19.140625" style="116" bestFit="1" customWidth="1"/>
    <col min="1076" max="1076" width="9.140625" style="116" bestFit="1" customWidth="1"/>
    <col min="1077" max="1077" width="19.140625" style="116" bestFit="1" customWidth="1"/>
    <col min="1078" max="1078" width="11.42578125" style="116"/>
    <col min="1079" max="1079" width="19.140625" style="116" bestFit="1" customWidth="1"/>
    <col min="1080" max="1080" width="15.7109375" style="116" customWidth="1"/>
    <col min="1081" max="1081" width="7.5703125" style="116" bestFit="1" customWidth="1"/>
    <col min="1082" max="1082" width="9" style="116" bestFit="1" customWidth="1"/>
    <col min="1083" max="1083" width="19.140625" style="116" bestFit="1" customWidth="1"/>
    <col min="1084" max="1084" width="9.140625" style="116" bestFit="1" customWidth="1"/>
    <col min="1085" max="1085" width="19.140625" style="116" bestFit="1" customWidth="1"/>
    <col min="1086" max="1086" width="11.42578125" style="116"/>
    <col min="1087" max="1087" width="19.140625" style="116" bestFit="1" customWidth="1"/>
    <col min="1088" max="1088" width="15.85546875" style="116" customWidth="1"/>
    <col min="1089" max="1089" width="7.140625" style="116" bestFit="1" customWidth="1"/>
    <col min="1090" max="1090" width="9" style="116" bestFit="1" customWidth="1"/>
    <col min="1091" max="1091" width="19.140625" style="116" bestFit="1" customWidth="1"/>
    <col min="1092" max="1092" width="9.140625" style="116" bestFit="1" customWidth="1"/>
    <col min="1093" max="1093" width="19.140625" style="116" bestFit="1" customWidth="1"/>
    <col min="1094" max="1094" width="11.42578125" style="116"/>
    <col min="1095" max="1095" width="19.140625" style="116" bestFit="1" customWidth="1"/>
    <col min="1096" max="1096" width="14" style="116" customWidth="1"/>
    <col min="1097" max="1097" width="7.140625" style="116" bestFit="1" customWidth="1"/>
    <col min="1098" max="1098" width="9.140625" style="116" bestFit="1" customWidth="1"/>
    <col min="1099" max="1099" width="19.140625" style="116" bestFit="1" customWidth="1"/>
    <col min="1100" max="1100" width="9.140625" style="116" bestFit="1" customWidth="1"/>
    <col min="1101" max="1101" width="19.140625" style="116" bestFit="1" customWidth="1"/>
    <col min="1102" max="1102" width="11.42578125" style="116"/>
    <col min="1103" max="1103" width="19.140625" style="116" bestFit="1" customWidth="1"/>
    <col min="1104" max="1104" width="15.7109375" style="116" customWidth="1"/>
    <col min="1105" max="1105" width="9.140625" style="116" bestFit="1" customWidth="1"/>
    <col min="1106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88" width="18.140625" style="116" customWidth="1"/>
    <col min="1289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6" width="18" style="116" customWidth="1"/>
    <col min="1297" max="1297" width="15.7109375" style="116" customWidth="1"/>
    <col min="1298" max="1298" width="9" style="116" bestFit="1" customWidth="1"/>
    <col min="1299" max="1299" width="19.140625" style="116" bestFit="1" customWidth="1"/>
    <col min="1300" max="1300" width="9.140625" style="116" bestFit="1" customWidth="1"/>
    <col min="1301" max="1301" width="19.140625" style="116" bestFit="1" customWidth="1"/>
    <col min="1302" max="1302" width="11.42578125" style="116"/>
    <col min="1303" max="1303" width="19.140625" style="116" bestFit="1" customWidth="1"/>
    <col min="1304" max="1304" width="14.7109375" style="116" customWidth="1"/>
    <col min="1305" max="1305" width="7.5703125" style="116" bestFit="1" customWidth="1"/>
    <col min="1306" max="1306" width="9" style="116" bestFit="1" customWidth="1"/>
    <col min="1307" max="1307" width="19.140625" style="116" bestFit="1" customWidth="1"/>
    <col min="1308" max="1308" width="9.140625" style="116" bestFit="1" customWidth="1"/>
    <col min="1309" max="1309" width="19.140625" style="116" bestFit="1" customWidth="1"/>
    <col min="1310" max="1310" width="11.42578125" style="116"/>
    <col min="1311" max="1311" width="19.140625" style="116" bestFit="1" customWidth="1"/>
    <col min="1312" max="1312" width="14.5703125" style="116" customWidth="1"/>
    <col min="1313" max="1313" width="7.5703125" style="116" bestFit="1" customWidth="1"/>
    <col min="1314" max="1314" width="9" style="116" bestFit="1" customWidth="1"/>
    <col min="1315" max="1315" width="19.140625" style="116" bestFit="1" customWidth="1"/>
    <col min="1316" max="1316" width="9.140625" style="116" bestFit="1" customWidth="1"/>
    <col min="1317" max="1317" width="19.140625" style="116" bestFit="1" customWidth="1"/>
    <col min="1318" max="1318" width="11.42578125" style="116"/>
    <col min="1319" max="1319" width="19.140625" style="116" bestFit="1" customWidth="1"/>
    <col min="1320" max="1320" width="13.85546875" style="116" customWidth="1"/>
    <col min="1321" max="1321" width="7.5703125" style="116" bestFit="1" customWidth="1"/>
    <col min="1322" max="1322" width="9" style="116" bestFit="1" customWidth="1"/>
    <col min="1323" max="1323" width="19.140625" style="116" bestFit="1" customWidth="1"/>
    <col min="1324" max="1324" width="9.140625" style="116" bestFit="1" customWidth="1"/>
    <col min="1325" max="1325" width="19.140625" style="116" bestFit="1" customWidth="1"/>
    <col min="1326" max="1326" width="11.42578125" style="116"/>
    <col min="1327" max="1327" width="19.140625" style="116" bestFit="1" customWidth="1"/>
    <col min="1328" max="1328" width="16.140625" style="116" customWidth="1"/>
    <col min="1329" max="1329" width="7.5703125" style="116" bestFit="1" customWidth="1"/>
    <col min="1330" max="1330" width="9" style="116" bestFit="1" customWidth="1"/>
    <col min="1331" max="1331" width="19.140625" style="116" bestFit="1" customWidth="1"/>
    <col min="1332" max="1332" width="9.140625" style="116" bestFit="1" customWidth="1"/>
    <col min="1333" max="1333" width="19.140625" style="116" bestFit="1" customWidth="1"/>
    <col min="1334" max="1334" width="11.42578125" style="116"/>
    <col min="1335" max="1335" width="19.140625" style="116" bestFit="1" customWidth="1"/>
    <col min="1336" max="1336" width="15.7109375" style="116" customWidth="1"/>
    <col min="1337" max="1337" width="7.5703125" style="116" bestFit="1" customWidth="1"/>
    <col min="1338" max="1338" width="9" style="116" bestFit="1" customWidth="1"/>
    <col min="1339" max="1339" width="19.140625" style="116" bestFit="1" customWidth="1"/>
    <col min="1340" max="1340" width="9.140625" style="116" bestFit="1" customWidth="1"/>
    <col min="1341" max="1341" width="19.140625" style="116" bestFit="1" customWidth="1"/>
    <col min="1342" max="1342" width="11.42578125" style="116"/>
    <col min="1343" max="1343" width="19.140625" style="116" bestFit="1" customWidth="1"/>
    <col min="1344" max="1344" width="15.85546875" style="116" customWidth="1"/>
    <col min="1345" max="1345" width="7.140625" style="116" bestFit="1" customWidth="1"/>
    <col min="1346" max="1346" width="9" style="116" bestFit="1" customWidth="1"/>
    <col min="1347" max="1347" width="19.140625" style="116" bestFit="1" customWidth="1"/>
    <col min="1348" max="1348" width="9.140625" style="116" bestFit="1" customWidth="1"/>
    <col min="1349" max="1349" width="19.140625" style="116" bestFit="1" customWidth="1"/>
    <col min="1350" max="1350" width="11.42578125" style="116"/>
    <col min="1351" max="1351" width="19.140625" style="116" bestFit="1" customWidth="1"/>
    <col min="1352" max="1352" width="14" style="116" customWidth="1"/>
    <col min="1353" max="1353" width="7.140625" style="116" bestFit="1" customWidth="1"/>
    <col min="1354" max="1354" width="9.140625" style="116" bestFit="1" customWidth="1"/>
    <col min="1355" max="1355" width="19.140625" style="116" bestFit="1" customWidth="1"/>
    <col min="1356" max="1356" width="9.140625" style="116" bestFit="1" customWidth="1"/>
    <col min="1357" max="1357" width="19.140625" style="116" bestFit="1" customWidth="1"/>
    <col min="1358" max="1358" width="11.42578125" style="116"/>
    <col min="1359" max="1359" width="19.140625" style="116" bestFit="1" customWidth="1"/>
    <col min="1360" max="1360" width="15.7109375" style="116" customWidth="1"/>
    <col min="1361" max="1361" width="9.140625" style="116" bestFit="1" customWidth="1"/>
    <col min="1362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4" width="18.140625" style="116" customWidth="1"/>
    <col min="1545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2" width="18" style="116" customWidth="1"/>
    <col min="1553" max="1553" width="15.7109375" style="116" customWidth="1"/>
    <col min="1554" max="1554" width="9" style="116" bestFit="1" customWidth="1"/>
    <col min="1555" max="1555" width="19.140625" style="116" bestFit="1" customWidth="1"/>
    <col min="1556" max="1556" width="9.140625" style="116" bestFit="1" customWidth="1"/>
    <col min="1557" max="1557" width="19.140625" style="116" bestFit="1" customWidth="1"/>
    <col min="1558" max="1558" width="11.42578125" style="116"/>
    <col min="1559" max="1559" width="19.140625" style="116" bestFit="1" customWidth="1"/>
    <col min="1560" max="1560" width="14.7109375" style="116" customWidth="1"/>
    <col min="1561" max="1561" width="7.5703125" style="116" bestFit="1" customWidth="1"/>
    <col min="1562" max="1562" width="9" style="116" bestFit="1" customWidth="1"/>
    <col min="1563" max="1563" width="19.140625" style="116" bestFit="1" customWidth="1"/>
    <col min="1564" max="1564" width="9.140625" style="116" bestFit="1" customWidth="1"/>
    <col min="1565" max="1565" width="19.140625" style="116" bestFit="1" customWidth="1"/>
    <col min="1566" max="1566" width="11.42578125" style="116"/>
    <col min="1567" max="1567" width="19.140625" style="116" bestFit="1" customWidth="1"/>
    <col min="1568" max="1568" width="14.5703125" style="116" customWidth="1"/>
    <col min="1569" max="1569" width="7.5703125" style="116" bestFit="1" customWidth="1"/>
    <col min="1570" max="1570" width="9" style="116" bestFit="1" customWidth="1"/>
    <col min="1571" max="1571" width="19.140625" style="116" bestFit="1" customWidth="1"/>
    <col min="1572" max="1572" width="9.140625" style="116" bestFit="1" customWidth="1"/>
    <col min="1573" max="1573" width="19.140625" style="116" bestFit="1" customWidth="1"/>
    <col min="1574" max="1574" width="11.42578125" style="116"/>
    <col min="1575" max="1575" width="19.140625" style="116" bestFit="1" customWidth="1"/>
    <col min="1576" max="1576" width="13.85546875" style="116" customWidth="1"/>
    <col min="1577" max="1577" width="7.5703125" style="116" bestFit="1" customWidth="1"/>
    <col min="1578" max="1578" width="9" style="116" bestFit="1" customWidth="1"/>
    <col min="1579" max="1579" width="19.140625" style="116" bestFit="1" customWidth="1"/>
    <col min="1580" max="1580" width="9.140625" style="116" bestFit="1" customWidth="1"/>
    <col min="1581" max="1581" width="19.140625" style="116" bestFit="1" customWidth="1"/>
    <col min="1582" max="1582" width="11.42578125" style="116"/>
    <col min="1583" max="1583" width="19.140625" style="116" bestFit="1" customWidth="1"/>
    <col min="1584" max="1584" width="16.140625" style="116" customWidth="1"/>
    <col min="1585" max="1585" width="7.5703125" style="116" bestFit="1" customWidth="1"/>
    <col min="1586" max="1586" width="9" style="116" bestFit="1" customWidth="1"/>
    <col min="1587" max="1587" width="19.140625" style="116" bestFit="1" customWidth="1"/>
    <col min="1588" max="1588" width="9.140625" style="116" bestFit="1" customWidth="1"/>
    <col min="1589" max="1589" width="19.140625" style="116" bestFit="1" customWidth="1"/>
    <col min="1590" max="1590" width="11.42578125" style="116"/>
    <col min="1591" max="1591" width="19.140625" style="116" bestFit="1" customWidth="1"/>
    <col min="1592" max="1592" width="15.7109375" style="116" customWidth="1"/>
    <col min="1593" max="1593" width="7.5703125" style="116" bestFit="1" customWidth="1"/>
    <col min="1594" max="1594" width="9" style="116" bestFit="1" customWidth="1"/>
    <col min="1595" max="1595" width="19.140625" style="116" bestFit="1" customWidth="1"/>
    <col min="1596" max="1596" width="9.140625" style="116" bestFit="1" customWidth="1"/>
    <col min="1597" max="1597" width="19.140625" style="116" bestFit="1" customWidth="1"/>
    <col min="1598" max="1598" width="11.42578125" style="116"/>
    <col min="1599" max="1599" width="19.140625" style="116" bestFit="1" customWidth="1"/>
    <col min="1600" max="1600" width="15.85546875" style="116" customWidth="1"/>
    <col min="1601" max="1601" width="7.140625" style="116" bestFit="1" customWidth="1"/>
    <col min="1602" max="1602" width="9" style="116" bestFit="1" customWidth="1"/>
    <col min="1603" max="1603" width="19.140625" style="116" bestFit="1" customWidth="1"/>
    <col min="1604" max="1604" width="9.140625" style="116" bestFit="1" customWidth="1"/>
    <col min="1605" max="1605" width="19.140625" style="116" bestFit="1" customWidth="1"/>
    <col min="1606" max="1606" width="11.42578125" style="116"/>
    <col min="1607" max="1607" width="19.140625" style="116" bestFit="1" customWidth="1"/>
    <col min="1608" max="1608" width="14" style="116" customWidth="1"/>
    <col min="1609" max="1609" width="7.140625" style="116" bestFit="1" customWidth="1"/>
    <col min="1610" max="1610" width="9.140625" style="116" bestFit="1" customWidth="1"/>
    <col min="1611" max="1611" width="19.140625" style="116" bestFit="1" customWidth="1"/>
    <col min="1612" max="1612" width="9.140625" style="116" bestFit="1" customWidth="1"/>
    <col min="1613" max="1613" width="19.140625" style="116" bestFit="1" customWidth="1"/>
    <col min="1614" max="1614" width="11.42578125" style="116"/>
    <col min="1615" max="1615" width="19.140625" style="116" bestFit="1" customWidth="1"/>
    <col min="1616" max="1616" width="15.7109375" style="116" customWidth="1"/>
    <col min="1617" max="1617" width="9.140625" style="116" bestFit="1" customWidth="1"/>
    <col min="1618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0" width="18.140625" style="116" customWidth="1"/>
    <col min="1801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8" width="18" style="116" customWidth="1"/>
    <col min="1809" max="1809" width="15.7109375" style="116" customWidth="1"/>
    <col min="1810" max="1810" width="9" style="116" bestFit="1" customWidth="1"/>
    <col min="1811" max="1811" width="19.140625" style="116" bestFit="1" customWidth="1"/>
    <col min="1812" max="1812" width="9.140625" style="116" bestFit="1" customWidth="1"/>
    <col min="1813" max="1813" width="19.140625" style="116" bestFit="1" customWidth="1"/>
    <col min="1814" max="1814" width="11.42578125" style="116"/>
    <col min="1815" max="1815" width="19.140625" style="116" bestFit="1" customWidth="1"/>
    <col min="1816" max="1816" width="14.7109375" style="116" customWidth="1"/>
    <col min="1817" max="1817" width="7.5703125" style="116" bestFit="1" customWidth="1"/>
    <col min="1818" max="1818" width="9" style="116" bestFit="1" customWidth="1"/>
    <col min="1819" max="1819" width="19.140625" style="116" bestFit="1" customWidth="1"/>
    <col min="1820" max="1820" width="9.140625" style="116" bestFit="1" customWidth="1"/>
    <col min="1821" max="1821" width="19.140625" style="116" bestFit="1" customWidth="1"/>
    <col min="1822" max="1822" width="11.42578125" style="116"/>
    <col min="1823" max="1823" width="19.140625" style="116" bestFit="1" customWidth="1"/>
    <col min="1824" max="1824" width="14.5703125" style="116" customWidth="1"/>
    <col min="1825" max="1825" width="7.5703125" style="116" bestFit="1" customWidth="1"/>
    <col min="1826" max="1826" width="9" style="116" bestFit="1" customWidth="1"/>
    <col min="1827" max="1827" width="19.140625" style="116" bestFit="1" customWidth="1"/>
    <col min="1828" max="1828" width="9.140625" style="116" bestFit="1" customWidth="1"/>
    <col min="1829" max="1829" width="19.140625" style="116" bestFit="1" customWidth="1"/>
    <col min="1830" max="1830" width="11.42578125" style="116"/>
    <col min="1831" max="1831" width="19.140625" style="116" bestFit="1" customWidth="1"/>
    <col min="1832" max="1832" width="13.85546875" style="116" customWidth="1"/>
    <col min="1833" max="1833" width="7.5703125" style="116" bestFit="1" customWidth="1"/>
    <col min="1834" max="1834" width="9" style="116" bestFit="1" customWidth="1"/>
    <col min="1835" max="1835" width="19.140625" style="116" bestFit="1" customWidth="1"/>
    <col min="1836" max="1836" width="9.140625" style="116" bestFit="1" customWidth="1"/>
    <col min="1837" max="1837" width="19.140625" style="116" bestFit="1" customWidth="1"/>
    <col min="1838" max="1838" width="11.42578125" style="116"/>
    <col min="1839" max="1839" width="19.140625" style="116" bestFit="1" customWidth="1"/>
    <col min="1840" max="1840" width="16.140625" style="116" customWidth="1"/>
    <col min="1841" max="1841" width="7.5703125" style="116" bestFit="1" customWidth="1"/>
    <col min="1842" max="1842" width="9" style="116" bestFit="1" customWidth="1"/>
    <col min="1843" max="1843" width="19.140625" style="116" bestFit="1" customWidth="1"/>
    <col min="1844" max="1844" width="9.140625" style="116" bestFit="1" customWidth="1"/>
    <col min="1845" max="1845" width="19.140625" style="116" bestFit="1" customWidth="1"/>
    <col min="1846" max="1846" width="11.42578125" style="116"/>
    <col min="1847" max="1847" width="19.140625" style="116" bestFit="1" customWidth="1"/>
    <col min="1848" max="1848" width="15.7109375" style="116" customWidth="1"/>
    <col min="1849" max="1849" width="7.5703125" style="116" bestFit="1" customWidth="1"/>
    <col min="1850" max="1850" width="9" style="116" bestFit="1" customWidth="1"/>
    <col min="1851" max="1851" width="19.140625" style="116" bestFit="1" customWidth="1"/>
    <col min="1852" max="1852" width="9.140625" style="116" bestFit="1" customWidth="1"/>
    <col min="1853" max="1853" width="19.140625" style="116" bestFit="1" customWidth="1"/>
    <col min="1854" max="1854" width="11.42578125" style="116"/>
    <col min="1855" max="1855" width="19.140625" style="116" bestFit="1" customWidth="1"/>
    <col min="1856" max="1856" width="15.85546875" style="116" customWidth="1"/>
    <col min="1857" max="1857" width="7.140625" style="116" bestFit="1" customWidth="1"/>
    <col min="1858" max="1858" width="9" style="116" bestFit="1" customWidth="1"/>
    <col min="1859" max="1859" width="19.140625" style="116" bestFit="1" customWidth="1"/>
    <col min="1860" max="1860" width="9.140625" style="116" bestFit="1" customWidth="1"/>
    <col min="1861" max="1861" width="19.140625" style="116" bestFit="1" customWidth="1"/>
    <col min="1862" max="1862" width="11.42578125" style="116"/>
    <col min="1863" max="1863" width="19.140625" style="116" bestFit="1" customWidth="1"/>
    <col min="1864" max="1864" width="14" style="116" customWidth="1"/>
    <col min="1865" max="1865" width="7.140625" style="116" bestFit="1" customWidth="1"/>
    <col min="1866" max="1866" width="9.140625" style="116" bestFit="1" customWidth="1"/>
    <col min="1867" max="1867" width="19.140625" style="116" bestFit="1" customWidth="1"/>
    <col min="1868" max="1868" width="9.140625" style="116" bestFit="1" customWidth="1"/>
    <col min="1869" max="1869" width="19.140625" style="116" bestFit="1" customWidth="1"/>
    <col min="1870" max="1870" width="11.42578125" style="116"/>
    <col min="1871" max="1871" width="19.140625" style="116" bestFit="1" customWidth="1"/>
    <col min="1872" max="1872" width="15.7109375" style="116" customWidth="1"/>
    <col min="1873" max="1873" width="9.140625" style="116" bestFit="1" customWidth="1"/>
    <col min="1874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6" width="18.140625" style="116" customWidth="1"/>
    <col min="2057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4" width="18" style="116" customWidth="1"/>
    <col min="2065" max="2065" width="15.7109375" style="116" customWidth="1"/>
    <col min="2066" max="2066" width="9" style="116" bestFit="1" customWidth="1"/>
    <col min="2067" max="2067" width="19.140625" style="116" bestFit="1" customWidth="1"/>
    <col min="2068" max="2068" width="9.140625" style="116" bestFit="1" customWidth="1"/>
    <col min="2069" max="2069" width="19.140625" style="116" bestFit="1" customWidth="1"/>
    <col min="2070" max="2070" width="11.42578125" style="116"/>
    <col min="2071" max="2071" width="19.140625" style="116" bestFit="1" customWidth="1"/>
    <col min="2072" max="2072" width="14.7109375" style="116" customWidth="1"/>
    <col min="2073" max="2073" width="7.5703125" style="116" bestFit="1" customWidth="1"/>
    <col min="2074" max="2074" width="9" style="116" bestFit="1" customWidth="1"/>
    <col min="2075" max="2075" width="19.140625" style="116" bestFit="1" customWidth="1"/>
    <col min="2076" max="2076" width="9.140625" style="116" bestFit="1" customWidth="1"/>
    <col min="2077" max="2077" width="19.140625" style="116" bestFit="1" customWidth="1"/>
    <col min="2078" max="2078" width="11.42578125" style="116"/>
    <col min="2079" max="2079" width="19.140625" style="116" bestFit="1" customWidth="1"/>
    <col min="2080" max="2080" width="14.5703125" style="116" customWidth="1"/>
    <col min="2081" max="2081" width="7.5703125" style="116" bestFit="1" customWidth="1"/>
    <col min="2082" max="2082" width="9" style="116" bestFit="1" customWidth="1"/>
    <col min="2083" max="2083" width="19.140625" style="116" bestFit="1" customWidth="1"/>
    <col min="2084" max="2084" width="9.140625" style="116" bestFit="1" customWidth="1"/>
    <col min="2085" max="2085" width="19.140625" style="116" bestFit="1" customWidth="1"/>
    <col min="2086" max="2086" width="11.42578125" style="116"/>
    <col min="2087" max="2087" width="19.140625" style="116" bestFit="1" customWidth="1"/>
    <col min="2088" max="2088" width="13.85546875" style="116" customWidth="1"/>
    <col min="2089" max="2089" width="7.5703125" style="116" bestFit="1" customWidth="1"/>
    <col min="2090" max="2090" width="9" style="116" bestFit="1" customWidth="1"/>
    <col min="2091" max="2091" width="19.140625" style="116" bestFit="1" customWidth="1"/>
    <col min="2092" max="2092" width="9.140625" style="116" bestFit="1" customWidth="1"/>
    <col min="2093" max="2093" width="19.140625" style="116" bestFit="1" customWidth="1"/>
    <col min="2094" max="2094" width="11.42578125" style="116"/>
    <col min="2095" max="2095" width="19.140625" style="116" bestFit="1" customWidth="1"/>
    <col min="2096" max="2096" width="16.140625" style="116" customWidth="1"/>
    <col min="2097" max="2097" width="7.5703125" style="116" bestFit="1" customWidth="1"/>
    <col min="2098" max="2098" width="9" style="116" bestFit="1" customWidth="1"/>
    <col min="2099" max="2099" width="19.140625" style="116" bestFit="1" customWidth="1"/>
    <col min="2100" max="2100" width="9.140625" style="116" bestFit="1" customWidth="1"/>
    <col min="2101" max="2101" width="19.140625" style="116" bestFit="1" customWidth="1"/>
    <col min="2102" max="2102" width="11.42578125" style="116"/>
    <col min="2103" max="2103" width="19.140625" style="116" bestFit="1" customWidth="1"/>
    <col min="2104" max="2104" width="15.7109375" style="116" customWidth="1"/>
    <col min="2105" max="2105" width="7.5703125" style="116" bestFit="1" customWidth="1"/>
    <col min="2106" max="2106" width="9" style="116" bestFit="1" customWidth="1"/>
    <col min="2107" max="2107" width="19.140625" style="116" bestFit="1" customWidth="1"/>
    <col min="2108" max="2108" width="9.140625" style="116" bestFit="1" customWidth="1"/>
    <col min="2109" max="2109" width="19.140625" style="116" bestFit="1" customWidth="1"/>
    <col min="2110" max="2110" width="11.42578125" style="116"/>
    <col min="2111" max="2111" width="19.140625" style="116" bestFit="1" customWidth="1"/>
    <col min="2112" max="2112" width="15.85546875" style="116" customWidth="1"/>
    <col min="2113" max="2113" width="7.140625" style="116" bestFit="1" customWidth="1"/>
    <col min="2114" max="2114" width="9" style="116" bestFit="1" customWidth="1"/>
    <col min="2115" max="2115" width="19.140625" style="116" bestFit="1" customWidth="1"/>
    <col min="2116" max="2116" width="9.140625" style="116" bestFit="1" customWidth="1"/>
    <col min="2117" max="2117" width="19.140625" style="116" bestFit="1" customWidth="1"/>
    <col min="2118" max="2118" width="11.42578125" style="116"/>
    <col min="2119" max="2119" width="19.140625" style="116" bestFit="1" customWidth="1"/>
    <col min="2120" max="2120" width="14" style="116" customWidth="1"/>
    <col min="2121" max="2121" width="7.140625" style="116" bestFit="1" customWidth="1"/>
    <col min="2122" max="2122" width="9.140625" style="116" bestFit="1" customWidth="1"/>
    <col min="2123" max="2123" width="19.140625" style="116" bestFit="1" customWidth="1"/>
    <col min="2124" max="2124" width="9.140625" style="116" bestFit="1" customWidth="1"/>
    <col min="2125" max="2125" width="19.140625" style="116" bestFit="1" customWidth="1"/>
    <col min="2126" max="2126" width="11.42578125" style="116"/>
    <col min="2127" max="2127" width="19.140625" style="116" bestFit="1" customWidth="1"/>
    <col min="2128" max="2128" width="15.7109375" style="116" customWidth="1"/>
    <col min="2129" max="2129" width="9.140625" style="116" bestFit="1" customWidth="1"/>
    <col min="2130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2" width="18.140625" style="116" customWidth="1"/>
    <col min="2313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0" width="18" style="116" customWidth="1"/>
    <col min="2321" max="2321" width="15.7109375" style="116" customWidth="1"/>
    <col min="2322" max="2322" width="9" style="116" bestFit="1" customWidth="1"/>
    <col min="2323" max="2323" width="19.140625" style="116" bestFit="1" customWidth="1"/>
    <col min="2324" max="2324" width="9.140625" style="116" bestFit="1" customWidth="1"/>
    <col min="2325" max="2325" width="19.140625" style="116" bestFit="1" customWidth="1"/>
    <col min="2326" max="2326" width="11.42578125" style="116"/>
    <col min="2327" max="2327" width="19.140625" style="116" bestFit="1" customWidth="1"/>
    <col min="2328" max="2328" width="14.7109375" style="116" customWidth="1"/>
    <col min="2329" max="2329" width="7.5703125" style="116" bestFit="1" customWidth="1"/>
    <col min="2330" max="2330" width="9" style="116" bestFit="1" customWidth="1"/>
    <col min="2331" max="2331" width="19.140625" style="116" bestFit="1" customWidth="1"/>
    <col min="2332" max="2332" width="9.140625" style="116" bestFit="1" customWidth="1"/>
    <col min="2333" max="2333" width="19.140625" style="116" bestFit="1" customWidth="1"/>
    <col min="2334" max="2334" width="11.42578125" style="116"/>
    <col min="2335" max="2335" width="19.140625" style="116" bestFit="1" customWidth="1"/>
    <col min="2336" max="2336" width="14.5703125" style="116" customWidth="1"/>
    <col min="2337" max="2337" width="7.5703125" style="116" bestFit="1" customWidth="1"/>
    <col min="2338" max="2338" width="9" style="116" bestFit="1" customWidth="1"/>
    <col min="2339" max="2339" width="19.140625" style="116" bestFit="1" customWidth="1"/>
    <col min="2340" max="2340" width="9.140625" style="116" bestFit="1" customWidth="1"/>
    <col min="2341" max="2341" width="19.140625" style="116" bestFit="1" customWidth="1"/>
    <col min="2342" max="2342" width="11.42578125" style="116"/>
    <col min="2343" max="2343" width="19.140625" style="116" bestFit="1" customWidth="1"/>
    <col min="2344" max="2344" width="13.85546875" style="116" customWidth="1"/>
    <col min="2345" max="2345" width="7.5703125" style="116" bestFit="1" customWidth="1"/>
    <col min="2346" max="2346" width="9" style="116" bestFit="1" customWidth="1"/>
    <col min="2347" max="2347" width="19.140625" style="116" bestFit="1" customWidth="1"/>
    <col min="2348" max="2348" width="9.140625" style="116" bestFit="1" customWidth="1"/>
    <col min="2349" max="2349" width="19.140625" style="116" bestFit="1" customWidth="1"/>
    <col min="2350" max="2350" width="11.42578125" style="116"/>
    <col min="2351" max="2351" width="19.140625" style="116" bestFit="1" customWidth="1"/>
    <col min="2352" max="2352" width="16.140625" style="116" customWidth="1"/>
    <col min="2353" max="2353" width="7.5703125" style="116" bestFit="1" customWidth="1"/>
    <col min="2354" max="2354" width="9" style="116" bestFit="1" customWidth="1"/>
    <col min="2355" max="2355" width="19.140625" style="116" bestFit="1" customWidth="1"/>
    <col min="2356" max="2356" width="9.140625" style="116" bestFit="1" customWidth="1"/>
    <col min="2357" max="2357" width="19.140625" style="116" bestFit="1" customWidth="1"/>
    <col min="2358" max="2358" width="11.42578125" style="116"/>
    <col min="2359" max="2359" width="19.140625" style="116" bestFit="1" customWidth="1"/>
    <col min="2360" max="2360" width="15.7109375" style="116" customWidth="1"/>
    <col min="2361" max="2361" width="7.5703125" style="116" bestFit="1" customWidth="1"/>
    <col min="2362" max="2362" width="9" style="116" bestFit="1" customWidth="1"/>
    <col min="2363" max="2363" width="19.140625" style="116" bestFit="1" customWidth="1"/>
    <col min="2364" max="2364" width="9.140625" style="116" bestFit="1" customWidth="1"/>
    <col min="2365" max="2365" width="19.140625" style="116" bestFit="1" customWidth="1"/>
    <col min="2366" max="2366" width="11.42578125" style="116"/>
    <col min="2367" max="2367" width="19.140625" style="116" bestFit="1" customWidth="1"/>
    <col min="2368" max="2368" width="15.85546875" style="116" customWidth="1"/>
    <col min="2369" max="2369" width="7.140625" style="116" bestFit="1" customWidth="1"/>
    <col min="2370" max="2370" width="9" style="116" bestFit="1" customWidth="1"/>
    <col min="2371" max="2371" width="19.140625" style="116" bestFit="1" customWidth="1"/>
    <col min="2372" max="2372" width="9.140625" style="116" bestFit="1" customWidth="1"/>
    <col min="2373" max="2373" width="19.140625" style="116" bestFit="1" customWidth="1"/>
    <col min="2374" max="2374" width="11.42578125" style="116"/>
    <col min="2375" max="2375" width="19.140625" style="116" bestFit="1" customWidth="1"/>
    <col min="2376" max="2376" width="14" style="116" customWidth="1"/>
    <col min="2377" max="2377" width="7.140625" style="116" bestFit="1" customWidth="1"/>
    <col min="2378" max="2378" width="9.140625" style="116" bestFit="1" customWidth="1"/>
    <col min="2379" max="2379" width="19.140625" style="116" bestFit="1" customWidth="1"/>
    <col min="2380" max="2380" width="9.140625" style="116" bestFit="1" customWidth="1"/>
    <col min="2381" max="2381" width="19.140625" style="116" bestFit="1" customWidth="1"/>
    <col min="2382" max="2382" width="11.42578125" style="116"/>
    <col min="2383" max="2383" width="19.140625" style="116" bestFit="1" customWidth="1"/>
    <col min="2384" max="2384" width="15.7109375" style="116" customWidth="1"/>
    <col min="2385" max="2385" width="9.140625" style="116" bestFit="1" customWidth="1"/>
    <col min="2386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68" width="18.140625" style="116" customWidth="1"/>
    <col min="2569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6" width="18" style="116" customWidth="1"/>
    <col min="2577" max="2577" width="15.7109375" style="116" customWidth="1"/>
    <col min="2578" max="2578" width="9" style="116" bestFit="1" customWidth="1"/>
    <col min="2579" max="2579" width="19.140625" style="116" bestFit="1" customWidth="1"/>
    <col min="2580" max="2580" width="9.140625" style="116" bestFit="1" customWidth="1"/>
    <col min="2581" max="2581" width="19.140625" style="116" bestFit="1" customWidth="1"/>
    <col min="2582" max="2582" width="11.42578125" style="116"/>
    <col min="2583" max="2583" width="19.140625" style="116" bestFit="1" customWidth="1"/>
    <col min="2584" max="2584" width="14.7109375" style="116" customWidth="1"/>
    <col min="2585" max="2585" width="7.5703125" style="116" bestFit="1" customWidth="1"/>
    <col min="2586" max="2586" width="9" style="116" bestFit="1" customWidth="1"/>
    <col min="2587" max="2587" width="19.140625" style="116" bestFit="1" customWidth="1"/>
    <col min="2588" max="2588" width="9.140625" style="116" bestFit="1" customWidth="1"/>
    <col min="2589" max="2589" width="19.140625" style="116" bestFit="1" customWidth="1"/>
    <col min="2590" max="2590" width="11.42578125" style="116"/>
    <col min="2591" max="2591" width="19.140625" style="116" bestFit="1" customWidth="1"/>
    <col min="2592" max="2592" width="14.5703125" style="116" customWidth="1"/>
    <col min="2593" max="2593" width="7.5703125" style="116" bestFit="1" customWidth="1"/>
    <col min="2594" max="2594" width="9" style="116" bestFit="1" customWidth="1"/>
    <col min="2595" max="2595" width="19.140625" style="116" bestFit="1" customWidth="1"/>
    <col min="2596" max="2596" width="9.140625" style="116" bestFit="1" customWidth="1"/>
    <col min="2597" max="2597" width="19.140625" style="116" bestFit="1" customWidth="1"/>
    <col min="2598" max="2598" width="11.42578125" style="116"/>
    <col min="2599" max="2599" width="19.140625" style="116" bestFit="1" customWidth="1"/>
    <col min="2600" max="2600" width="13.85546875" style="116" customWidth="1"/>
    <col min="2601" max="2601" width="7.5703125" style="116" bestFit="1" customWidth="1"/>
    <col min="2602" max="2602" width="9" style="116" bestFit="1" customWidth="1"/>
    <col min="2603" max="2603" width="19.140625" style="116" bestFit="1" customWidth="1"/>
    <col min="2604" max="2604" width="9.140625" style="116" bestFit="1" customWidth="1"/>
    <col min="2605" max="2605" width="19.140625" style="116" bestFit="1" customWidth="1"/>
    <col min="2606" max="2606" width="11.42578125" style="116"/>
    <col min="2607" max="2607" width="19.140625" style="116" bestFit="1" customWidth="1"/>
    <col min="2608" max="2608" width="16.140625" style="116" customWidth="1"/>
    <col min="2609" max="2609" width="7.5703125" style="116" bestFit="1" customWidth="1"/>
    <col min="2610" max="2610" width="9" style="116" bestFit="1" customWidth="1"/>
    <col min="2611" max="2611" width="19.140625" style="116" bestFit="1" customWidth="1"/>
    <col min="2612" max="2612" width="9.140625" style="116" bestFit="1" customWidth="1"/>
    <col min="2613" max="2613" width="19.140625" style="116" bestFit="1" customWidth="1"/>
    <col min="2614" max="2614" width="11.42578125" style="116"/>
    <col min="2615" max="2615" width="19.140625" style="116" bestFit="1" customWidth="1"/>
    <col min="2616" max="2616" width="15.7109375" style="116" customWidth="1"/>
    <col min="2617" max="2617" width="7.5703125" style="116" bestFit="1" customWidth="1"/>
    <col min="2618" max="2618" width="9" style="116" bestFit="1" customWidth="1"/>
    <col min="2619" max="2619" width="19.140625" style="116" bestFit="1" customWidth="1"/>
    <col min="2620" max="2620" width="9.140625" style="116" bestFit="1" customWidth="1"/>
    <col min="2621" max="2621" width="19.140625" style="116" bestFit="1" customWidth="1"/>
    <col min="2622" max="2622" width="11.42578125" style="116"/>
    <col min="2623" max="2623" width="19.140625" style="116" bestFit="1" customWidth="1"/>
    <col min="2624" max="2624" width="15.85546875" style="116" customWidth="1"/>
    <col min="2625" max="2625" width="7.140625" style="116" bestFit="1" customWidth="1"/>
    <col min="2626" max="2626" width="9" style="116" bestFit="1" customWidth="1"/>
    <col min="2627" max="2627" width="19.140625" style="116" bestFit="1" customWidth="1"/>
    <col min="2628" max="2628" width="9.140625" style="116" bestFit="1" customWidth="1"/>
    <col min="2629" max="2629" width="19.140625" style="116" bestFit="1" customWidth="1"/>
    <col min="2630" max="2630" width="11.42578125" style="116"/>
    <col min="2631" max="2631" width="19.140625" style="116" bestFit="1" customWidth="1"/>
    <col min="2632" max="2632" width="14" style="116" customWidth="1"/>
    <col min="2633" max="2633" width="7.140625" style="116" bestFit="1" customWidth="1"/>
    <col min="2634" max="2634" width="9.140625" style="116" bestFit="1" customWidth="1"/>
    <col min="2635" max="2635" width="19.140625" style="116" bestFit="1" customWidth="1"/>
    <col min="2636" max="2636" width="9.140625" style="116" bestFit="1" customWidth="1"/>
    <col min="2637" max="2637" width="19.140625" style="116" bestFit="1" customWidth="1"/>
    <col min="2638" max="2638" width="11.42578125" style="116"/>
    <col min="2639" max="2639" width="19.140625" style="116" bestFit="1" customWidth="1"/>
    <col min="2640" max="2640" width="15.7109375" style="116" customWidth="1"/>
    <col min="2641" max="2641" width="9.140625" style="116" bestFit="1" customWidth="1"/>
    <col min="2642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4" width="18.140625" style="116" customWidth="1"/>
    <col min="2825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2" width="18" style="116" customWidth="1"/>
    <col min="2833" max="2833" width="15.7109375" style="116" customWidth="1"/>
    <col min="2834" max="2834" width="9" style="116" bestFit="1" customWidth="1"/>
    <col min="2835" max="2835" width="19.140625" style="116" bestFit="1" customWidth="1"/>
    <col min="2836" max="2836" width="9.140625" style="116" bestFit="1" customWidth="1"/>
    <col min="2837" max="2837" width="19.140625" style="116" bestFit="1" customWidth="1"/>
    <col min="2838" max="2838" width="11.42578125" style="116"/>
    <col min="2839" max="2839" width="19.140625" style="116" bestFit="1" customWidth="1"/>
    <col min="2840" max="2840" width="14.7109375" style="116" customWidth="1"/>
    <col min="2841" max="2841" width="7.5703125" style="116" bestFit="1" customWidth="1"/>
    <col min="2842" max="2842" width="9" style="116" bestFit="1" customWidth="1"/>
    <col min="2843" max="2843" width="19.140625" style="116" bestFit="1" customWidth="1"/>
    <col min="2844" max="2844" width="9.140625" style="116" bestFit="1" customWidth="1"/>
    <col min="2845" max="2845" width="19.140625" style="116" bestFit="1" customWidth="1"/>
    <col min="2846" max="2846" width="11.42578125" style="116"/>
    <col min="2847" max="2847" width="19.140625" style="116" bestFit="1" customWidth="1"/>
    <col min="2848" max="2848" width="14.5703125" style="116" customWidth="1"/>
    <col min="2849" max="2849" width="7.5703125" style="116" bestFit="1" customWidth="1"/>
    <col min="2850" max="2850" width="9" style="116" bestFit="1" customWidth="1"/>
    <col min="2851" max="2851" width="19.140625" style="116" bestFit="1" customWidth="1"/>
    <col min="2852" max="2852" width="9.140625" style="116" bestFit="1" customWidth="1"/>
    <col min="2853" max="2853" width="19.140625" style="116" bestFit="1" customWidth="1"/>
    <col min="2854" max="2854" width="11.42578125" style="116"/>
    <col min="2855" max="2855" width="19.140625" style="116" bestFit="1" customWidth="1"/>
    <col min="2856" max="2856" width="13.85546875" style="116" customWidth="1"/>
    <col min="2857" max="2857" width="7.5703125" style="116" bestFit="1" customWidth="1"/>
    <col min="2858" max="2858" width="9" style="116" bestFit="1" customWidth="1"/>
    <col min="2859" max="2859" width="19.140625" style="116" bestFit="1" customWidth="1"/>
    <col min="2860" max="2860" width="9.140625" style="116" bestFit="1" customWidth="1"/>
    <col min="2861" max="2861" width="19.140625" style="116" bestFit="1" customWidth="1"/>
    <col min="2862" max="2862" width="11.42578125" style="116"/>
    <col min="2863" max="2863" width="19.140625" style="116" bestFit="1" customWidth="1"/>
    <col min="2864" max="2864" width="16.140625" style="116" customWidth="1"/>
    <col min="2865" max="2865" width="7.5703125" style="116" bestFit="1" customWidth="1"/>
    <col min="2866" max="2866" width="9" style="116" bestFit="1" customWidth="1"/>
    <col min="2867" max="2867" width="19.140625" style="116" bestFit="1" customWidth="1"/>
    <col min="2868" max="2868" width="9.140625" style="116" bestFit="1" customWidth="1"/>
    <col min="2869" max="2869" width="19.140625" style="116" bestFit="1" customWidth="1"/>
    <col min="2870" max="2870" width="11.42578125" style="116"/>
    <col min="2871" max="2871" width="19.140625" style="116" bestFit="1" customWidth="1"/>
    <col min="2872" max="2872" width="15.7109375" style="116" customWidth="1"/>
    <col min="2873" max="2873" width="7.5703125" style="116" bestFit="1" customWidth="1"/>
    <col min="2874" max="2874" width="9" style="116" bestFit="1" customWidth="1"/>
    <col min="2875" max="2875" width="19.140625" style="116" bestFit="1" customWidth="1"/>
    <col min="2876" max="2876" width="9.140625" style="116" bestFit="1" customWidth="1"/>
    <col min="2877" max="2877" width="19.140625" style="116" bestFit="1" customWidth="1"/>
    <col min="2878" max="2878" width="11.42578125" style="116"/>
    <col min="2879" max="2879" width="19.140625" style="116" bestFit="1" customWidth="1"/>
    <col min="2880" max="2880" width="15.85546875" style="116" customWidth="1"/>
    <col min="2881" max="2881" width="7.140625" style="116" bestFit="1" customWidth="1"/>
    <col min="2882" max="2882" width="9" style="116" bestFit="1" customWidth="1"/>
    <col min="2883" max="2883" width="19.140625" style="116" bestFit="1" customWidth="1"/>
    <col min="2884" max="2884" width="9.140625" style="116" bestFit="1" customWidth="1"/>
    <col min="2885" max="2885" width="19.140625" style="116" bestFit="1" customWidth="1"/>
    <col min="2886" max="2886" width="11.42578125" style="116"/>
    <col min="2887" max="2887" width="19.140625" style="116" bestFit="1" customWidth="1"/>
    <col min="2888" max="2888" width="14" style="116" customWidth="1"/>
    <col min="2889" max="2889" width="7.140625" style="116" bestFit="1" customWidth="1"/>
    <col min="2890" max="2890" width="9.140625" style="116" bestFit="1" customWidth="1"/>
    <col min="2891" max="2891" width="19.140625" style="116" bestFit="1" customWidth="1"/>
    <col min="2892" max="2892" width="9.140625" style="116" bestFit="1" customWidth="1"/>
    <col min="2893" max="2893" width="19.140625" style="116" bestFit="1" customWidth="1"/>
    <col min="2894" max="2894" width="11.42578125" style="116"/>
    <col min="2895" max="2895" width="19.140625" style="116" bestFit="1" customWidth="1"/>
    <col min="2896" max="2896" width="15.7109375" style="116" customWidth="1"/>
    <col min="2897" max="2897" width="9.140625" style="116" bestFit="1" customWidth="1"/>
    <col min="2898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0" width="18.140625" style="116" customWidth="1"/>
    <col min="3081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8" width="18" style="116" customWidth="1"/>
    <col min="3089" max="3089" width="15.7109375" style="116" customWidth="1"/>
    <col min="3090" max="3090" width="9" style="116" bestFit="1" customWidth="1"/>
    <col min="3091" max="3091" width="19.140625" style="116" bestFit="1" customWidth="1"/>
    <col min="3092" max="3092" width="9.140625" style="116" bestFit="1" customWidth="1"/>
    <col min="3093" max="3093" width="19.140625" style="116" bestFit="1" customWidth="1"/>
    <col min="3094" max="3094" width="11.42578125" style="116"/>
    <col min="3095" max="3095" width="19.140625" style="116" bestFit="1" customWidth="1"/>
    <col min="3096" max="3096" width="14.7109375" style="116" customWidth="1"/>
    <col min="3097" max="3097" width="7.5703125" style="116" bestFit="1" customWidth="1"/>
    <col min="3098" max="3098" width="9" style="116" bestFit="1" customWidth="1"/>
    <col min="3099" max="3099" width="19.140625" style="116" bestFit="1" customWidth="1"/>
    <col min="3100" max="3100" width="9.140625" style="116" bestFit="1" customWidth="1"/>
    <col min="3101" max="3101" width="19.140625" style="116" bestFit="1" customWidth="1"/>
    <col min="3102" max="3102" width="11.42578125" style="116"/>
    <col min="3103" max="3103" width="19.140625" style="116" bestFit="1" customWidth="1"/>
    <col min="3104" max="3104" width="14.5703125" style="116" customWidth="1"/>
    <col min="3105" max="3105" width="7.5703125" style="116" bestFit="1" customWidth="1"/>
    <col min="3106" max="3106" width="9" style="116" bestFit="1" customWidth="1"/>
    <col min="3107" max="3107" width="19.140625" style="116" bestFit="1" customWidth="1"/>
    <col min="3108" max="3108" width="9.140625" style="116" bestFit="1" customWidth="1"/>
    <col min="3109" max="3109" width="19.140625" style="116" bestFit="1" customWidth="1"/>
    <col min="3110" max="3110" width="11.42578125" style="116"/>
    <col min="3111" max="3111" width="19.140625" style="116" bestFit="1" customWidth="1"/>
    <col min="3112" max="3112" width="13.85546875" style="116" customWidth="1"/>
    <col min="3113" max="3113" width="7.5703125" style="116" bestFit="1" customWidth="1"/>
    <col min="3114" max="3114" width="9" style="116" bestFit="1" customWidth="1"/>
    <col min="3115" max="3115" width="19.140625" style="116" bestFit="1" customWidth="1"/>
    <col min="3116" max="3116" width="9.140625" style="116" bestFit="1" customWidth="1"/>
    <col min="3117" max="3117" width="19.140625" style="116" bestFit="1" customWidth="1"/>
    <col min="3118" max="3118" width="11.42578125" style="116"/>
    <col min="3119" max="3119" width="19.140625" style="116" bestFit="1" customWidth="1"/>
    <col min="3120" max="3120" width="16.140625" style="116" customWidth="1"/>
    <col min="3121" max="3121" width="7.5703125" style="116" bestFit="1" customWidth="1"/>
    <col min="3122" max="3122" width="9" style="116" bestFit="1" customWidth="1"/>
    <col min="3123" max="3123" width="19.140625" style="116" bestFit="1" customWidth="1"/>
    <col min="3124" max="3124" width="9.140625" style="116" bestFit="1" customWidth="1"/>
    <col min="3125" max="3125" width="19.140625" style="116" bestFit="1" customWidth="1"/>
    <col min="3126" max="3126" width="11.42578125" style="116"/>
    <col min="3127" max="3127" width="19.140625" style="116" bestFit="1" customWidth="1"/>
    <col min="3128" max="3128" width="15.7109375" style="116" customWidth="1"/>
    <col min="3129" max="3129" width="7.5703125" style="116" bestFit="1" customWidth="1"/>
    <col min="3130" max="3130" width="9" style="116" bestFit="1" customWidth="1"/>
    <col min="3131" max="3131" width="19.140625" style="116" bestFit="1" customWidth="1"/>
    <col min="3132" max="3132" width="9.140625" style="116" bestFit="1" customWidth="1"/>
    <col min="3133" max="3133" width="19.140625" style="116" bestFit="1" customWidth="1"/>
    <col min="3134" max="3134" width="11.42578125" style="116"/>
    <col min="3135" max="3135" width="19.140625" style="116" bestFit="1" customWidth="1"/>
    <col min="3136" max="3136" width="15.85546875" style="116" customWidth="1"/>
    <col min="3137" max="3137" width="7.140625" style="116" bestFit="1" customWidth="1"/>
    <col min="3138" max="3138" width="9" style="116" bestFit="1" customWidth="1"/>
    <col min="3139" max="3139" width="19.140625" style="116" bestFit="1" customWidth="1"/>
    <col min="3140" max="3140" width="9.140625" style="116" bestFit="1" customWidth="1"/>
    <col min="3141" max="3141" width="19.140625" style="116" bestFit="1" customWidth="1"/>
    <col min="3142" max="3142" width="11.42578125" style="116"/>
    <col min="3143" max="3143" width="19.140625" style="116" bestFit="1" customWidth="1"/>
    <col min="3144" max="3144" width="14" style="116" customWidth="1"/>
    <col min="3145" max="3145" width="7.140625" style="116" bestFit="1" customWidth="1"/>
    <col min="3146" max="3146" width="9.140625" style="116" bestFit="1" customWidth="1"/>
    <col min="3147" max="3147" width="19.140625" style="116" bestFit="1" customWidth="1"/>
    <col min="3148" max="3148" width="9.140625" style="116" bestFit="1" customWidth="1"/>
    <col min="3149" max="3149" width="19.140625" style="116" bestFit="1" customWidth="1"/>
    <col min="3150" max="3150" width="11.42578125" style="116"/>
    <col min="3151" max="3151" width="19.140625" style="116" bestFit="1" customWidth="1"/>
    <col min="3152" max="3152" width="15.7109375" style="116" customWidth="1"/>
    <col min="3153" max="3153" width="9.140625" style="116" bestFit="1" customWidth="1"/>
    <col min="3154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6" width="18.140625" style="116" customWidth="1"/>
    <col min="3337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4" width="18" style="116" customWidth="1"/>
    <col min="3345" max="3345" width="15.7109375" style="116" customWidth="1"/>
    <col min="3346" max="3346" width="9" style="116" bestFit="1" customWidth="1"/>
    <col min="3347" max="3347" width="19.140625" style="116" bestFit="1" customWidth="1"/>
    <col min="3348" max="3348" width="9.140625" style="116" bestFit="1" customWidth="1"/>
    <col min="3349" max="3349" width="19.140625" style="116" bestFit="1" customWidth="1"/>
    <col min="3350" max="3350" width="11.42578125" style="116"/>
    <col min="3351" max="3351" width="19.140625" style="116" bestFit="1" customWidth="1"/>
    <col min="3352" max="3352" width="14.7109375" style="116" customWidth="1"/>
    <col min="3353" max="3353" width="7.5703125" style="116" bestFit="1" customWidth="1"/>
    <col min="3354" max="3354" width="9" style="116" bestFit="1" customWidth="1"/>
    <col min="3355" max="3355" width="19.140625" style="116" bestFit="1" customWidth="1"/>
    <col min="3356" max="3356" width="9.140625" style="116" bestFit="1" customWidth="1"/>
    <col min="3357" max="3357" width="19.140625" style="116" bestFit="1" customWidth="1"/>
    <col min="3358" max="3358" width="11.42578125" style="116"/>
    <col min="3359" max="3359" width="19.140625" style="116" bestFit="1" customWidth="1"/>
    <col min="3360" max="3360" width="14.5703125" style="116" customWidth="1"/>
    <col min="3361" max="3361" width="7.5703125" style="116" bestFit="1" customWidth="1"/>
    <col min="3362" max="3362" width="9" style="116" bestFit="1" customWidth="1"/>
    <col min="3363" max="3363" width="19.140625" style="116" bestFit="1" customWidth="1"/>
    <col min="3364" max="3364" width="9.140625" style="116" bestFit="1" customWidth="1"/>
    <col min="3365" max="3365" width="19.140625" style="116" bestFit="1" customWidth="1"/>
    <col min="3366" max="3366" width="11.42578125" style="116"/>
    <col min="3367" max="3367" width="19.140625" style="116" bestFit="1" customWidth="1"/>
    <col min="3368" max="3368" width="13.85546875" style="116" customWidth="1"/>
    <col min="3369" max="3369" width="7.5703125" style="116" bestFit="1" customWidth="1"/>
    <col min="3370" max="3370" width="9" style="116" bestFit="1" customWidth="1"/>
    <col min="3371" max="3371" width="19.140625" style="116" bestFit="1" customWidth="1"/>
    <col min="3372" max="3372" width="9.140625" style="116" bestFit="1" customWidth="1"/>
    <col min="3373" max="3373" width="19.140625" style="116" bestFit="1" customWidth="1"/>
    <col min="3374" max="3374" width="11.42578125" style="116"/>
    <col min="3375" max="3375" width="19.140625" style="116" bestFit="1" customWidth="1"/>
    <col min="3376" max="3376" width="16.140625" style="116" customWidth="1"/>
    <col min="3377" max="3377" width="7.5703125" style="116" bestFit="1" customWidth="1"/>
    <col min="3378" max="3378" width="9" style="116" bestFit="1" customWidth="1"/>
    <col min="3379" max="3379" width="19.140625" style="116" bestFit="1" customWidth="1"/>
    <col min="3380" max="3380" width="9.140625" style="116" bestFit="1" customWidth="1"/>
    <col min="3381" max="3381" width="19.140625" style="116" bestFit="1" customWidth="1"/>
    <col min="3382" max="3382" width="11.42578125" style="116"/>
    <col min="3383" max="3383" width="19.140625" style="116" bestFit="1" customWidth="1"/>
    <col min="3384" max="3384" width="15.7109375" style="116" customWidth="1"/>
    <col min="3385" max="3385" width="7.5703125" style="116" bestFit="1" customWidth="1"/>
    <col min="3386" max="3386" width="9" style="116" bestFit="1" customWidth="1"/>
    <col min="3387" max="3387" width="19.140625" style="116" bestFit="1" customWidth="1"/>
    <col min="3388" max="3388" width="9.140625" style="116" bestFit="1" customWidth="1"/>
    <col min="3389" max="3389" width="19.140625" style="116" bestFit="1" customWidth="1"/>
    <col min="3390" max="3390" width="11.42578125" style="116"/>
    <col min="3391" max="3391" width="19.140625" style="116" bestFit="1" customWidth="1"/>
    <col min="3392" max="3392" width="15.85546875" style="116" customWidth="1"/>
    <col min="3393" max="3393" width="7.140625" style="116" bestFit="1" customWidth="1"/>
    <col min="3394" max="3394" width="9" style="116" bestFit="1" customWidth="1"/>
    <col min="3395" max="3395" width="19.140625" style="116" bestFit="1" customWidth="1"/>
    <col min="3396" max="3396" width="9.140625" style="116" bestFit="1" customWidth="1"/>
    <col min="3397" max="3397" width="19.140625" style="116" bestFit="1" customWidth="1"/>
    <col min="3398" max="3398" width="11.42578125" style="116"/>
    <col min="3399" max="3399" width="19.140625" style="116" bestFit="1" customWidth="1"/>
    <col min="3400" max="3400" width="14" style="116" customWidth="1"/>
    <col min="3401" max="3401" width="7.140625" style="116" bestFit="1" customWidth="1"/>
    <col min="3402" max="3402" width="9.140625" style="116" bestFit="1" customWidth="1"/>
    <col min="3403" max="3403" width="19.140625" style="116" bestFit="1" customWidth="1"/>
    <col min="3404" max="3404" width="9.140625" style="116" bestFit="1" customWidth="1"/>
    <col min="3405" max="3405" width="19.140625" style="116" bestFit="1" customWidth="1"/>
    <col min="3406" max="3406" width="11.42578125" style="116"/>
    <col min="3407" max="3407" width="19.140625" style="116" bestFit="1" customWidth="1"/>
    <col min="3408" max="3408" width="15.7109375" style="116" customWidth="1"/>
    <col min="3409" max="3409" width="9.140625" style="116" bestFit="1" customWidth="1"/>
    <col min="3410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2" width="18.140625" style="116" customWidth="1"/>
    <col min="3593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0" width="18" style="116" customWidth="1"/>
    <col min="3601" max="3601" width="15.7109375" style="116" customWidth="1"/>
    <col min="3602" max="3602" width="9" style="116" bestFit="1" customWidth="1"/>
    <col min="3603" max="3603" width="19.140625" style="116" bestFit="1" customWidth="1"/>
    <col min="3604" max="3604" width="9.140625" style="116" bestFit="1" customWidth="1"/>
    <col min="3605" max="3605" width="19.140625" style="116" bestFit="1" customWidth="1"/>
    <col min="3606" max="3606" width="11.42578125" style="116"/>
    <col min="3607" max="3607" width="19.140625" style="116" bestFit="1" customWidth="1"/>
    <col min="3608" max="3608" width="14.7109375" style="116" customWidth="1"/>
    <col min="3609" max="3609" width="7.5703125" style="116" bestFit="1" customWidth="1"/>
    <col min="3610" max="3610" width="9" style="116" bestFit="1" customWidth="1"/>
    <col min="3611" max="3611" width="19.140625" style="116" bestFit="1" customWidth="1"/>
    <col min="3612" max="3612" width="9.140625" style="116" bestFit="1" customWidth="1"/>
    <col min="3613" max="3613" width="19.140625" style="116" bestFit="1" customWidth="1"/>
    <col min="3614" max="3614" width="11.42578125" style="116"/>
    <col min="3615" max="3615" width="19.140625" style="116" bestFit="1" customWidth="1"/>
    <col min="3616" max="3616" width="14.5703125" style="116" customWidth="1"/>
    <col min="3617" max="3617" width="7.5703125" style="116" bestFit="1" customWidth="1"/>
    <col min="3618" max="3618" width="9" style="116" bestFit="1" customWidth="1"/>
    <col min="3619" max="3619" width="19.140625" style="116" bestFit="1" customWidth="1"/>
    <col min="3620" max="3620" width="9.140625" style="116" bestFit="1" customWidth="1"/>
    <col min="3621" max="3621" width="19.140625" style="116" bestFit="1" customWidth="1"/>
    <col min="3622" max="3622" width="11.42578125" style="116"/>
    <col min="3623" max="3623" width="19.140625" style="116" bestFit="1" customWidth="1"/>
    <col min="3624" max="3624" width="13.85546875" style="116" customWidth="1"/>
    <col min="3625" max="3625" width="7.5703125" style="116" bestFit="1" customWidth="1"/>
    <col min="3626" max="3626" width="9" style="116" bestFit="1" customWidth="1"/>
    <col min="3627" max="3627" width="19.140625" style="116" bestFit="1" customWidth="1"/>
    <col min="3628" max="3628" width="9.140625" style="116" bestFit="1" customWidth="1"/>
    <col min="3629" max="3629" width="19.140625" style="116" bestFit="1" customWidth="1"/>
    <col min="3630" max="3630" width="11.42578125" style="116"/>
    <col min="3631" max="3631" width="19.140625" style="116" bestFit="1" customWidth="1"/>
    <col min="3632" max="3632" width="16.140625" style="116" customWidth="1"/>
    <col min="3633" max="3633" width="7.5703125" style="116" bestFit="1" customWidth="1"/>
    <col min="3634" max="3634" width="9" style="116" bestFit="1" customWidth="1"/>
    <col min="3635" max="3635" width="19.140625" style="116" bestFit="1" customWidth="1"/>
    <col min="3636" max="3636" width="9.140625" style="116" bestFit="1" customWidth="1"/>
    <col min="3637" max="3637" width="19.140625" style="116" bestFit="1" customWidth="1"/>
    <col min="3638" max="3638" width="11.42578125" style="116"/>
    <col min="3639" max="3639" width="19.140625" style="116" bestFit="1" customWidth="1"/>
    <col min="3640" max="3640" width="15.7109375" style="116" customWidth="1"/>
    <col min="3641" max="3641" width="7.5703125" style="116" bestFit="1" customWidth="1"/>
    <col min="3642" max="3642" width="9" style="116" bestFit="1" customWidth="1"/>
    <col min="3643" max="3643" width="19.140625" style="116" bestFit="1" customWidth="1"/>
    <col min="3644" max="3644" width="9.140625" style="116" bestFit="1" customWidth="1"/>
    <col min="3645" max="3645" width="19.140625" style="116" bestFit="1" customWidth="1"/>
    <col min="3646" max="3646" width="11.42578125" style="116"/>
    <col min="3647" max="3647" width="19.140625" style="116" bestFit="1" customWidth="1"/>
    <col min="3648" max="3648" width="15.85546875" style="116" customWidth="1"/>
    <col min="3649" max="3649" width="7.140625" style="116" bestFit="1" customWidth="1"/>
    <col min="3650" max="3650" width="9" style="116" bestFit="1" customWidth="1"/>
    <col min="3651" max="3651" width="19.140625" style="116" bestFit="1" customWidth="1"/>
    <col min="3652" max="3652" width="9.140625" style="116" bestFit="1" customWidth="1"/>
    <col min="3653" max="3653" width="19.140625" style="116" bestFit="1" customWidth="1"/>
    <col min="3654" max="3654" width="11.42578125" style="116"/>
    <col min="3655" max="3655" width="19.140625" style="116" bestFit="1" customWidth="1"/>
    <col min="3656" max="3656" width="14" style="116" customWidth="1"/>
    <col min="3657" max="3657" width="7.140625" style="116" bestFit="1" customWidth="1"/>
    <col min="3658" max="3658" width="9.140625" style="116" bestFit="1" customWidth="1"/>
    <col min="3659" max="3659" width="19.140625" style="116" bestFit="1" customWidth="1"/>
    <col min="3660" max="3660" width="9.140625" style="116" bestFit="1" customWidth="1"/>
    <col min="3661" max="3661" width="19.140625" style="116" bestFit="1" customWidth="1"/>
    <col min="3662" max="3662" width="11.42578125" style="116"/>
    <col min="3663" max="3663" width="19.140625" style="116" bestFit="1" customWidth="1"/>
    <col min="3664" max="3664" width="15.7109375" style="116" customWidth="1"/>
    <col min="3665" max="3665" width="9.140625" style="116" bestFit="1" customWidth="1"/>
    <col min="3666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48" width="18.140625" style="116" customWidth="1"/>
    <col min="3849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6" width="18" style="116" customWidth="1"/>
    <col min="3857" max="3857" width="15.7109375" style="116" customWidth="1"/>
    <col min="3858" max="3858" width="9" style="116" bestFit="1" customWidth="1"/>
    <col min="3859" max="3859" width="19.140625" style="116" bestFit="1" customWidth="1"/>
    <col min="3860" max="3860" width="9.140625" style="116" bestFit="1" customWidth="1"/>
    <col min="3861" max="3861" width="19.140625" style="116" bestFit="1" customWidth="1"/>
    <col min="3862" max="3862" width="11.42578125" style="116"/>
    <col min="3863" max="3863" width="19.140625" style="116" bestFit="1" customWidth="1"/>
    <col min="3864" max="3864" width="14.7109375" style="116" customWidth="1"/>
    <col min="3865" max="3865" width="7.5703125" style="116" bestFit="1" customWidth="1"/>
    <col min="3866" max="3866" width="9" style="116" bestFit="1" customWidth="1"/>
    <col min="3867" max="3867" width="19.140625" style="116" bestFit="1" customWidth="1"/>
    <col min="3868" max="3868" width="9.140625" style="116" bestFit="1" customWidth="1"/>
    <col min="3869" max="3869" width="19.140625" style="116" bestFit="1" customWidth="1"/>
    <col min="3870" max="3870" width="11.42578125" style="116"/>
    <col min="3871" max="3871" width="19.140625" style="116" bestFit="1" customWidth="1"/>
    <col min="3872" max="3872" width="14.5703125" style="116" customWidth="1"/>
    <col min="3873" max="3873" width="7.5703125" style="116" bestFit="1" customWidth="1"/>
    <col min="3874" max="3874" width="9" style="116" bestFit="1" customWidth="1"/>
    <col min="3875" max="3875" width="19.140625" style="116" bestFit="1" customWidth="1"/>
    <col min="3876" max="3876" width="9.140625" style="116" bestFit="1" customWidth="1"/>
    <col min="3877" max="3877" width="19.140625" style="116" bestFit="1" customWidth="1"/>
    <col min="3878" max="3878" width="11.42578125" style="116"/>
    <col min="3879" max="3879" width="19.140625" style="116" bestFit="1" customWidth="1"/>
    <col min="3880" max="3880" width="13.85546875" style="116" customWidth="1"/>
    <col min="3881" max="3881" width="7.5703125" style="116" bestFit="1" customWidth="1"/>
    <col min="3882" max="3882" width="9" style="116" bestFit="1" customWidth="1"/>
    <col min="3883" max="3883" width="19.140625" style="116" bestFit="1" customWidth="1"/>
    <col min="3884" max="3884" width="9.140625" style="116" bestFit="1" customWidth="1"/>
    <col min="3885" max="3885" width="19.140625" style="116" bestFit="1" customWidth="1"/>
    <col min="3886" max="3886" width="11.42578125" style="116"/>
    <col min="3887" max="3887" width="19.140625" style="116" bestFit="1" customWidth="1"/>
    <col min="3888" max="3888" width="16.140625" style="116" customWidth="1"/>
    <col min="3889" max="3889" width="7.5703125" style="116" bestFit="1" customWidth="1"/>
    <col min="3890" max="3890" width="9" style="116" bestFit="1" customWidth="1"/>
    <col min="3891" max="3891" width="19.140625" style="116" bestFit="1" customWidth="1"/>
    <col min="3892" max="3892" width="9.140625" style="116" bestFit="1" customWidth="1"/>
    <col min="3893" max="3893" width="19.140625" style="116" bestFit="1" customWidth="1"/>
    <col min="3894" max="3894" width="11.42578125" style="116"/>
    <col min="3895" max="3895" width="19.140625" style="116" bestFit="1" customWidth="1"/>
    <col min="3896" max="3896" width="15.7109375" style="116" customWidth="1"/>
    <col min="3897" max="3897" width="7.5703125" style="116" bestFit="1" customWidth="1"/>
    <col min="3898" max="3898" width="9" style="116" bestFit="1" customWidth="1"/>
    <col min="3899" max="3899" width="19.140625" style="116" bestFit="1" customWidth="1"/>
    <col min="3900" max="3900" width="9.140625" style="116" bestFit="1" customWidth="1"/>
    <col min="3901" max="3901" width="19.140625" style="116" bestFit="1" customWidth="1"/>
    <col min="3902" max="3902" width="11.42578125" style="116"/>
    <col min="3903" max="3903" width="19.140625" style="116" bestFit="1" customWidth="1"/>
    <col min="3904" max="3904" width="15.85546875" style="116" customWidth="1"/>
    <col min="3905" max="3905" width="7.140625" style="116" bestFit="1" customWidth="1"/>
    <col min="3906" max="3906" width="9" style="116" bestFit="1" customWidth="1"/>
    <col min="3907" max="3907" width="19.140625" style="116" bestFit="1" customWidth="1"/>
    <col min="3908" max="3908" width="9.140625" style="116" bestFit="1" customWidth="1"/>
    <col min="3909" max="3909" width="19.140625" style="116" bestFit="1" customWidth="1"/>
    <col min="3910" max="3910" width="11.42578125" style="116"/>
    <col min="3911" max="3911" width="19.140625" style="116" bestFit="1" customWidth="1"/>
    <col min="3912" max="3912" width="14" style="116" customWidth="1"/>
    <col min="3913" max="3913" width="7.140625" style="116" bestFit="1" customWidth="1"/>
    <col min="3914" max="3914" width="9.140625" style="116" bestFit="1" customWidth="1"/>
    <col min="3915" max="3915" width="19.140625" style="116" bestFit="1" customWidth="1"/>
    <col min="3916" max="3916" width="9.140625" style="116" bestFit="1" customWidth="1"/>
    <col min="3917" max="3917" width="19.140625" style="116" bestFit="1" customWidth="1"/>
    <col min="3918" max="3918" width="11.42578125" style="116"/>
    <col min="3919" max="3919" width="19.140625" style="116" bestFit="1" customWidth="1"/>
    <col min="3920" max="3920" width="15.7109375" style="116" customWidth="1"/>
    <col min="3921" max="3921" width="9.140625" style="116" bestFit="1" customWidth="1"/>
    <col min="3922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4" width="18.140625" style="116" customWidth="1"/>
    <col min="4105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2" width="18" style="116" customWidth="1"/>
    <col min="4113" max="4113" width="15.7109375" style="116" customWidth="1"/>
    <col min="4114" max="4114" width="9" style="116" bestFit="1" customWidth="1"/>
    <col min="4115" max="4115" width="19.140625" style="116" bestFit="1" customWidth="1"/>
    <col min="4116" max="4116" width="9.140625" style="116" bestFit="1" customWidth="1"/>
    <col min="4117" max="4117" width="19.140625" style="116" bestFit="1" customWidth="1"/>
    <col min="4118" max="4118" width="11.42578125" style="116"/>
    <col min="4119" max="4119" width="19.140625" style="116" bestFit="1" customWidth="1"/>
    <col min="4120" max="4120" width="14.7109375" style="116" customWidth="1"/>
    <col min="4121" max="4121" width="7.5703125" style="116" bestFit="1" customWidth="1"/>
    <col min="4122" max="4122" width="9" style="116" bestFit="1" customWidth="1"/>
    <col min="4123" max="4123" width="19.140625" style="116" bestFit="1" customWidth="1"/>
    <col min="4124" max="4124" width="9.140625" style="116" bestFit="1" customWidth="1"/>
    <col min="4125" max="4125" width="19.140625" style="116" bestFit="1" customWidth="1"/>
    <col min="4126" max="4126" width="11.42578125" style="116"/>
    <col min="4127" max="4127" width="19.140625" style="116" bestFit="1" customWidth="1"/>
    <col min="4128" max="4128" width="14.5703125" style="116" customWidth="1"/>
    <col min="4129" max="4129" width="7.5703125" style="116" bestFit="1" customWidth="1"/>
    <col min="4130" max="4130" width="9" style="116" bestFit="1" customWidth="1"/>
    <col min="4131" max="4131" width="19.140625" style="116" bestFit="1" customWidth="1"/>
    <col min="4132" max="4132" width="9.140625" style="116" bestFit="1" customWidth="1"/>
    <col min="4133" max="4133" width="19.140625" style="116" bestFit="1" customWidth="1"/>
    <col min="4134" max="4134" width="11.42578125" style="116"/>
    <col min="4135" max="4135" width="19.140625" style="116" bestFit="1" customWidth="1"/>
    <col min="4136" max="4136" width="13.85546875" style="116" customWidth="1"/>
    <col min="4137" max="4137" width="7.5703125" style="116" bestFit="1" customWidth="1"/>
    <col min="4138" max="4138" width="9" style="116" bestFit="1" customWidth="1"/>
    <col min="4139" max="4139" width="19.140625" style="116" bestFit="1" customWidth="1"/>
    <col min="4140" max="4140" width="9.140625" style="116" bestFit="1" customWidth="1"/>
    <col min="4141" max="4141" width="19.140625" style="116" bestFit="1" customWidth="1"/>
    <col min="4142" max="4142" width="11.42578125" style="116"/>
    <col min="4143" max="4143" width="19.140625" style="116" bestFit="1" customWidth="1"/>
    <col min="4144" max="4144" width="16.140625" style="116" customWidth="1"/>
    <col min="4145" max="4145" width="7.5703125" style="116" bestFit="1" customWidth="1"/>
    <col min="4146" max="4146" width="9" style="116" bestFit="1" customWidth="1"/>
    <col min="4147" max="4147" width="19.140625" style="116" bestFit="1" customWidth="1"/>
    <col min="4148" max="4148" width="9.140625" style="116" bestFit="1" customWidth="1"/>
    <col min="4149" max="4149" width="19.140625" style="116" bestFit="1" customWidth="1"/>
    <col min="4150" max="4150" width="11.42578125" style="116"/>
    <col min="4151" max="4151" width="19.140625" style="116" bestFit="1" customWidth="1"/>
    <col min="4152" max="4152" width="15.7109375" style="116" customWidth="1"/>
    <col min="4153" max="4153" width="7.5703125" style="116" bestFit="1" customWidth="1"/>
    <col min="4154" max="4154" width="9" style="116" bestFit="1" customWidth="1"/>
    <col min="4155" max="4155" width="19.140625" style="116" bestFit="1" customWidth="1"/>
    <col min="4156" max="4156" width="9.140625" style="116" bestFit="1" customWidth="1"/>
    <col min="4157" max="4157" width="19.140625" style="116" bestFit="1" customWidth="1"/>
    <col min="4158" max="4158" width="11.42578125" style="116"/>
    <col min="4159" max="4159" width="19.140625" style="116" bestFit="1" customWidth="1"/>
    <col min="4160" max="4160" width="15.85546875" style="116" customWidth="1"/>
    <col min="4161" max="4161" width="7.140625" style="116" bestFit="1" customWidth="1"/>
    <col min="4162" max="4162" width="9" style="116" bestFit="1" customWidth="1"/>
    <col min="4163" max="4163" width="19.140625" style="116" bestFit="1" customWidth="1"/>
    <col min="4164" max="4164" width="9.140625" style="116" bestFit="1" customWidth="1"/>
    <col min="4165" max="4165" width="19.140625" style="116" bestFit="1" customWidth="1"/>
    <col min="4166" max="4166" width="11.42578125" style="116"/>
    <col min="4167" max="4167" width="19.140625" style="116" bestFit="1" customWidth="1"/>
    <col min="4168" max="4168" width="14" style="116" customWidth="1"/>
    <col min="4169" max="4169" width="7.140625" style="116" bestFit="1" customWidth="1"/>
    <col min="4170" max="4170" width="9.140625" style="116" bestFit="1" customWidth="1"/>
    <col min="4171" max="4171" width="19.140625" style="116" bestFit="1" customWidth="1"/>
    <col min="4172" max="4172" width="9.140625" style="116" bestFit="1" customWidth="1"/>
    <col min="4173" max="4173" width="19.140625" style="116" bestFit="1" customWidth="1"/>
    <col min="4174" max="4174" width="11.42578125" style="116"/>
    <col min="4175" max="4175" width="19.140625" style="116" bestFit="1" customWidth="1"/>
    <col min="4176" max="4176" width="15.7109375" style="116" customWidth="1"/>
    <col min="4177" max="4177" width="9.140625" style="116" bestFit="1" customWidth="1"/>
    <col min="4178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0" width="18.140625" style="116" customWidth="1"/>
    <col min="4361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8" width="18" style="116" customWidth="1"/>
    <col min="4369" max="4369" width="15.7109375" style="116" customWidth="1"/>
    <col min="4370" max="4370" width="9" style="116" bestFit="1" customWidth="1"/>
    <col min="4371" max="4371" width="19.140625" style="116" bestFit="1" customWidth="1"/>
    <col min="4372" max="4372" width="9.140625" style="116" bestFit="1" customWidth="1"/>
    <col min="4373" max="4373" width="19.140625" style="116" bestFit="1" customWidth="1"/>
    <col min="4374" max="4374" width="11.42578125" style="116"/>
    <col min="4375" max="4375" width="19.140625" style="116" bestFit="1" customWidth="1"/>
    <col min="4376" max="4376" width="14.7109375" style="116" customWidth="1"/>
    <col min="4377" max="4377" width="7.5703125" style="116" bestFit="1" customWidth="1"/>
    <col min="4378" max="4378" width="9" style="116" bestFit="1" customWidth="1"/>
    <col min="4379" max="4379" width="19.140625" style="116" bestFit="1" customWidth="1"/>
    <col min="4380" max="4380" width="9.140625" style="116" bestFit="1" customWidth="1"/>
    <col min="4381" max="4381" width="19.140625" style="116" bestFit="1" customWidth="1"/>
    <col min="4382" max="4382" width="11.42578125" style="116"/>
    <col min="4383" max="4383" width="19.140625" style="116" bestFit="1" customWidth="1"/>
    <col min="4384" max="4384" width="14.5703125" style="116" customWidth="1"/>
    <col min="4385" max="4385" width="7.5703125" style="116" bestFit="1" customWidth="1"/>
    <col min="4386" max="4386" width="9" style="116" bestFit="1" customWidth="1"/>
    <col min="4387" max="4387" width="19.140625" style="116" bestFit="1" customWidth="1"/>
    <col min="4388" max="4388" width="9.140625" style="116" bestFit="1" customWidth="1"/>
    <col min="4389" max="4389" width="19.140625" style="116" bestFit="1" customWidth="1"/>
    <col min="4390" max="4390" width="11.42578125" style="116"/>
    <col min="4391" max="4391" width="19.140625" style="116" bestFit="1" customWidth="1"/>
    <col min="4392" max="4392" width="13.85546875" style="116" customWidth="1"/>
    <col min="4393" max="4393" width="7.5703125" style="116" bestFit="1" customWidth="1"/>
    <col min="4394" max="4394" width="9" style="116" bestFit="1" customWidth="1"/>
    <col min="4395" max="4395" width="19.140625" style="116" bestFit="1" customWidth="1"/>
    <col min="4396" max="4396" width="9.140625" style="116" bestFit="1" customWidth="1"/>
    <col min="4397" max="4397" width="19.140625" style="116" bestFit="1" customWidth="1"/>
    <col min="4398" max="4398" width="11.42578125" style="116"/>
    <col min="4399" max="4399" width="19.140625" style="116" bestFit="1" customWidth="1"/>
    <col min="4400" max="4400" width="16.140625" style="116" customWidth="1"/>
    <col min="4401" max="4401" width="7.5703125" style="116" bestFit="1" customWidth="1"/>
    <col min="4402" max="4402" width="9" style="116" bestFit="1" customWidth="1"/>
    <col min="4403" max="4403" width="19.140625" style="116" bestFit="1" customWidth="1"/>
    <col min="4404" max="4404" width="9.140625" style="116" bestFit="1" customWidth="1"/>
    <col min="4405" max="4405" width="19.140625" style="116" bestFit="1" customWidth="1"/>
    <col min="4406" max="4406" width="11.42578125" style="116"/>
    <col min="4407" max="4407" width="19.140625" style="116" bestFit="1" customWidth="1"/>
    <col min="4408" max="4408" width="15.7109375" style="116" customWidth="1"/>
    <col min="4409" max="4409" width="7.5703125" style="116" bestFit="1" customWidth="1"/>
    <col min="4410" max="4410" width="9" style="116" bestFit="1" customWidth="1"/>
    <col min="4411" max="4411" width="19.140625" style="116" bestFit="1" customWidth="1"/>
    <col min="4412" max="4412" width="9.140625" style="116" bestFit="1" customWidth="1"/>
    <col min="4413" max="4413" width="19.140625" style="116" bestFit="1" customWidth="1"/>
    <col min="4414" max="4414" width="11.42578125" style="116"/>
    <col min="4415" max="4415" width="19.140625" style="116" bestFit="1" customWidth="1"/>
    <col min="4416" max="4416" width="15.85546875" style="116" customWidth="1"/>
    <col min="4417" max="4417" width="7.140625" style="116" bestFit="1" customWidth="1"/>
    <col min="4418" max="4418" width="9" style="116" bestFit="1" customWidth="1"/>
    <col min="4419" max="4419" width="19.140625" style="116" bestFit="1" customWidth="1"/>
    <col min="4420" max="4420" width="9.140625" style="116" bestFit="1" customWidth="1"/>
    <col min="4421" max="4421" width="19.140625" style="116" bestFit="1" customWidth="1"/>
    <col min="4422" max="4422" width="11.42578125" style="116"/>
    <col min="4423" max="4423" width="19.140625" style="116" bestFit="1" customWidth="1"/>
    <col min="4424" max="4424" width="14" style="116" customWidth="1"/>
    <col min="4425" max="4425" width="7.140625" style="116" bestFit="1" customWidth="1"/>
    <col min="4426" max="4426" width="9.140625" style="116" bestFit="1" customWidth="1"/>
    <col min="4427" max="4427" width="19.140625" style="116" bestFit="1" customWidth="1"/>
    <col min="4428" max="4428" width="9.140625" style="116" bestFit="1" customWidth="1"/>
    <col min="4429" max="4429" width="19.140625" style="116" bestFit="1" customWidth="1"/>
    <col min="4430" max="4430" width="11.42578125" style="116"/>
    <col min="4431" max="4431" width="19.140625" style="116" bestFit="1" customWidth="1"/>
    <col min="4432" max="4432" width="15.7109375" style="116" customWidth="1"/>
    <col min="4433" max="4433" width="9.140625" style="116" bestFit="1" customWidth="1"/>
    <col min="4434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6" width="18.140625" style="116" customWidth="1"/>
    <col min="4617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4" width="18" style="116" customWidth="1"/>
    <col min="4625" max="4625" width="15.7109375" style="116" customWidth="1"/>
    <col min="4626" max="4626" width="9" style="116" bestFit="1" customWidth="1"/>
    <col min="4627" max="4627" width="19.140625" style="116" bestFit="1" customWidth="1"/>
    <col min="4628" max="4628" width="9.140625" style="116" bestFit="1" customWidth="1"/>
    <col min="4629" max="4629" width="19.140625" style="116" bestFit="1" customWidth="1"/>
    <col min="4630" max="4630" width="11.42578125" style="116"/>
    <col min="4631" max="4631" width="19.140625" style="116" bestFit="1" customWidth="1"/>
    <col min="4632" max="4632" width="14.7109375" style="116" customWidth="1"/>
    <col min="4633" max="4633" width="7.5703125" style="116" bestFit="1" customWidth="1"/>
    <col min="4634" max="4634" width="9" style="116" bestFit="1" customWidth="1"/>
    <col min="4635" max="4635" width="19.140625" style="116" bestFit="1" customWidth="1"/>
    <col min="4636" max="4636" width="9.140625" style="116" bestFit="1" customWidth="1"/>
    <col min="4637" max="4637" width="19.140625" style="116" bestFit="1" customWidth="1"/>
    <col min="4638" max="4638" width="11.42578125" style="116"/>
    <col min="4639" max="4639" width="19.140625" style="116" bestFit="1" customWidth="1"/>
    <col min="4640" max="4640" width="14.5703125" style="116" customWidth="1"/>
    <col min="4641" max="4641" width="7.5703125" style="116" bestFit="1" customWidth="1"/>
    <col min="4642" max="4642" width="9" style="116" bestFit="1" customWidth="1"/>
    <col min="4643" max="4643" width="19.140625" style="116" bestFit="1" customWidth="1"/>
    <col min="4644" max="4644" width="9.140625" style="116" bestFit="1" customWidth="1"/>
    <col min="4645" max="4645" width="19.140625" style="116" bestFit="1" customWidth="1"/>
    <col min="4646" max="4646" width="11.42578125" style="116"/>
    <col min="4647" max="4647" width="19.140625" style="116" bestFit="1" customWidth="1"/>
    <col min="4648" max="4648" width="13.85546875" style="116" customWidth="1"/>
    <col min="4649" max="4649" width="7.5703125" style="116" bestFit="1" customWidth="1"/>
    <col min="4650" max="4650" width="9" style="116" bestFit="1" customWidth="1"/>
    <col min="4651" max="4651" width="19.140625" style="116" bestFit="1" customWidth="1"/>
    <col min="4652" max="4652" width="9.140625" style="116" bestFit="1" customWidth="1"/>
    <col min="4653" max="4653" width="19.140625" style="116" bestFit="1" customWidth="1"/>
    <col min="4654" max="4654" width="11.42578125" style="116"/>
    <col min="4655" max="4655" width="19.140625" style="116" bestFit="1" customWidth="1"/>
    <col min="4656" max="4656" width="16.140625" style="116" customWidth="1"/>
    <col min="4657" max="4657" width="7.5703125" style="116" bestFit="1" customWidth="1"/>
    <col min="4658" max="4658" width="9" style="116" bestFit="1" customWidth="1"/>
    <col min="4659" max="4659" width="19.140625" style="116" bestFit="1" customWidth="1"/>
    <col min="4660" max="4660" width="9.140625" style="116" bestFit="1" customWidth="1"/>
    <col min="4661" max="4661" width="19.140625" style="116" bestFit="1" customWidth="1"/>
    <col min="4662" max="4662" width="11.42578125" style="116"/>
    <col min="4663" max="4663" width="19.140625" style="116" bestFit="1" customWidth="1"/>
    <col min="4664" max="4664" width="15.7109375" style="116" customWidth="1"/>
    <col min="4665" max="4665" width="7.5703125" style="116" bestFit="1" customWidth="1"/>
    <col min="4666" max="4666" width="9" style="116" bestFit="1" customWidth="1"/>
    <col min="4667" max="4667" width="19.140625" style="116" bestFit="1" customWidth="1"/>
    <col min="4668" max="4668" width="9.140625" style="116" bestFit="1" customWidth="1"/>
    <col min="4669" max="4669" width="19.140625" style="116" bestFit="1" customWidth="1"/>
    <col min="4670" max="4670" width="11.42578125" style="116"/>
    <col min="4671" max="4671" width="19.140625" style="116" bestFit="1" customWidth="1"/>
    <col min="4672" max="4672" width="15.85546875" style="116" customWidth="1"/>
    <col min="4673" max="4673" width="7.140625" style="116" bestFit="1" customWidth="1"/>
    <col min="4674" max="4674" width="9" style="116" bestFit="1" customWidth="1"/>
    <col min="4675" max="4675" width="19.140625" style="116" bestFit="1" customWidth="1"/>
    <col min="4676" max="4676" width="9.140625" style="116" bestFit="1" customWidth="1"/>
    <col min="4677" max="4677" width="19.140625" style="116" bestFit="1" customWidth="1"/>
    <col min="4678" max="4678" width="11.42578125" style="116"/>
    <col min="4679" max="4679" width="19.140625" style="116" bestFit="1" customWidth="1"/>
    <col min="4680" max="4680" width="14" style="116" customWidth="1"/>
    <col min="4681" max="4681" width="7.140625" style="116" bestFit="1" customWidth="1"/>
    <col min="4682" max="4682" width="9.140625" style="116" bestFit="1" customWidth="1"/>
    <col min="4683" max="4683" width="19.140625" style="116" bestFit="1" customWidth="1"/>
    <col min="4684" max="4684" width="9.140625" style="116" bestFit="1" customWidth="1"/>
    <col min="4685" max="4685" width="19.140625" style="116" bestFit="1" customWidth="1"/>
    <col min="4686" max="4686" width="11.42578125" style="116"/>
    <col min="4687" max="4687" width="19.140625" style="116" bestFit="1" customWidth="1"/>
    <col min="4688" max="4688" width="15.7109375" style="116" customWidth="1"/>
    <col min="4689" max="4689" width="9.140625" style="116" bestFit="1" customWidth="1"/>
    <col min="4690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2" width="18.140625" style="116" customWidth="1"/>
    <col min="4873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0" width="18" style="116" customWidth="1"/>
    <col min="4881" max="4881" width="15.7109375" style="116" customWidth="1"/>
    <col min="4882" max="4882" width="9" style="116" bestFit="1" customWidth="1"/>
    <col min="4883" max="4883" width="19.140625" style="116" bestFit="1" customWidth="1"/>
    <col min="4884" max="4884" width="9.140625" style="116" bestFit="1" customWidth="1"/>
    <col min="4885" max="4885" width="19.140625" style="116" bestFit="1" customWidth="1"/>
    <col min="4886" max="4886" width="11.42578125" style="116"/>
    <col min="4887" max="4887" width="19.140625" style="116" bestFit="1" customWidth="1"/>
    <col min="4888" max="4888" width="14.7109375" style="116" customWidth="1"/>
    <col min="4889" max="4889" width="7.5703125" style="116" bestFit="1" customWidth="1"/>
    <col min="4890" max="4890" width="9" style="116" bestFit="1" customWidth="1"/>
    <col min="4891" max="4891" width="19.140625" style="116" bestFit="1" customWidth="1"/>
    <col min="4892" max="4892" width="9.140625" style="116" bestFit="1" customWidth="1"/>
    <col min="4893" max="4893" width="19.140625" style="116" bestFit="1" customWidth="1"/>
    <col min="4894" max="4894" width="11.42578125" style="116"/>
    <col min="4895" max="4895" width="19.140625" style="116" bestFit="1" customWidth="1"/>
    <col min="4896" max="4896" width="14.5703125" style="116" customWidth="1"/>
    <col min="4897" max="4897" width="7.5703125" style="116" bestFit="1" customWidth="1"/>
    <col min="4898" max="4898" width="9" style="116" bestFit="1" customWidth="1"/>
    <col min="4899" max="4899" width="19.140625" style="116" bestFit="1" customWidth="1"/>
    <col min="4900" max="4900" width="9.140625" style="116" bestFit="1" customWidth="1"/>
    <col min="4901" max="4901" width="19.140625" style="116" bestFit="1" customWidth="1"/>
    <col min="4902" max="4902" width="11.42578125" style="116"/>
    <col min="4903" max="4903" width="19.140625" style="116" bestFit="1" customWidth="1"/>
    <col min="4904" max="4904" width="13.85546875" style="116" customWidth="1"/>
    <col min="4905" max="4905" width="7.5703125" style="116" bestFit="1" customWidth="1"/>
    <col min="4906" max="4906" width="9" style="116" bestFit="1" customWidth="1"/>
    <col min="4907" max="4907" width="19.140625" style="116" bestFit="1" customWidth="1"/>
    <col min="4908" max="4908" width="9.140625" style="116" bestFit="1" customWidth="1"/>
    <col min="4909" max="4909" width="19.140625" style="116" bestFit="1" customWidth="1"/>
    <col min="4910" max="4910" width="11.42578125" style="116"/>
    <col min="4911" max="4911" width="19.140625" style="116" bestFit="1" customWidth="1"/>
    <col min="4912" max="4912" width="16.140625" style="116" customWidth="1"/>
    <col min="4913" max="4913" width="7.5703125" style="116" bestFit="1" customWidth="1"/>
    <col min="4914" max="4914" width="9" style="116" bestFit="1" customWidth="1"/>
    <col min="4915" max="4915" width="19.140625" style="116" bestFit="1" customWidth="1"/>
    <col min="4916" max="4916" width="9.140625" style="116" bestFit="1" customWidth="1"/>
    <col min="4917" max="4917" width="19.140625" style="116" bestFit="1" customWidth="1"/>
    <col min="4918" max="4918" width="11.42578125" style="116"/>
    <col min="4919" max="4919" width="19.140625" style="116" bestFit="1" customWidth="1"/>
    <col min="4920" max="4920" width="15.7109375" style="116" customWidth="1"/>
    <col min="4921" max="4921" width="7.5703125" style="116" bestFit="1" customWidth="1"/>
    <col min="4922" max="4922" width="9" style="116" bestFit="1" customWidth="1"/>
    <col min="4923" max="4923" width="19.140625" style="116" bestFit="1" customWidth="1"/>
    <col min="4924" max="4924" width="9.140625" style="116" bestFit="1" customWidth="1"/>
    <col min="4925" max="4925" width="19.140625" style="116" bestFit="1" customWidth="1"/>
    <col min="4926" max="4926" width="11.42578125" style="116"/>
    <col min="4927" max="4927" width="19.140625" style="116" bestFit="1" customWidth="1"/>
    <col min="4928" max="4928" width="15.85546875" style="116" customWidth="1"/>
    <col min="4929" max="4929" width="7.140625" style="116" bestFit="1" customWidth="1"/>
    <col min="4930" max="4930" width="9" style="116" bestFit="1" customWidth="1"/>
    <col min="4931" max="4931" width="19.140625" style="116" bestFit="1" customWidth="1"/>
    <col min="4932" max="4932" width="9.140625" style="116" bestFit="1" customWidth="1"/>
    <col min="4933" max="4933" width="19.140625" style="116" bestFit="1" customWidth="1"/>
    <col min="4934" max="4934" width="11.42578125" style="116"/>
    <col min="4935" max="4935" width="19.140625" style="116" bestFit="1" customWidth="1"/>
    <col min="4936" max="4936" width="14" style="116" customWidth="1"/>
    <col min="4937" max="4937" width="7.140625" style="116" bestFit="1" customWidth="1"/>
    <col min="4938" max="4938" width="9.140625" style="116" bestFit="1" customWidth="1"/>
    <col min="4939" max="4939" width="19.140625" style="116" bestFit="1" customWidth="1"/>
    <col min="4940" max="4940" width="9.140625" style="116" bestFit="1" customWidth="1"/>
    <col min="4941" max="4941" width="19.140625" style="116" bestFit="1" customWidth="1"/>
    <col min="4942" max="4942" width="11.42578125" style="116"/>
    <col min="4943" max="4943" width="19.140625" style="116" bestFit="1" customWidth="1"/>
    <col min="4944" max="4944" width="15.7109375" style="116" customWidth="1"/>
    <col min="4945" max="4945" width="9.140625" style="116" bestFit="1" customWidth="1"/>
    <col min="4946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28" width="18.140625" style="116" customWidth="1"/>
    <col min="5129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6" width="18" style="116" customWidth="1"/>
    <col min="5137" max="5137" width="15.7109375" style="116" customWidth="1"/>
    <col min="5138" max="5138" width="9" style="116" bestFit="1" customWidth="1"/>
    <col min="5139" max="5139" width="19.140625" style="116" bestFit="1" customWidth="1"/>
    <col min="5140" max="5140" width="9.140625" style="116" bestFit="1" customWidth="1"/>
    <col min="5141" max="5141" width="19.140625" style="116" bestFit="1" customWidth="1"/>
    <col min="5142" max="5142" width="11.42578125" style="116"/>
    <col min="5143" max="5143" width="19.140625" style="116" bestFit="1" customWidth="1"/>
    <col min="5144" max="5144" width="14.7109375" style="116" customWidth="1"/>
    <col min="5145" max="5145" width="7.5703125" style="116" bestFit="1" customWidth="1"/>
    <col min="5146" max="5146" width="9" style="116" bestFit="1" customWidth="1"/>
    <col min="5147" max="5147" width="19.140625" style="116" bestFit="1" customWidth="1"/>
    <col min="5148" max="5148" width="9.140625" style="116" bestFit="1" customWidth="1"/>
    <col min="5149" max="5149" width="19.140625" style="116" bestFit="1" customWidth="1"/>
    <col min="5150" max="5150" width="11.42578125" style="116"/>
    <col min="5151" max="5151" width="19.140625" style="116" bestFit="1" customWidth="1"/>
    <col min="5152" max="5152" width="14.5703125" style="116" customWidth="1"/>
    <col min="5153" max="5153" width="7.5703125" style="116" bestFit="1" customWidth="1"/>
    <col min="5154" max="5154" width="9" style="116" bestFit="1" customWidth="1"/>
    <col min="5155" max="5155" width="19.140625" style="116" bestFit="1" customWidth="1"/>
    <col min="5156" max="5156" width="9.140625" style="116" bestFit="1" customWidth="1"/>
    <col min="5157" max="5157" width="19.140625" style="116" bestFit="1" customWidth="1"/>
    <col min="5158" max="5158" width="11.42578125" style="116"/>
    <col min="5159" max="5159" width="19.140625" style="116" bestFit="1" customWidth="1"/>
    <col min="5160" max="5160" width="13.85546875" style="116" customWidth="1"/>
    <col min="5161" max="5161" width="7.5703125" style="116" bestFit="1" customWidth="1"/>
    <col min="5162" max="5162" width="9" style="116" bestFit="1" customWidth="1"/>
    <col min="5163" max="5163" width="19.140625" style="116" bestFit="1" customWidth="1"/>
    <col min="5164" max="5164" width="9.140625" style="116" bestFit="1" customWidth="1"/>
    <col min="5165" max="5165" width="19.140625" style="116" bestFit="1" customWidth="1"/>
    <col min="5166" max="5166" width="11.42578125" style="116"/>
    <col min="5167" max="5167" width="19.140625" style="116" bestFit="1" customWidth="1"/>
    <col min="5168" max="5168" width="16.140625" style="116" customWidth="1"/>
    <col min="5169" max="5169" width="7.5703125" style="116" bestFit="1" customWidth="1"/>
    <col min="5170" max="5170" width="9" style="116" bestFit="1" customWidth="1"/>
    <col min="5171" max="5171" width="19.140625" style="116" bestFit="1" customWidth="1"/>
    <col min="5172" max="5172" width="9.140625" style="116" bestFit="1" customWidth="1"/>
    <col min="5173" max="5173" width="19.140625" style="116" bestFit="1" customWidth="1"/>
    <col min="5174" max="5174" width="11.42578125" style="116"/>
    <col min="5175" max="5175" width="19.140625" style="116" bestFit="1" customWidth="1"/>
    <col min="5176" max="5176" width="15.7109375" style="116" customWidth="1"/>
    <col min="5177" max="5177" width="7.5703125" style="116" bestFit="1" customWidth="1"/>
    <col min="5178" max="5178" width="9" style="116" bestFit="1" customWidth="1"/>
    <col min="5179" max="5179" width="19.140625" style="116" bestFit="1" customWidth="1"/>
    <col min="5180" max="5180" width="9.140625" style="116" bestFit="1" customWidth="1"/>
    <col min="5181" max="5181" width="19.140625" style="116" bestFit="1" customWidth="1"/>
    <col min="5182" max="5182" width="11.42578125" style="116"/>
    <col min="5183" max="5183" width="19.140625" style="116" bestFit="1" customWidth="1"/>
    <col min="5184" max="5184" width="15.85546875" style="116" customWidth="1"/>
    <col min="5185" max="5185" width="7.140625" style="116" bestFit="1" customWidth="1"/>
    <col min="5186" max="5186" width="9" style="116" bestFit="1" customWidth="1"/>
    <col min="5187" max="5187" width="19.140625" style="116" bestFit="1" customWidth="1"/>
    <col min="5188" max="5188" width="9.140625" style="116" bestFit="1" customWidth="1"/>
    <col min="5189" max="5189" width="19.140625" style="116" bestFit="1" customWidth="1"/>
    <col min="5190" max="5190" width="11.42578125" style="116"/>
    <col min="5191" max="5191" width="19.140625" style="116" bestFit="1" customWidth="1"/>
    <col min="5192" max="5192" width="14" style="116" customWidth="1"/>
    <col min="5193" max="5193" width="7.140625" style="116" bestFit="1" customWidth="1"/>
    <col min="5194" max="5194" width="9.140625" style="116" bestFit="1" customWidth="1"/>
    <col min="5195" max="5195" width="19.140625" style="116" bestFit="1" customWidth="1"/>
    <col min="5196" max="5196" width="9.140625" style="116" bestFit="1" customWidth="1"/>
    <col min="5197" max="5197" width="19.140625" style="116" bestFit="1" customWidth="1"/>
    <col min="5198" max="5198" width="11.42578125" style="116"/>
    <col min="5199" max="5199" width="19.140625" style="116" bestFit="1" customWidth="1"/>
    <col min="5200" max="5200" width="15.7109375" style="116" customWidth="1"/>
    <col min="5201" max="5201" width="9.140625" style="116" bestFit="1" customWidth="1"/>
    <col min="5202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4" width="18.140625" style="116" customWidth="1"/>
    <col min="5385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2" width="18" style="116" customWidth="1"/>
    <col min="5393" max="5393" width="15.7109375" style="116" customWidth="1"/>
    <col min="5394" max="5394" width="9" style="116" bestFit="1" customWidth="1"/>
    <col min="5395" max="5395" width="19.140625" style="116" bestFit="1" customWidth="1"/>
    <col min="5396" max="5396" width="9.140625" style="116" bestFit="1" customWidth="1"/>
    <col min="5397" max="5397" width="19.140625" style="116" bestFit="1" customWidth="1"/>
    <col min="5398" max="5398" width="11.42578125" style="116"/>
    <col min="5399" max="5399" width="19.140625" style="116" bestFit="1" customWidth="1"/>
    <col min="5400" max="5400" width="14.7109375" style="116" customWidth="1"/>
    <col min="5401" max="5401" width="7.5703125" style="116" bestFit="1" customWidth="1"/>
    <col min="5402" max="5402" width="9" style="116" bestFit="1" customWidth="1"/>
    <col min="5403" max="5403" width="19.140625" style="116" bestFit="1" customWidth="1"/>
    <col min="5404" max="5404" width="9.140625" style="116" bestFit="1" customWidth="1"/>
    <col min="5405" max="5405" width="19.140625" style="116" bestFit="1" customWidth="1"/>
    <col min="5406" max="5406" width="11.42578125" style="116"/>
    <col min="5407" max="5407" width="19.140625" style="116" bestFit="1" customWidth="1"/>
    <col min="5408" max="5408" width="14.5703125" style="116" customWidth="1"/>
    <col min="5409" max="5409" width="7.5703125" style="116" bestFit="1" customWidth="1"/>
    <col min="5410" max="5410" width="9" style="116" bestFit="1" customWidth="1"/>
    <col min="5411" max="5411" width="19.140625" style="116" bestFit="1" customWidth="1"/>
    <col min="5412" max="5412" width="9.140625" style="116" bestFit="1" customWidth="1"/>
    <col min="5413" max="5413" width="19.140625" style="116" bestFit="1" customWidth="1"/>
    <col min="5414" max="5414" width="11.42578125" style="116"/>
    <col min="5415" max="5415" width="19.140625" style="116" bestFit="1" customWidth="1"/>
    <col min="5416" max="5416" width="13.85546875" style="116" customWidth="1"/>
    <col min="5417" max="5417" width="7.5703125" style="116" bestFit="1" customWidth="1"/>
    <col min="5418" max="5418" width="9" style="116" bestFit="1" customWidth="1"/>
    <col min="5419" max="5419" width="19.140625" style="116" bestFit="1" customWidth="1"/>
    <col min="5420" max="5420" width="9.140625" style="116" bestFit="1" customWidth="1"/>
    <col min="5421" max="5421" width="19.140625" style="116" bestFit="1" customWidth="1"/>
    <col min="5422" max="5422" width="11.42578125" style="116"/>
    <col min="5423" max="5423" width="19.140625" style="116" bestFit="1" customWidth="1"/>
    <col min="5424" max="5424" width="16.140625" style="116" customWidth="1"/>
    <col min="5425" max="5425" width="7.5703125" style="116" bestFit="1" customWidth="1"/>
    <col min="5426" max="5426" width="9" style="116" bestFit="1" customWidth="1"/>
    <col min="5427" max="5427" width="19.140625" style="116" bestFit="1" customWidth="1"/>
    <col min="5428" max="5428" width="9.140625" style="116" bestFit="1" customWidth="1"/>
    <col min="5429" max="5429" width="19.140625" style="116" bestFit="1" customWidth="1"/>
    <col min="5430" max="5430" width="11.42578125" style="116"/>
    <col min="5431" max="5431" width="19.140625" style="116" bestFit="1" customWidth="1"/>
    <col min="5432" max="5432" width="15.7109375" style="116" customWidth="1"/>
    <col min="5433" max="5433" width="7.5703125" style="116" bestFit="1" customWidth="1"/>
    <col min="5434" max="5434" width="9" style="116" bestFit="1" customWidth="1"/>
    <col min="5435" max="5435" width="19.140625" style="116" bestFit="1" customWidth="1"/>
    <col min="5436" max="5436" width="9.140625" style="116" bestFit="1" customWidth="1"/>
    <col min="5437" max="5437" width="19.140625" style="116" bestFit="1" customWidth="1"/>
    <col min="5438" max="5438" width="11.42578125" style="116"/>
    <col min="5439" max="5439" width="19.140625" style="116" bestFit="1" customWidth="1"/>
    <col min="5440" max="5440" width="15.85546875" style="116" customWidth="1"/>
    <col min="5441" max="5441" width="7.140625" style="116" bestFit="1" customWidth="1"/>
    <col min="5442" max="5442" width="9" style="116" bestFit="1" customWidth="1"/>
    <col min="5443" max="5443" width="19.140625" style="116" bestFit="1" customWidth="1"/>
    <col min="5444" max="5444" width="9.140625" style="116" bestFit="1" customWidth="1"/>
    <col min="5445" max="5445" width="19.140625" style="116" bestFit="1" customWidth="1"/>
    <col min="5446" max="5446" width="11.42578125" style="116"/>
    <col min="5447" max="5447" width="19.140625" style="116" bestFit="1" customWidth="1"/>
    <col min="5448" max="5448" width="14" style="116" customWidth="1"/>
    <col min="5449" max="5449" width="7.140625" style="116" bestFit="1" customWidth="1"/>
    <col min="5450" max="5450" width="9.140625" style="116" bestFit="1" customWidth="1"/>
    <col min="5451" max="5451" width="19.140625" style="116" bestFit="1" customWidth="1"/>
    <col min="5452" max="5452" width="9.140625" style="116" bestFit="1" customWidth="1"/>
    <col min="5453" max="5453" width="19.140625" style="116" bestFit="1" customWidth="1"/>
    <col min="5454" max="5454" width="11.42578125" style="116"/>
    <col min="5455" max="5455" width="19.140625" style="116" bestFit="1" customWidth="1"/>
    <col min="5456" max="5456" width="15.7109375" style="116" customWidth="1"/>
    <col min="5457" max="5457" width="9.140625" style="116" bestFit="1" customWidth="1"/>
    <col min="5458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0" width="18.140625" style="116" customWidth="1"/>
    <col min="5641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8" width="18" style="116" customWidth="1"/>
    <col min="5649" max="5649" width="15.7109375" style="116" customWidth="1"/>
    <col min="5650" max="5650" width="9" style="116" bestFit="1" customWidth="1"/>
    <col min="5651" max="5651" width="19.140625" style="116" bestFit="1" customWidth="1"/>
    <col min="5652" max="5652" width="9.140625" style="116" bestFit="1" customWidth="1"/>
    <col min="5653" max="5653" width="19.140625" style="116" bestFit="1" customWidth="1"/>
    <col min="5654" max="5654" width="11.42578125" style="116"/>
    <col min="5655" max="5655" width="19.140625" style="116" bestFit="1" customWidth="1"/>
    <col min="5656" max="5656" width="14.7109375" style="116" customWidth="1"/>
    <col min="5657" max="5657" width="7.5703125" style="116" bestFit="1" customWidth="1"/>
    <col min="5658" max="5658" width="9" style="116" bestFit="1" customWidth="1"/>
    <col min="5659" max="5659" width="19.140625" style="116" bestFit="1" customWidth="1"/>
    <col min="5660" max="5660" width="9.140625" style="116" bestFit="1" customWidth="1"/>
    <col min="5661" max="5661" width="19.140625" style="116" bestFit="1" customWidth="1"/>
    <col min="5662" max="5662" width="11.42578125" style="116"/>
    <col min="5663" max="5663" width="19.140625" style="116" bestFit="1" customWidth="1"/>
    <col min="5664" max="5664" width="14.5703125" style="116" customWidth="1"/>
    <col min="5665" max="5665" width="7.5703125" style="116" bestFit="1" customWidth="1"/>
    <col min="5666" max="5666" width="9" style="116" bestFit="1" customWidth="1"/>
    <col min="5667" max="5667" width="19.140625" style="116" bestFit="1" customWidth="1"/>
    <col min="5668" max="5668" width="9.140625" style="116" bestFit="1" customWidth="1"/>
    <col min="5669" max="5669" width="19.140625" style="116" bestFit="1" customWidth="1"/>
    <col min="5670" max="5670" width="11.42578125" style="116"/>
    <col min="5671" max="5671" width="19.140625" style="116" bestFit="1" customWidth="1"/>
    <col min="5672" max="5672" width="13.85546875" style="116" customWidth="1"/>
    <col min="5673" max="5673" width="7.5703125" style="116" bestFit="1" customWidth="1"/>
    <col min="5674" max="5674" width="9" style="116" bestFit="1" customWidth="1"/>
    <col min="5675" max="5675" width="19.140625" style="116" bestFit="1" customWidth="1"/>
    <col min="5676" max="5676" width="9.140625" style="116" bestFit="1" customWidth="1"/>
    <col min="5677" max="5677" width="19.140625" style="116" bestFit="1" customWidth="1"/>
    <col min="5678" max="5678" width="11.42578125" style="116"/>
    <col min="5679" max="5679" width="19.140625" style="116" bestFit="1" customWidth="1"/>
    <col min="5680" max="5680" width="16.140625" style="116" customWidth="1"/>
    <col min="5681" max="5681" width="7.5703125" style="116" bestFit="1" customWidth="1"/>
    <col min="5682" max="5682" width="9" style="116" bestFit="1" customWidth="1"/>
    <col min="5683" max="5683" width="19.140625" style="116" bestFit="1" customWidth="1"/>
    <col min="5684" max="5684" width="9.140625" style="116" bestFit="1" customWidth="1"/>
    <col min="5685" max="5685" width="19.140625" style="116" bestFit="1" customWidth="1"/>
    <col min="5686" max="5686" width="11.42578125" style="116"/>
    <col min="5687" max="5687" width="19.140625" style="116" bestFit="1" customWidth="1"/>
    <col min="5688" max="5688" width="15.7109375" style="116" customWidth="1"/>
    <col min="5689" max="5689" width="7.5703125" style="116" bestFit="1" customWidth="1"/>
    <col min="5690" max="5690" width="9" style="116" bestFit="1" customWidth="1"/>
    <col min="5691" max="5691" width="19.140625" style="116" bestFit="1" customWidth="1"/>
    <col min="5692" max="5692" width="9.140625" style="116" bestFit="1" customWidth="1"/>
    <col min="5693" max="5693" width="19.140625" style="116" bestFit="1" customWidth="1"/>
    <col min="5694" max="5694" width="11.42578125" style="116"/>
    <col min="5695" max="5695" width="19.140625" style="116" bestFit="1" customWidth="1"/>
    <col min="5696" max="5696" width="15.85546875" style="116" customWidth="1"/>
    <col min="5697" max="5697" width="7.140625" style="116" bestFit="1" customWidth="1"/>
    <col min="5698" max="5698" width="9" style="116" bestFit="1" customWidth="1"/>
    <col min="5699" max="5699" width="19.140625" style="116" bestFit="1" customWidth="1"/>
    <col min="5700" max="5700" width="9.140625" style="116" bestFit="1" customWidth="1"/>
    <col min="5701" max="5701" width="19.140625" style="116" bestFit="1" customWidth="1"/>
    <col min="5702" max="5702" width="11.42578125" style="116"/>
    <col min="5703" max="5703" width="19.140625" style="116" bestFit="1" customWidth="1"/>
    <col min="5704" max="5704" width="14" style="116" customWidth="1"/>
    <col min="5705" max="5705" width="7.140625" style="116" bestFit="1" customWidth="1"/>
    <col min="5706" max="5706" width="9.140625" style="116" bestFit="1" customWidth="1"/>
    <col min="5707" max="5707" width="19.140625" style="116" bestFit="1" customWidth="1"/>
    <col min="5708" max="5708" width="9.140625" style="116" bestFit="1" customWidth="1"/>
    <col min="5709" max="5709" width="19.140625" style="116" bestFit="1" customWidth="1"/>
    <col min="5710" max="5710" width="11.42578125" style="116"/>
    <col min="5711" max="5711" width="19.140625" style="116" bestFit="1" customWidth="1"/>
    <col min="5712" max="5712" width="15.7109375" style="116" customWidth="1"/>
    <col min="5713" max="5713" width="9.140625" style="116" bestFit="1" customWidth="1"/>
    <col min="5714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6" width="18.140625" style="116" customWidth="1"/>
    <col min="5897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4" width="18" style="116" customWidth="1"/>
    <col min="5905" max="5905" width="15.7109375" style="116" customWidth="1"/>
    <col min="5906" max="5906" width="9" style="116" bestFit="1" customWidth="1"/>
    <col min="5907" max="5907" width="19.140625" style="116" bestFit="1" customWidth="1"/>
    <col min="5908" max="5908" width="9.140625" style="116" bestFit="1" customWidth="1"/>
    <col min="5909" max="5909" width="19.140625" style="116" bestFit="1" customWidth="1"/>
    <col min="5910" max="5910" width="11.42578125" style="116"/>
    <col min="5911" max="5911" width="19.140625" style="116" bestFit="1" customWidth="1"/>
    <col min="5912" max="5912" width="14.7109375" style="116" customWidth="1"/>
    <col min="5913" max="5913" width="7.5703125" style="116" bestFit="1" customWidth="1"/>
    <col min="5914" max="5914" width="9" style="116" bestFit="1" customWidth="1"/>
    <col min="5915" max="5915" width="19.140625" style="116" bestFit="1" customWidth="1"/>
    <col min="5916" max="5916" width="9.140625" style="116" bestFit="1" customWidth="1"/>
    <col min="5917" max="5917" width="19.140625" style="116" bestFit="1" customWidth="1"/>
    <col min="5918" max="5918" width="11.42578125" style="116"/>
    <col min="5919" max="5919" width="19.140625" style="116" bestFit="1" customWidth="1"/>
    <col min="5920" max="5920" width="14.5703125" style="116" customWidth="1"/>
    <col min="5921" max="5921" width="7.5703125" style="116" bestFit="1" customWidth="1"/>
    <col min="5922" max="5922" width="9" style="116" bestFit="1" customWidth="1"/>
    <col min="5923" max="5923" width="19.140625" style="116" bestFit="1" customWidth="1"/>
    <col min="5924" max="5924" width="9.140625" style="116" bestFit="1" customWidth="1"/>
    <col min="5925" max="5925" width="19.140625" style="116" bestFit="1" customWidth="1"/>
    <col min="5926" max="5926" width="11.42578125" style="116"/>
    <col min="5927" max="5927" width="19.140625" style="116" bestFit="1" customWidth="1"/>
    <col min="5928" max="5928" width="13.85546875" style="116" customWidth="1"/>
    <col min="5929" max="5929" width="7.5703125" style="116" bestFit="1" customWidth="1"/>
    <col min="5930" max="5930" width="9" style="116" bestFit="1" customWidth="1"/>
    <col min="5931" max="5931" width="19.140625" style="116" bestFit="1" customWidth="1"/>
    <col min="5932" max="5932" width="9.140625" style="116" bestFit="1" customWidth="1"/>
    <col min="5933" max="5933" width="19.140625" style="116" bestFit="1" customWidth="1"/>
    <col min="5934" max="5934" width="11.42578125" style="116"/>
    <col min="5935" max="5935" width="19.140625" style="116" bestFit="1" customWidth="1"/>
    <col min="5936" max="5936" width="16.140625" style="116" customWidth="1"/>
    <col min="5937" max="5937" width="7.5703125" style="116" bestFit="1" customWidth="1"/>
    <col min="5938" max="5938" width="9" style="116" bestFit="1" customWidth="1"/>
    <col min="5939" max="5939" width="19.140625" style="116" bestFit="1" customWidth="1"/>
    <col min="5940" max="5940" width="9.140625" style="116" bestFit="1" customWidth="1"/>
    <col min="5941" max="5941" width="19.140625" style="116" bestFit="1" customWidth="1"/>
    <col min="5942" max="5942" width="11.42578125" style="116"/>
    <col min="5943" max="5943" width="19.140625" style="116" bestFit="1" customWidth="1"/>
    <col min="5944" max="5944" width="15.7109375" style="116" customWidth="1"/>
    <col min="5945" max="5945" width="7.5703125" style="116" bestFit="1" customWidth="1"/>
    <col min="5946" max="5946" width="9" style="116" bestFit="1" customWidth="1"/>
    <col min="5947" max="5947" width="19.140625" style="116" bestFit="1" customWidth="1"/>
    <col min="5948" max="5948" width="9.140625" style="116" bestFit="1" customWidth="1"/>
    <col min="5949" max="5949" width="19.140625" style="116" bestFit="1" customWidth="1"/>
    <col min="5950" max="5950" width="11.42578125" style="116"/>
    <col min="5951" max="5951" width="19.140625" style="116" bestFit="1" customWidth="1"/>
    <col min="5952" max="5952" width="15.85546875" style="116" customWidth="1"/>
    <col min="5953" max="5953" width="7.140625" style="116" bestFit="1" customWidth="1"/>
    <col min="5954" max="5954" width="9" style="116" bestFit="1" customWidth="1"/>
    <col min="5955" max="5955" width="19.140625" style="116" bestFit="1" customWidth="1"/>
    <col min="5956" max="5956" width="9.140625" style="116" bestFit="1" customWidth="1"/>
    <col min="5957" max="5957" width="19.140625" style="116" bestFit="1" customWidth="1"/>
    <col min="5958" max="5958" width="11.42578125" style="116"/>
    <col min="5959" max="5959" width="19.140625" style="116" bestFit="1" customWidth="1"/>
    <col min="5960" max="5960" width="14" style="116" customWidth="1"/>
    <col min="5961" max="5961" width="7.140625" style="116" bestFit="1" customWidth="1"/>
    <col min="5962" max="5962" width="9.140625" style="116" bestFit="1" customWidth="1"/>
    <col min="5963" max="5963" width="19.140625" style="116" bestFit="1" customWidth="1"/>
    <col min="5964" max="5964" width="9.140625" style="116" bestFit="1" customWidth="1"/>
    <col min="5965" max="5965" width="19.140625" style="116" bestFit="1" customWidth="1"/>
    <col min="5966" max="5966" width="11.42578125" style="116"/>
    <col min="5967" max="5967" width="19.140625" style="116" bestFit="1" customWidth="1"/>
    <col min="5968" max="5968" width="15.7109375" style="116" customWidth="1"/>
    <col min="5969" max="5969" width="9.140625" style="116" bestFit="1" customWidth="1"/>
    <col min="5970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2" width="18.140625" style="116" customWidth="1"/>
    <col min="6153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0" width="18" style="116" customWidth="1"/>
    <col min="6161" max="6161" width="15.7109375" style="116" customWidth="1"/>
    <col min="6162" max="6162" width="9" style="116" bestFit="1" customWidth="1"/>
    <col min="6163" max="6163" width="19.140625" style="116" bestFit="1" customWidth="1"/>
    <col min="6164" max="6164" width="9.140625" style="116" bestFit="1" customWidth="1"/>
    <col min="6165" max="6165" width="19.140625" style="116" bestFit="1" customWidth="1"/>
    <col min="6166" max="6166" width="11.42578125" style="116"/>
    <col min="6167" max="6167" width="19.140625" style="116" bestFit="1" customWidth="1"/>
    <col min="6168" max="6168" width="14.7109375" style="116" customWidth="1"/>
    <col min="6169" max="6169" width="7.5703125" style="116" bestFit="1" customWidth="1"/>
    <col min="6170" max="6170" width="9" style="116" bestFit="1" customWidth="1"/>
    <col min="6171" max="6171" width="19.140625" style="116" bestFit="1" customWidth="1"/>
    <col min="6172" max="6172" width="9.140625" style="116" bestFit="1" customWidth="1"/>
    <col min="6173" max="6173" width="19.140625" style="116" bestFit="1" customWidth="1"/>
    <col min="6174" max="6174" width="11.42578125" style="116"/>
    <col min="6175" max="6175" width="19.140625" style="116" bestFit="1" customWidth="1"/>
    <col min="6176" max="6176" width="14.5703125" style="116" customWidth="1"/>
    <col min="6177" max="6177" width="7.5703125" style="116" bestFit="1" customWidth="1"/>
    <col min="6178" max="6178" width="9" style="116" bestFit="1" customWidth="1"/>
    <col min="6179" max="6179" width="19.140625" style="116" bestFit="1" customWidth="1"/>
    <col min="6180" max="6180" width="9.140625" style="116" bestFit="1" customWidth="1"/>
    <col min="6181" max="6181" width="19.140625" style="116" bestFit="1" customWidth="1"/>
    <col min="6182" max="6182" width="11.42578125" style="116"/>
    <col min="6183" max="6183" width="19.140625" style="116" bestFit="1" customWidth="1"/>
    <col min="6184" max="6184" width="13.85546875" style="116" customWidth="1"/>
    <col min="6185" max="6185" width="7.5703125" style="116" bestFit="1" customWidth="1"/>
    <col min="6186" max="6186" width="9" style="116" bestFit="1" customWidth="1"/>
    <col min="6187" max="6187" width="19.140625" style="116" bestFit="1" customWidth="1"/>
    <col min="6188" max="6188" width="9.140625" style="116" bestFit="1" customWidth="1"/>
    <col min="6189" max="6189" width="19.140625" style="116" bestFit="1" customWidth="1"/>
    <col min="6190" max="6190" width="11.42578125" style="116"/>
    <col min="6191" max="6191" width="19.140625" style="116" bestFit="1" customWidth="1"/>
    <col min="6192" max="6192" width="16.140625" style="116" customWidth="1"/>
    <col min="6193" max="6193" width="7.5703125" style="116" bestFit="1" customWidth="1"/>
    <col min="6194" max="6194" width="9" style="116" bestFit="1" customWidth="1"/>
    <col min="6195" max="6195" width="19.140625" style="116" bestFit="1" customWidth="1"/>
    <col min="6196" max="6196" width="9.140625" style="116" bestFit="1" customWidth="1"/>
    <col min="6197" max="6197" width="19.140625" style="116" bestFit="1" customWidth="1"/>
    <col min="6198" max="6198" width="11.42578125" style="116"/>
    <col min="6199" max="6199" width="19.140625" style="116" bestFit="1" customWidth="1"/>
    <col min="6200" max="6200" width="15.7109375" style="116" customWidth="1"/>
    <col min="6201" max="6201" width="7.5703125" style="116" bestFit="1" customWidth="1"/>
    <col min="6202" max="6202" width="9" style="116" bestFit="1" customWidth="1"/>
    <col min="6203" max="6203" width="19.140625" style="116" bestFit="1" customWidth="1"/>
    <col min="6204" max="6204" width="9.140625" style="116" bestFit="1" customWidth="1"/>
    <col min="6205" max="6205" width="19.140625" style="116" bestFit="1" customWidth="1"/>
    <col min="6206" max="6206" width="11.42578125" style="116"/>
    <col min="6207" max="6207" width="19.140625" style="116" bestFit="1" customWidth="1"/>
    <col min="6208" max="6208" width="15.85546875" style="116" customWidth="1"/>
    <col min="6209" max="6209" width="7.140625" style="116" bestFit="1" customWidth="1"/>
    <col min="6210" max="6210" width="9" style="116" bestFit="1" customWidth="1"/>
    <col min="6211" max="6211" width="19.140625" style="116" bestFit="1" customWidth="1"/>
    <col min="6212" max="6212" width="9.140625" style="116" bestFit="1" customWidth="1"/>
    <col min="6213" max="6213" width="19.140625" style="116" bestFit="1" customWidth="1"/>
    <col min="6214" max="6214" width="11.42578125" style="116"/>
    <col min="6215" max="6215" width="19.140625" style="116" bestFit="1" customWidth="1"/>
    <col min="6216" max="6216" width="14" style="116" customWidth="1"/>
    <col min="6217" max="6217" width="7.140625" style="116" bestFit="1" customWidth="1"/>
    <col min="6218" max="6218" width="9.140625" style="116" bestFit="1" customWidth="1"/>
    <col min="6219" max="6219" width="19.140625" style="116" bestFit="1" customWidth="1"/>
    <col min="6220" max="6220" width="9.140625" style="116" bestFit="1" customWidth="1"/>
    <col min="6221" max="6221" width="19.140625" style="116" bestFit="1" customWidth="1"/>
    <col min="6222" max="6222" width="11.42578125" style="116"/>
    <col min="6223" max="6223" width="19.140625" style="116" bestFit="1" customWidth="1"/>
    <col min="6224" max="6224" width="15.7109375" style="116" customWidth="1"/>
    <col min="6225" max="6225" width="9.140625" style="116" bestFit="1" customWidth="1"/>
    <col min="6226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08" width="18.140625" style="116" customWidth="1"/>
    <col min="6409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6" width="18" style="116" customWidth="1"/>
    <col min="6417" max="6417" width="15.7109375" style="116" customWidth="1"/>
    <col min="6418" max="6418" width="9" style="116" bestFit="1" customWidth="1"/>
    <col min="6419" max="6419" width="19.140625" style="116" bestFit="1" customWidth="1"/>
    <col min="6420" max="6420" width="9.140625" style="116" bestFit="1" customWidth="1"/>
    <col min="6421" max="6421" width="19.140625" style="116" bestFit="1" customWidth="1"/>
    <col min="6422" max="6422" width="11.42578125" style="116"/>
    <col min="6423" max="6423" width="19.140625" style="116" bestFit="1" customWidth="1"/>
    <col min="6424" max="6424" width="14.7109375" style="116" customWidth="1"/>
    <col min="6425" max="6425" width="7.5703125" style="116" bestFit="1" customWidth="1"/>
    <col min="6426" max="6426" width="9" style="116" bestFit="1" customWidth="1"/>
    <col min="6427" max="6427" width="19.140625" style="116" bestFit="1" customWidth="1"/>
    <col min="6428" max="6428" width="9.140625" style="116" bestFit="1" customWidth="1"/>
    <col min="6429" max="6429" width="19.140625" style="116" bestFit="1" customWidth="1"/>
    <col min="6430" max="6430" width="11.42578125" style="116"/>
    <col min="6431" max="6431" width="19.140625" style="116" bestFit="1" customWidth="1"/>
    <col min="6432" max="6432" width="14.5703125" style="116" customWidth="1"/>
    <col min="6433" max="6433" width="7.5703125" style="116" bestFit="1" customWidth="1"/>
    <col min="6434" max="6434" width="9" style="116" bestFit="1" customWidth="1"/>
    <col min="6435" max="6435" width="19.140625" style="116" bestFit="1" customWidth="1"/>
    <col min="6436" max="6436" width="9.140625" style="116" bestFit="1" customWidth="1"/>
    <col min="6437" max="6437" width="19.140625" style="116" bestFit="1" customWidth="1"/>
    <col min="6438" max="6438" width="11.42578125" style="116"/>
    <col min="6439" max="6439" width="19.140625" style="116" bestFit="1" customWidth="1"/>
    <col min="6440" max="6440" width="13.85546875" style="116" customWidth="1"/>
    <col min="6441" max="6441" width="7.5703125" style="116" bestFit="1" customWidth="1"/>
    <col min="6442" max="6442" width="9" style="116" bestFit="1" customWidth="1"/>
    <col min="6443" max="6443" width="19.140625" style="116" bestFit="1" customWidth="1"/>
    <col min="6444" max="6444" width="9.140625" style="116" bestFit="1" customWidth="1"/>
    <col min="6445" max="6445" width="19.140625" style="116" bestFit="1" customWidth="1"/>
    <col min="6446" max="6446" width="11.42578125" style="116"/>
    <col min="6447" max="6447" width="19.140625" style="116" bestFit="1" customWidth="1"/>
    <col min="6448" max="6448" width="16.140625" style="116" customWidth="1"/>
    <col min="6449" max="6449" width="7.5703125" style="116" bestFit="1" customWidth="1"/>
    <col min="6450" max="6450" width="9" style="116" bestFit="1" customWidth="1"/>
    <col min="6451" max="6451" width="19.140625" style="116" bestFit="1" customWidth="1"/>
    <col min="6452" max="6452" width="9.140625" style="116" bestFit="1" customWidth="1"/>
    <col min="6453" max="6453" width="19.140625" style="116" bestFit="1" customWidth="1"/>
    <col min="6454" max="6454" width="11.42578125" style="116"/>
    <col min="6455" max="6455" width="19.140625" style="116" bestFit="1" customWidth="1"/>
    <col min="6456" max="6456" width="15.7109375" style="116" customWidth="1"/>
    <col min="6457" max="6457" width="7.5703125" style="116" bestFit="1" customWidth="1"/>
    <col min="6458" max="6458" width="9" style="116" bestFit="1" customWidth="1"/>
    <col min="6459" max="6459" width="19.140625" style="116" bestFit="1" customWidth="1"/>
    <col min="6460" max="6460" width="9.140625" style="116" bestFit="1" customWidth="1"/>
    <col min="6461" max="6461" width="19.140625" style="116" bestFit="1" customWidth="1"/>
    <col min="6462" max="6462" width="11.42578125" style="116"/>
    <col min="6463" max="6463" width="19.140625" style="116" bestFit="1" customWidth="1"/>
    <col min="6464" max="6464" width="15.85546875" style="116" customWidth="1"/>
    <col min="6465" max="6465" width="7.140625" style="116" bestFit="1" customWidth="1"/>
    <col min="6466" max="6466" width="9" style="116" bestFit="1" customWidth="1"/>
    <col min="6467" max="6467" width="19.140625" style="116" bestFit="1" customWidth="1"/>
    <col min="6468" max="6468" width="9.140625" style="116" bestFit="1" customWidth="1"/>
    <col min="6469" max="6469" width="19.140625" style="116" bestFit="1" customWidth="1"/>
    <col min="6470" max="6470" width="11.42578125" style="116"/>
    <col min="6471" max="6471" width="19.140625" style="116" bestFit="1" customWidth="1"/>
    <col min="6472" max="6472" width="14" style="116" customWidth="1"/>
    <col min="6473" max="6473" width="7.140625" style="116" bestFit="1" customWidth="1"/>
    <col min="6474" max="6474" width="9.140625" style="116" bestFit="1" customWidth="1"/>
    <col min="6475" max="6475" width="19.140625" style="116" bestFit="1" customWidth="1"/>
    <col min="6476" max="6476" width="9.140625" style="116" bestFit="1" customWidth="1"/>
    <col min="6477" max="6477" width="19.140625" style="116" bestFit="1" customWidth="1"/>
    <col min="6478" max="6478" width="11.42578125" style="116"/>
    <col min="6479" max="6479" width="19.140625" style="116" bestFit="1" customWidth="1"/>
    <col min="6480" max="6480" width="15.7109375" style="116" customWidth="1"/>
    <col min="6481" max="6481" width="9.140625" style="116" bestFit="1" customWidth="1"/>
    <col min="6482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4" width="18.140625" style="116" customWidth="1"/>
    <col min="6665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2" width="18" style="116" customWidth="1"/>
    <col min="6673" max="6673" width="15.7109375" style="116" customWidth="1"/>
    <col min="6674" max="6674" width="9" style="116" bestFit="1" customWidth="1"/>
    <col min="6675" max="6675" width="19.140625" style="116" bestFit="1" customWidth="1"/>
    <col min="6676" max="6676" width="9.140625" style="116" bestFit="1" customWidth="1"/>
    <col min="6677" max="6677" width="19.140625" style="116" bestFit="1" customWidth="1"/>
    <col min="6678" max="6678" width="11.42578125" style="116"/>
    <col min="6679" max="6679" width="19.140625" style="116" bestFit="1" customWidth="1"/>
    <col min="6680" max="6680" width="14.7109375" style="116" customWidth="1"/>
    <col min="6681" max="6681" width="7.5703125" style="116" bestFit="1" customWidth="1"/>
    <col min="6682" max="6682" width="9" style="116" bestFit="1" customWidth="1"/>
    <col min="6683" max="6683" width="19.140625" style="116" bestFit="1" customWidth="1"/>
    <col min="6684" max="6684" width="9.140625" style="116" bestFit="1" customWidth="1"/>
    <col min="6685" max="6685" width="19.140625" style="116" bestFit="1" customWidth="1"/>
    <col min="6686" max="6686" width="11.42578125" style="116"/>
    <col min="6687" max="6687" width="19.140625" style="116" bestFit="1" customWidth="1"/>
    <col min="6688" max="6688" width="14.5703125" style="116" customWidth="1"/>
    <col min="6689" max="6689" width="7.5703125" style="116" bestFit="1" customWidth="1"/>
    <col min="6690" max="6690" width="9" style="116" bestFit="1" customWidth="1"/>
    <col min="6691" max="6691" width="19.140625" style="116" bestFit="1" customWidth="1"/>
    <col min="6692" max="6692" width="9.140625" style="116" bestFit="1" customWidth="1"/>
    <col min="6693" max="6693" width="19.140625" style="116" bestFit="1" customWidth="1"/>
    <col min="6694" max="6694" width="11.42578125" style="116"/>
    <col min="6695" max="6695" width="19.140625" style="116" bestFit="1" customWidth="1"/>
    <col min="6696" max="6696" width="13.85546875" style="116" customWidth="1"/>
    <col min="6697" max="6697" width="7.5703125" style="116" bestFit="1" customWidth="1"/>
    <col min="6698" max="6698" width="9" style="116" bestFit="1" customWidth="1"/>
    <col min="6699" max="6699" width="19.140625" style="116" bestFit="1" customWidth="1"/>
    <col min="6700" max="6700" width="9.140625" style="116" bestFit="1" customWidth="1"/>
    <col min="6701" max="6701" width="19.140625" style="116" bestFit="1" customWidth="1"/>
    <col min="6702" max="6702" width="11.42578125" style="116"/>
    <col min="6703" max="6703" width="19.140625" style="116" bestFit="1" customWidth="1"/>
    <col min="6704" max="6704" width="16.140625" style="116" customWidth="1"/>
    <col min="6705" max="6705" width="7.5703125" style="116" bestFit="1" customWidth="1"/>
    <col min="6706" max="6706" width="9" style="116" bestFit="1" customWidth="1"/>
    <col min="6707" max="6707" width="19.140625" style="116" bestFit="1" customWidth="1"/>
    <col min="6708" max="6708" width="9.140625" style="116" bestFit="1" customWidth="1"/>
    <col min="6709" max="6709" width="19.140625" style="116" bestFit="1" customWidth="1"/>
    <col min="6710" max="6710" width="11.42578125" style="116"/>
    <col min="6711" max="6711" width="19.140625" style="116" bestFit="1" customWidth="1"/>
    <col min="6712" max="6712" width="15.7109375" style="116" customWidth="1"/>
    <col min="6713" max="6713" width="7.5703125" style="116" bestFit="1" customWidth="1"/>
    <col min="6714" max="6714" width="9" style="116" bestFit="1" customWidth="1"/>
    <col min="6715" max="6715" width="19.140625" style="116" bestFit="1" customWidth="1"/>
    <col min="6716" max="6716" width="9.140625" style="116" bestFit="1" customWidth="1"/>
    <col min="6717" max="6717" width="19.140625" style="116" bestFit="1" customWidth="1"/>
    <col min="6718" max="6718" width="11.42578125" style="116"/>
    <col min="6719" max="6719" width="19.140625" style="116" bestFit="1" customWidth="1"/>
    <col min="6720" max="6720" width="15.85546875" style="116" customWidth="1"/>
    <col min="6721" max="6721" width="7.140625" style="116" bestFit="1" customWidth="1"/>
    <col min="6722" max="6722" width="9" style="116" bestFit="1" customWidth="1"/>
    <col min="6723" max="6723" width="19.140625" style="116" bestFit="1" customWidth="1"/>
    <col min="6724" max="6724" width="9.140625" style="116" bestFit="1" customWidth="1"/>
    <col min="6725" max="6725" width="19.140625" style="116" bestFit="1" customWidth="1"/>
    <col min="6726" max="6726" width="11.42578125" style="116"/>
    <col min="6727" max="6727" width="19.140625" style="116" bestFit="1" customWidth="1"/>
    <col min="6728" max="6728" width="14" style="116" customWidth="1"/>
    <col min="6729" max="6729" width="7.140625" style="116" bestFit="1" customWidth="1"/>
    <col min="6730" max="6730" width="9.140625" style="116" bestFit="1" customWidth="1"/>
    <col min="6731" max="6731" width="19.140625" style="116" bestFit="1" customWidth="1"/>
    <col min="6732" max="6732" width="9.140625" style="116" bestFit="1" customWidth="1"/>
    <col min="6733" max="6733" width="19.140625" style="116" bestFit="1" customWidth="1"/>
    <col min="6734" max="6734" width="11.42578125" style="116"/>
    <col min="6735" max="6735" width="19.140625" style="116" bestFit="1" customWidth="1"/>
    <col min="6736" max="6736" width="15.7109375" style="116" customWidth="1"/>
    <col min="6737" max="6737" width="9.140625" style="116" bestFit="1" customWidth="1"/>
    <col min="6738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0" width="18.140625" style="116" customWidth="1"/>
    <col min="6921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8" width="18" style="116" customWidth="1"/>
    <col min="6929" max="6929" width="15.7109375" style="116" customWidth="1"/>
    <col min="6930" max="6930" width="9" style="116" bestFit="1" customWidth="1"/>
    <col min="6931" max="6931" width="19.140625" style="116" bestFit="1" customWidth="1"/>
    <col min="6932" max="6932" width="9.140625" style="116" bestFit="1" customWidth="1"/>
    <col min="6933" max="6933" width="19.140625" style="116" bestFit="1" customWidth="1"/>
    <col min="6934" max="6934" width="11.42578125" style="116"/>
    <col min="6935" max="6935" width="19.140625" style="116" bestFit="1" customWidth="1"/>
    <col min="6936" max="6936" width="14.7109375" style="116" customWidth="1"/>
    <col min="6937" max="6937" width="7.5703125" style="116" bestFit="1" customWidth="1"/>
    <col min="6938" max="6938" width="9" style="116" bestFit="1" customWidth="1"/>
    <col min="6939" max="6939" width="19.140625" style="116" bestFit="1" customWidth="1"/>
    <col min="6940" max="6940" width="9.140625" style="116" bestFit="1" customWidth="1"/>
    <col min="6941" max="6941" width="19.140625" style="116" bestFit="1" customWidth="1"/>
    <col min="6942" max="6942" width="11.42578125" style="116"/>
    <col min="6943" max="6943" width="19.140625" style="116" bestFit="1" customWidth="1"/>
    <col min="6944" max="6944" width="14.5703125" style="116" customWidth="1"/>
    <col min="6945" max="6945" width="7.5703125" style="116" bestFit="1" customWidth="1"/>
    <col min="6946" max="6946" width="9" style="116" bestFit="1" customWidth="1"/>
    <col min="6947" max="6947" width="19.140625" style="116" bestFit="1" customWidth="1"/>
    <col min="6948" max="6948" width="9.140625" style="116" bestFit="1" customWidth="1"/>
    <col min="6949" max="6949" width="19.140625" style="116" bestFit="1" customWidth="1"/>
    <col min="6950" max="6950" width="11.42578125" style="116"/>
    <col min="6951" max="6951" width="19.140625" style="116" bestFit="1" customWidth="1"/>
    <col min="6952" max="6952" width="13.85546875" style="116" customWidth="1"/>
    <col min="6953" max="6953" width="7.5703125" style="116" bestFit="1" customWidth="1"/>
    <col min="6954" max="6954" width="9" style="116" bestFit="1" customWidth="1"/>
    <col min="6955" max="6955" width="19.140625" style="116" bestFit="1" customWidth="1"/>
    <col min="6956" max="6956" width="9.140625" style="116" bestFit="1" customWidth="1"/>
    <col min="6957" max="6957" width="19.140625" style="116" bestFit="1" customWidth="1"/>
    <col min="6958" max="6958" width="11.42578125" style="116"/>
    <col min="6959" max="6959" width="19.140625" style="116" bestFit="1" customWidth="1"/>
    <col min="6960" max="6960" width="16.140625" style="116" customWidth="1"/>
    <col min="6961" max="6961" width="7.5703125" style="116" bestFit="1" customWidth="1"/>
    <col min="6962" max="6962" width="9" style="116" bestFit="1" customWidth="1"/>
    <col min="6963" max="6963" width="19.140625" style="116" bestFit="1" customWidth="1"/>
    <col min="6964" max="6964" width="9.140625" style="116" bestFit="1" customWidth="1"/>
    <col min="6965" max="6965" width="19.140625" style="116" bestFit="1" customWidth="1"/>
    <col min="6966" max="6966" width="11.42578125" style="116"/>
    <col min="6967" max="6967" width="19.140625" style="116" bestFit="1" customWidth="1"/>
    <col min="6968" max="6968" width="15.7109375" style="116" customWidth="1"/>
    <col min="6969" max="6969" width="7.5703125" style="116" bestFit="1" customWidth="1"/>
    <col min="6970" max="6970" width="9" style="116" bestFit="1" customWidth="1"/>
    <col min="6971" max="6971" width="19.140625" style="116" bestFit="1" customWidth="1"/>
    <col min="6972" max="6972" width="9.140625" style="116" bestFit="1" customWidth="1"/>
    <col min="6973" max="6973" width="19.140625" style="116" bestFit="1" customWidth="1"/>
    <col min="6974" max="6974" width="11.42578125" style="116"/>
    <col min="6975" max="6975" width="19.140625" style="116" bestFit="1" customWidth="1"/>
    <col min="6976" max="6976" width="15.85546875" style="116" customWidth="1"/>
    <col min="6977" max="6977" width="7.140625" style="116" bestFit="1" customWidth="1"/>
    <col min="6978" max="6978" width="9" style="116" bestFit="1" customWidth="1"/>
    <col min="6979" max="6979" width="19.140625" style="116" bestFit="1" customWidth="1"/>
    <col min="6980" max="6980" width="9.140625" style="116" bestFit="1" customWidth="1"/>
    <col min="6981" max="6981" width="19.140625" style="116" bestFit="1" customWidth="1"/>
    <col min="6982" max="6982" width="11.42578125" style="116"/>
    <col min="6983" max="6983" width="19.140625" style="116" bestFit="1" customWidth="1"/>
    <col min="6984" max="6984" width="14" style="116" customWidth="1"/>
    <col min="6985" max="6985" width="7.140625" style="116" bestFit="1" customWidth="1"/>
    <col min="6986" max="6986" width="9.140625" style="116" bestFit="1" customWidth="1"/>
    <col min="6987" max="6987" width="19.140625" style="116" bestFit="1" customWidth="1"/>
    <col min="6988" max="6988" width="9.140625" style="116" bestFit="1" customWidth="1"/>
    <col min="6989" max="6989" width="19.140625" style="116" bestFit="1" customWidth="1"/>
    <col min="6990" max="6990" width="11.42578125" style="116"/>
    <col min="6991" max="6991" width="19.140625" style="116" bestFit="1" customWidth="1"/>
    <col min="6992" max="6992" width="15.7109375" style="116" customWidth="1"/>
    <col min="6993" max="6993" width="9.140625" style="116" bestFit="1" customWidth="1"/>
    <col min="6994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6" width="18.140625" style="116" customWidth="1"/>
    <col min="7177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4" width="18" style="116" customWidth="1"/>
    <col min="7185" max="7185" width="15.7109375" style="116" customWidth="1"/>
    <col min="7186" max="7186" width="9" style="116" bestFit="1" customWidth="1"/>
    <col min="7187" max="7187" width="19.140625" style="116" bestFit="1" customWidth="1"/>
    <col min="7188" max="7188" width="9.140625" style="116" bestFit="1" customWidth="1"/>
    <col min="7189" max="7189" width="19.140625" style="116" bestFit="1" customWidth="1"/>
    <col min="7190" max="7190" width="11.42578125" style="116"/>
    <col min="7191" max="7191" width="19.140625" style="116" bestFit="1" customWidth="1"/>
    <col min="7192" max="7192" width="14.7109375" style="116" customWidth="1"/>
    <col min="7193" max="7193" width="7.5703125" style="116" bestFit="1" customWidth="1"/>
    <col min="7194" max="7194" width="9" style="116" bestFit="1" customWidth="1"/>
    <col min="7195" max="7195" width="19.140625" style="116" bestFit="1" customWidth="1"/>
    <col min="7196" max="7196" width="9.140625" style="116" bestFit="1" customWidth="1"/>
    <col min="7197" max="7197" width="19.140625" style="116" bestFit="1" customWidth="1"/>
    <col min="7198" max="7198" width="11.42578125" style="116"/>
    <col min="7199" max="7199" width="19.140625" style="116" bestFit="1" customWidth="1"/>
    <col min="7200" max="7200" width="14.5703125" style="116" customWidth="1"/>
    <col min="7201" max="7201" width="7.5703125" style="116" bestFit="1" customWidth="1"/>
    <col min="7202" max="7202" width="9" style="116" bestFit="1" customWidth="1"/>
    <col min="7203" max="7203" width="19.140625" style="116" bestFit="1" customWidth="1"/>
    <col min="7204" max="7204" width="9.140625" style="116" bestFit="1" customWidth="1"/>
    <col min="7205" max="7205" width="19.140625" style="116" bestFit="1" customWidth="1"/>
    <col min="7206" max="7206" width="11.42578125" style="116"/>
    <col min="7207" max="7207" width="19.140625" style="116" bestFit="1" customWidth="1"/>
    <col min="7208" max="7208" width="13.85546875" style="116" customWidth="1"/>
    <col min="7209" max="7209" width="7.5703125" style="116" bestFit="1" customWidth="1"/>
    <col min="7210" max="7210" width="9" style="116" bestFit="1" customWidth="1"/>
    <col min="7211" max="7211" width="19.140625" style="116" bestFit="1" customWidth="1"/>
    <col min="7212" max="7212" width="9.140625" style="116" bestFit="1" customWidth="1"/>
    <col min="7213" max="7213" width="19.140625" style="116" bestFit="1" customWidth="1"/>
    <col min="7214" max="7214" width="11.42578125" style="116"/>
    <col min="7215" max="7215" width="19.140625" style="116" bestFit="1" customWidth="1"/>
    <col min="7216" max="7216" width="16.140625" style="116" customWidth="1"/>
    <col min="7217" max="7217" width="7.5703125" style="116" bestFit="1" customWidth="1"/>
    <col min="7218" max="7218" width="9" style="116" bestFit="1" customWidth="1"/>
    <col min="7219" max="7219" width="19.140625" style="116" bestFit="1" customWidth="1"/>
    <col min="7220" max="7220" width="9.140625" style="116" bestFit="1" customWidth="1"/>
    <col min="7221" max="7221" width="19.140625" style="116" bestFit="1" customWidth="1"/>
    <col min="7222" max="7222" width="11.42578125" style="116"/>
    <col min="7223" max="7223" width="19.140625" style="116" bestFit="1" customWidth="1"/>
    <col min="7224" max="7224" width="15.7109375" style="116" customWidth="1"/>
    <col min="7225" max="7225" width="7.5703125" style="116" bestFit="1" customWidth="1"/>
    <col min="7226" max="7226" width="9" style="116" bestFit="1" customWidth="1"/>
    <col min="7227" max="7227" width="19.140625" style="116" bestFit="1" customWidth="1"/>
    <col min="7228" max="7228" width="9.140625" style="116" bestFit="1" customWidth="1"/>
    <col min="7229" max="7229" width="19.140625" style="116" bestFit="1" customWidth="1"/>
    <col min="7230" max="7230" width="11.42578125" style="116"/>
    <col min="7231" max="7231" width="19.140625" style="116" bestFit="1" customWidth="1"/>
    <col min="7232" max="7232" width="15.85546875" style="116" customWidth="1"/>
    <col min="7233" max="7233" width="7.140625" style="116" bestFit="1" customWidth="1"/>
    <col min="7234" max="7234" width="9" style="116" bestFit="1" customWidth="1"/>
    <col min="7235" max="7235" width="19.140625" style="116" bestFit="1" customWidth="1"/>
    <col min="7236" max="7236" width="9.140625" style="116" bestFit="1" customWidth="1"/>
    <col min="7237" max="7237" width="19.140625" style="116" bestFit="1" customWidth="1"/>
    <col min="7238" max="7238" width="11.42578125" style="116"/>
    <col min="7239" max="7239" width="19.140625" style="116" bestFit="1" customWidth="1"/>
    <col min="7240" max="7240" width="14" style="116" customWidth="1"/>
    <col min="7241" max="7241" width="7.140625" style="116" bestFit="1" customWidth="1"/>
    <col min="7242" max="7242" width="9.140625" style="116" bestFit="1" customWidth="1"/>
    <col min="7243" max="7243" width="19.140625" style="116" bestFit="1" customWidth="1"/>
    <col min="7244" max="7244" width="9.140625" style="116" bestFit="1" customWidth="1"/>
    <col min="7245" max="7245" width="19.140625" style="116" bestFit="1" customWidth="1"/>
    <col min="7246" max="7246" width="11.42578125" style="116"/>
    <col min="7247" max="7247" width="19.140625" style="116" bestFit="1" customWidth="1"/>
    <col min="7248" max="7248" width="15.7109375" style="116" customWidth="1"/>
    <col min="7249" max="7249" width="9.140625" style="116" bestFit="1" customWidth="1"/>
    <col min="7250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2" width="18.140625" style="116" customWidth="1"/>
    <col min="7433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0" width="18" style="116" customWidth="1"/>
    <col min="7441" max="7441" width="15.7109375" style="116" customWidth="1"/>
    <col min="7442" max="7442" width="9" style="116" bestFit="1" customWidth="1"/>
    <col min="7443" max="7443" width="19.140625" style="116" bestFit="1" customWidth="1"/>
    <col min="7444" max="7444" width="9.140625" style="116" bestFit="1" customWidth="1"/>
    <col min="7445" max="7445" width="19.140625" style="116" bestFit="1" customWidth="1"/>
    <col min="7446" max="7446" width="11.42578125" style="116"/>
    <col min="7447" max="7447" width="19.140625" style="116" bestFit="1" customWidth="1"/>
    <col min="7448" max="7448" width="14.7109375" style="116" customWidth="1"/>
    <col min="7449" max="7449" width="7.5703125" style="116" bestFit="1" customWidth="1"/>
    <col min="7450" max="7450" width="9" style="116" bestFit="1" customWidth="1"/>
    <col min="7451" max="7451" width="19.140625" style="116" bestFit="1" customWidth="1"/>
    <col min="7452" max="7452" width="9.140625" style="116" bestFit="1" customWidth="1"/>
    <col min="7453" max="7453" width="19.140625" style="116" bestFit="1" customWidth="1"/>
    <col min="7454" max="7454" width="11.42578125" style="116"/>
    <col min="7455" max="7455" width="19.140625" style="116" bestFit="1" customWidth="1"/>
    <col min="7456" max="7456" width="14.5703125" style="116" customWidth="1"/>
    <col min="7457" max="7457" width="7.5703125" style="116" bestFit="1" customWidth="1"/>
    <col min="7458" max="7458" width="9" style="116" bestFit="1" customWidth="1"/>
    <col min="7459" max="7459" width="19.140625" style="116" bestFit="1" customWidth="1"/>
    <col min="7460" max="7460" width="9.140625" style="116" bestFit="1" customWidth="1"/>
    <col min="7461" max="7461" width="19.140625" style="116" bestFit="1" customWidth="1"/>
    <col min="7462" max="7462" width="11.42578125" style="116"/>
    <col min="7463" max="7463" width="19.140625" style="116" bestFit="1" customWidth="1"/>
    <col min="7464" max="7464" width="13.85546875" style="116" customWidth="1"/>
    <col min="7465" max="7465" width="7.5703125" style="116" bestFit="1" customWidth="1"/>
    <col min="7466" max="7466" width="9" style="116" bestFit="1" customWidth="1"/>
    <col min="7467" max="7467" width="19.140625" style="116" bestFit="1" customWidth="1"/>
    <col min="7468" max="7468" width="9.140625" style="116" bestFit="1" customWidth="1"/>
    <col min="7469" max="7469" width="19.140625" style="116" bestFit="1" customWidth="1"/>
    <col min="7470" max="7470" width="11.42578125" style="116"/>
    <col min="7471" max="7471" width="19.140625" style="116" bestFit="1" customWidth="1"/>
    <col min="7472" max="7472" width="16.140625" style="116" customWidth="1"/>
    <col min="7473" max="7473" width="7.5703125" style="116" bestFit="1" customWidth="1"/>
    <col min="7474" max="7474" width="9" style="116" bestFit="1" customWidth="1"/>
    <col min="7475" max="7475" width="19.140625" style="116" bestFit="1" customWidth="1"/>
    <col min="7476" max="7476" width="9.140625" style="116" bestFit="1" customWidth="1"/>
    <col min="7477" max="7477" width="19.140625" style="116" bestFit="1" customWidth="1"/>
    <col min="7478" max="7478" width="11.42578125" style="116"/>
    <col min="7479" max="7479" width="19.140625" style="116" bestFit="1" customWidth="1"/>
    <col min="7480" max="7480" width="15.7109375" style="116" customWidth="1"/>
    <col min="7481" max="7481" width="7.5703125" style="116" bestFit="1" customWidth="1"/>
    <col min="7482" max="7482" width="9" style="116" bestFit="1" customWidth="1"/>
    <col min="7483" max="7483" width="19.140625" style="116" bestFit="1" customWidth="1"/>
    <col min="7484" max="7484" width="9.140625" style="116" bestFit="1" customWidth="1"/>
    <col min="7485" max="7485" width="19.140625" style="116" bestFit="1" customWidth="1"/>
    <col min="7486" max="7486" width="11.42578125" style="116"/>
    <col min="7487" max="7487" width="19.140625" style="116" bestFit="1" customWidth="1"/>
    <col min="7488" max="7488" width="15.85546875" style="116" customWidth="1"/>
    <col min="7489" max="7489" width="7.140625" style="116" bestFit="1" customWidth="1"/>
    <col min="7490" max="7490" width="9" style="116" bestFit="1" customWidth="1"/>
    <col min="7491" max="7491" width="19.140625" style="116" bestFit="1" customWidth="1"/>
    <col min="7492" max="7492" width="9.140625" style="116" bestFit="1" customWidth="1"/>
    <col min="7493" max="7493" width="19.140625" style="116" bestFit="1" customWidth="1"/>
    <col min="7494" max="7494" width="11.42578125" style="116"/>
    <col min="7495" max="7495" width="19.140625" style="116" bestFit="1" customWidth="1"/>
    <col min="7496" max="7496" width="14" style="116" customWidth="1"/>
    <col min="7497" max="7497" width="7.140625" style="116" bestFit="1" customWidth="1"/>
    <col min="7498" max="7498" width="9.140625" style="116" bestFit="1" customWidth="1"/>
    <col min="7499" max="7499" width="19.140625" style="116" bestFit="1" customWidth="1"/>
    <col min="7500" max="7500" width="9.140625" style="116" bestFit="1" customWidth="1"/>
    <col min="7501" max="7501" width="19.140625" style="116" bestFit="1" customWidth="1"/>
    <col min="7502" max="7502" width="11.42578125" style="116"/>
    <col min="7503" max="7503" width="19.140625" style="116" bestFit="1" customWidth="1"/>
    <col min="7504" max="7504" width="15.7109375" style="116" customWidth="1"/>
    <col min="7505" max="7505" width="9.140625" style="116" bestFit="1" customWidth="1"/>
    <col min="7506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88" width="18.140625" style="116" customWidth="1"/>
    <col min="7689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6" width="18" style="116" customWidth="1"/>
    <col min="7697" max="7697" width="15.7109375" style="116" customWidth="1"/>
    <col min="7698" max="7698" width="9" style="116" bestFit="1" customWidth="1"/>
    <col min="7699" max="7699" width="19.140625" style="116" bestFit="1" customWidth="1"/>
    <col min="7700" max="7700" width="9.140625" style="116" bestFit="1" customWidth="1"/>
    <col min="7701" max="7701" width="19.140625" style="116" bestFit="1" customWidth="1"/>
    <col min="7702" max="7702" width="11.42578125" style="116"/>
    <col min="7703" max="7703" width="19.140625" style="116" bestFit="1" customWidth="1"/>
    <col min="7704" max="7704" width="14.7109375" style="116" customWidth="1"/>
    <col min="7705" max="7705" width="7.5703125" style="116" bestFit="1" customWidth="1"/>
    <col min="7706" max="7706" width="9" style="116" bestFit="1" customWidth="1"/>
    <col min="7707" max="7707" width="19.140625" style="116" bestFit="1" customWidth="1"/>
    <col min="7708" max="7708" width="9.140625" style="116" bestFit="1" customWidth="1"/>
    <col min="7709" max="7709" width="19.140625" style="116" bestFit="1" customWidth="1"/>
    <col min="7710" max="7710" width="11.42578125" style="116"/>
    <col min="7711" max="7711" width="19.140625" style="116" bestFit="1" customWidth="1"/>
    <col min="7712" max="7712" width="14.5703125" style="116" customWidth="1"/>
    <col min="7713" max="7713" width="7.5703125" style="116" bestFit="1" customWidth="1"/>
    <col min="7714" max="7714" width="9" style="116" bestFit="1" customWidth="1"/>
    <col min="7715" max="7715" width="19.140625" style="116" bestFit="1" customWidth="1"/>
    <col min="7716" max="7716" width="9.140625" style="116" bestFit="1" customWidth="1"/>
    <col min="7717" max="7717" width="19.140625" style="116" bestFit="1" customWidth="1"/>
    <col min="7718" max="7718" width="11.42578125" style="116"/>
    <col min="7719" max="7719" width="19.140625" style="116" bestFit="1" customWidth="1"/>
    <col min="7720" max="7720" width="13.85546875" style="116" customWidth="1"/>
    <col min="7721" max="7721" width="7.5703125" style="116" bestFit="1" customWidth="1"/>
    <col min="7722" max="7722" width="9" style="116" bestFit="1" customWidth="1"/>
    <col min="7723" max="7723" width="19.140625" style="116" bestFit="1" customWidth="1"/>
    <col min="7724" max="7724" width="9.140625" style="116" bestFit="1" customWidth="1"/>
    <col min="7725" max="7725" width="19.140625" style="116" bestFit="1" customWidth="1"/>
    <col min="7726" max="7726" width="11.42578125" style="116"/>
    <col min="7727" max="7727" width="19.140625" style="116" bestFit="1" customWidth="1"/>
    <col min="7728" max="7728" width="16.140625" style="116" customWidth="1"/>
    <col min="7729" max="7729" width="7.5703125" style="116" bestFit="1" customWidth="1"/>
    <col min="7730" max="7730" width="9" style="116" bestFit="1" customWidth="1"/>
    <col min="7731" max="7731" width="19.140625" style="116" bestFit="1" customWidth="1"/>
    <col min="7732" max="7732" width="9.140625" style="116" bestFit="1" customWidth="1"/>
    <col min="7733" max="7733" width="19.140625" style="116" bestFit="1" customWidth="1"/>
    <col min="7734" max="7734" width="11.42578125" style="116"/>
    <col min="7735" max="7735" width="19.140625" style="116" bestFit="1" customWidth="1"/>
    <col min="7736" max="7736" width="15.7109375" style="116" customWidth="1"/>
    <col min="7737" max="7737" width="7.5703125" style="116" bestFit="1" customWidth="1"/>
    <col min="7738" max="7738" width="9" style="116" bestFit="1" customWidth="1"/>
    <col min="7739" max="7739" width="19.140625" style="116" bestFit="1" customWidth="1"/>
    <col min="7740" max="7740" width="9.140625" style="116" bestFit="1" customWidth="1"/>
    <col min="7741" max="7741" width="19.140625" style="116" bestFit="1" customWidth="1"/>
    <col min="7742" max="7742" width="11.42578125" style="116"/>
    <col min="7743" max="7743" width="19.140625" style="116" bestFit="1" customWidth="1"/>
    <col min="7744" max="7744" width="15.85546875" style="116" customWidth="1"/>
    <col min="7745" max="7745" width="7.140625" style="116" bestFit="1" customWidth="1"/>
    <col min="7746" max="7746" width="9" style="116" bestFit="1" customWidth="1"/>
    <col min="7747" max="7747" width="19.140625" style="116" bestFit="1" customWidth="1"/>
    <col min="7748" max="7748" width="9.140625" style="116" bestFit="1" customWidth="1"/>
    <col min="7749" max="7749" width="19.140625" style="116" bestFit="1" customWidth="1"/>
    <col min="7750" max="7750" width="11.42578125" style="116"/>
    <col min="7751" max="7751" width="19.140625" style="116" bestFit="1" customWidth="1"/>
    <col min="7752" max="7752" width="14" style="116" customWidth="1"/>
    <col min="7753" max="7753" width="7.140625" style="116" bestFit="1" customWidth="1"/>
    <col min="7754" max="7754" width="9.140625" style="116" bestFit="1" customWidth="1"/>
    <col min="7755" max="7755" width="19.140625" style="116" bestFit="1" customWidth="1"/>
    <col min="7756" max="7756" width="9.140625" style="116" bestFit="1" customWidth="1"/>
    <col min="7757" max="7757" width="19.140625" style="116" bestFit="1" customWidth="1"/>
    <col min="7758" max="7758" width="11.42578125" style="116"/>
    <col min="7759" max="7759" width="19.140625" style="116" bestFit="1" customWidth="1"/>
    <col min="7760" max="7760" width="15.7109375" style="116" customWidth="1"/>
    <col min="7761" max="7761" width="9.140625" style="116" bestFit="1" customWidth="1"/>
    <col min="7762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4" width="18.140625" style="116" customWidth="1"/>
    <col min="7945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2" width="18" style="116" customWidth="1"/>
    <col min="7953" max="7953" width="15.7109375" style="116" customWidth="1"/>
    <col min="7954" max="7954" width="9" style="116" bestFit="1" customWidth="1"/>
    <col min="7955" max="7955" width="19.140625" style="116" bestFit="1" customWidth="1"/>
    <col min="7956" max="7956" width="9.140625" style="116" bestFit="1" customWidth="1"/>
    <col min="7957" max="7957" width="19.140625" style="116" bestFit="1" customWidth="1"/>
    <col min="7958" max="7958" width="11.42578125" style="116"/>
    <col min="7959" max="7959" width="19.140625" style="116" bestFit="1" customWidth="1"/>
    <col min="7960" max="7960" width="14.7109375" style="116" customWidth="1"/>
    <col min="7961" max="7961" width="7.5703125" style="116" bestFit="1" customWidth="1"/>
    <col min="7962" max="7962" width="9" style="116" bestFit="1" customWidth="1"/>
    <col min="7963" max="7963" width="19.140625" style="116" bestFit="1" customWidth="1"/>
    <col min="7964" max="7964" width="9.140625" style="116" bestFit="1" customWidth="1"/>
    <col min="7965" max="7965" width="19.140625" style="116" bestFit="1" customWidth="1"/>
    <col min="7966" max="7966" width="11.42578125" style="116"/>
    <col min="7967" max="7967" width="19.140625" style="116" bestFit="1" customWidth="1"/>
    <col min="7968" max="7968" width="14.5703125" style="116" customWidth="1"/>
    <col min="7969" max="7969" width="7.5703125" style="116" bestFit="1" customWidth="1"/>
    <col min="7970" max="7970" width="9" style="116" bestFit="1" customWidth="1"/>
    <col min="7971" max="7971" width="19.140625" style="116" bestFit="1" customWidth="1"/>
    <col min="7972" max="7972" width="9.140625" style="116" bestFit="1" customWidth="1"/>
    <col min="7973" max="7973" width="19.140625" style="116" bestFit="1" customWidth="1"/>
    <col min="7974" max="7974" width="11.42578125" style="116"/>
    <col min="7975" max="7975" width="19.140625" style="116" bestFit="1" customWidth="1"/>
    <col min="7976" max="7976" width="13.85546875" style="116" customWidth="1"/>
    <col min="7977" max="7977" width="7.5703125" style="116" bestFit="1" customWidth="1"/>
    <col min="7978" max="7978" width="9" style="116" bestFit="1" customWidth="1"/>
    <col min="7979" max="7979" width="19.140625" style="116" bestFit="1" customWidth="1"/>
    <col min="7980" max="7980" width="9.140625" style="116" bestFit="1" customWidth="1"/>
    <col min="7981" max="7981" width="19.140625" style="116" bestFit="1" customWidth="1"/>
    <col min="7982" max="7982" width="11.42578125" style="116"/>
    <col min="7983" max="7983" width="19.140625" style="116" bestFit="1" customWidth="1"/>
    <col min="7984" max="7984" width="16.140625" style="116" customWidth="1"/>
    <col min="7985" max="7985" width="7.5703125" style="116" bestFit="1" customWidth="1"/>
    <col min="7986" max="7986" width="9" style="116" bestFit="1" customWidth="1"/>
    <col min="7987" max="7987" width="19.140625" style="116" bestFit="1" customWidth="1"/>
    <col min="7988" max="7988" width="9.140625" style="116" bestFit="1" customWidth="1"/>
    <col min="7989" max="7989" width="19.140625" style="116" bestFit="1" customWidth="1"/>
    <col min="7990" max="7990" width="11.42578125" style="116"/>
    <col min="7991" max="7991" width="19.140625" style="116" bestFit="1" customWidth="1"/>
    <col min="7992" max="7992" width="15.7109375" style="116" customWidth="1"/>
    <col min="7993" max="7993" width="7.5703125" style="116" bestFit="1" customWidth="1"/>
    <col min="7994" max="7994" width="9" style="116" bestFit="1" customWidth="1"/>
    <col min="7995" max="7995" width="19.140625" style="116" bestFit="1" customWidth="1"/>
    <col min="7996" max="7996" width="9.140625" style="116" bestFit="1" customWidth="1"/>
    <col min="7997" max="7997" width="19.140625" style="116" bestFit="1" customWidth="1"/>
    <col min="7998" max="7998" width="11.42578125" style="116"/>
    <col min="7999" max="7999" width="19.140625" style="116" bestFit="1" customWidth="1"/>
    <col min="8000" max="8000" width="15.85546875" style="116" customWidth="1"/>
    <col min="8001" max="8001" width="7.140625" style="116" bestFit="1" customWidth="1"/>
    <col min="8002" max="8002" width="9" style="116" bestFit="1" customWidth="1"/>
    <col min="8003" max="8003" width="19.140625" style="116" bestFit="1" customWidth="1"/>
    <col min="8004" max="8004" width="9.140625" style="116" bestFit="1" customWidth="1"/>
    <col min="8005" max="8005" width="19.140625" style="116" bestFit="1" customWidth="1"/>
    <col min="8006" max="8006" width="11.42578125" style="116"/>
    <col min="8007" max="8007" width="19.140625" style="116" bestFit="1" customWidth="1"/>
    <col min="8008" max="8008" width="14" style="116" customWidth="1"/>
    <col min="8009" max="8009" width="7.140625" style="116" bestFit="1" customWidth="1"/>
    <col min="8010" max="8010" width="9.140625" style="116" bestFit="1" customWidth="1"/>
    <col min="8011" max="8011" width="19.140625" style="116" bestFit="1" customWidth="1"/>
    <col min="8012" max="8012" width="9.140625" style="116" bestFit="1" customWidth="1"/>
    <col min="8013" max="8013" width="19.140625" style="116" bestFit="1" customWidth="1"/>
    <col min="8014" max="8014" width="11.42578125" style="116"/>
    <col min="8015" max="8015" width="19.140625" style="116" bestFit="1" customWidth="1"/>
    <col min="8016" max="8016" width="15.7109375" style="116" customWidth="1"/>
    <col min="8017" max="8017" width="9.140625" style="116" bestFit="1" customWidth="1"/>
    <col min="8018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0" width="18.140625" style="116" customWidth="1"/>
    <col min="8201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8" width="18" style="116" customWidth="1"/>
    <col min="8209" max="8209" width="15.7109375" style="116" customWidth="1"/>
    <col min="8210" max="8210" width="9" style="116" bestFit="1" customWidth="1"/>
    <col min="8211" max="8211" width="19.140625" style="116" bestFit="1" customWidth="1"/>
    <col min="8212" max="8212" width="9.140625" style="116" bestFit="1" customWidth="1"/>
    <col min="8213" max="8213" width="19.140625" style="116" bestFit="1" customWidth="1"/>
    <col min="8214" max="8214" width="11.42578125" style="116"/>
    <col min="8215" max="8215" width="19.140625" style="116" bestFit="1" customWidth="1"/>
    <col min="8216" max="8216" width="14.7109375" style="116" customWidth="1"/>
    <col min="8217" max="8217" width="7.5703125" style="116" bestFit="1" customWidth="1"/>
    <col min="8218" max="8218" width="9" style="116" bestFit="1" customWidth="1"/>
    <col min="8219" max="8219" width="19.140625" style="116" bestFit="1" customWidth="1"/>
    <col min="8220" max="8220" width="9.140625" style="116" bestFit="1" customWidth="1"/>
    <col min="8221" max="8221" width="19.140625" style="116" bestFit="1" customWidth="1"/>
    <col min="8222" max="8222" width="11.42578125" style="116"/>
    <col min="8223" max="8223" width="19.140625" style="116" bestFit="1" customWidth="1"/>
    <col min="8224" max="8224" width="14.5703125" style="116" customWidth="1"/>
    <col min="8225" max="8225" width="7.5703125" style="116" bestFit="1" customWidth="1"/>
    <col min="8226" max="8226" width="9" style="116" bestFit="1" customWidth="1"/>
    <col min="8227" max="8227" width="19.140625" style="116" bestFit="1" customWidth="1"/>
    <col min="8228" max="8228" width="9.140625" style="116" bestFit="1" customWidth="1"/>
    <col min="8229" max="8229" width="19.140625" style="116" bestFit="1" customWidth="1"/>
    <col min="8230" max="8230" width="11.42578125" style="116"/>
    <col min="8231" max="8231" width="19.140625" style="116" bestFit="1" customWidth="1"/>
    <col min="8232" max="8232" width="13.85546875" style="116" customWidth="1"/>
    <col min="8233" max="8233" width="7.5703125" style="116" bestFit="1" customWidth="1"/>
    <col min="8234" max="8234" width="9" style="116" bestFit="1" customWidth="1"/>
    <col min="8235" max="8235" width="19.140625" style="116" bestFit="1" customWidth="1"/>
    <col min="8236" max="8236" width="9.140625" style="116" bestFit="1" customWidth="1"/>
    <col min="8237" max="8237" width="19.140625" style="116" bestFit="1" customWidth="1"/>
    <col min="8238" max="8238" width="11.42578125" style="116"/>
    <col min="8239" max="8239" width="19.140625" style="116" bestFit="1" customWidth="1"/>
    <col min="8240" max="8240" width="16.140625" style="116" customWidth="1"/>
    <col min="8241" max="8241" width="7.5703125" style="116" bestFit="1" customWidth="1"/>
    <col min="8242" max="8242" width="9" style="116" bestFit="1" customWidth="1"/>
    <col min="8243" max="8243" width="19.140625" style="116" bestFit="1" customWidth="1"/>
    <col min="8244" max="8244" width="9.140625" style="116" bestFit="1" customWidth="1"/>
    <col min="8245" max="8245" width="19.140625" style="116" bestFit="1" customWidth="1"/>
    <col min="8246" max="8246" width="11.42578125" style="116"/>
    <col min="8247" max="8247" width="19.140625" style="116" bestFit="1" customWidth="1"/>
    <col min="8248" max="8248" width="15.7109375" style="116" customWidth="1"/>
    <col min="8249" max="8249" width="7.5703125" style="116" bestFit="1" customWidth="1"/>
    <col min="8250" max="8250" width="9" style="116" bestFit="1" customWidth="1"/>
    <col min="8251" max="8251" width="19.140625" style="116" bestFit="1" customWidth="1"/>
    <col min="8252" max="8252" width="9.140625" style="116" bestFit="1" customWidth="1"/>
    <col min="8253" max="8253" width="19.140625" style="116" bestFit="1" customWidth="1"/>
    <col min="8254" max="8254" width="11.42578125" style="116"/>
    <col min="8255" max="8255" width="19.140625" style="116" bestFit="1" customWidth="1"/>
    <col min="8256" max="8256" width="15.85546875" style="116" customWidth="1"/>
    <col min="8257" max="8257" width="7.140625" style="116" bestFit="1" customWidth="1"/>
    <col min="8258" max="8258" width="9" style="116" bestFit="1" customWidth="1"/>
    <col min="8259" max="8259" width="19.140625" style="116" bestFit="1" customWidth="1"/>
    <col min="8260" max="8260" width="9.140625" style="116" bestFit="1" customWidth="1"/>
    <col min="8261" max="8261" width="19.140625" style="116" bestFit="1" customWidth="1"/>
    <col min="8262" max="8262" width="11.42578125" style="116"/>
    <col min="8263" max="8263" width="19.140625" style="116" bestFit="1" customWidth="1"/>
    <col min="8264" max="8264" width="14" style="116" customWidth="1"/>
    <col min="8265" max="8265" width="7.140625" style="116" bestFit="1" customWidth="1"/>
    <col min="8266" max="8266" width="9.140625" style="116" bestFit="1" customWidth="1"/>
    <col min="8267" max="8267" width="19.140625" style="116" bestFit="1" customWidth="1"/>
    <col min="8268" max="8268" width="9.140625" style="116" bestFit="1" customWidth="1"/>
    <col min="8269" max="8269" width="19.140625" style="116" bestFit="1" customWidth="1"/>
    <col min="8270" max="8270" width="11.42578125" style="116"/>
    <col min="8271" max="8271" width="19.140625" style="116" bestFit="1" customWidth="1"/>
    <col min="8272" max="8272" width="15.7109375" style="116" customWidth="1"/>
    <col min="8273" max="8273" width="9.140625" style="116" bestFit="1" customWidth="1"/>
    <col min="8274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6" width="18.140625" style="116" customWidth="1"/>
    <col min="8457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4" width="18" style="116" customWidth="1"/>
    <col min="8465" max="8465" width="15.7109375" style="116" customWidth="1"/>
    <col min="8466" max="8466" width="9" style="116" bestFit="1" customWidth="1"/>
    <col min="8467" max="8467" width="19.140625" style="116" bestFit="1" customWidth="1"/>
    <col min="8468" max="8468" width="9.140625" style="116" bestFit="1" customWidth="1"/>
    <col min="8469" max="8469" width="19.140625" style="116" bestFit="1" customWidth="1"/>
    <col min="8470" max="8470" width="11.42578125" style="116"/>
    <col min="8471" max="8471" width="19.140625" style="116" bestFit="1" customWidth="1"/>
    <col min="8472" max="8472" width="14.7109375" style="116" customWidth="1"/>
    <col min="8473" max="8473" width="7.5703125" style="116" bestFit="1" customWidth="1"/>
    <col min="8474" max="8474" width="9" style="116" bestFit="1" customWidth="1"/>
    <col min="8475" max="8475" width="19.140625" style="116" bestFit="1" customWidth="1"/>
    <col min="8476" max="8476" width="9.140625" style="116" bestFit="1" customWidth="1"/>
    <col min="8477" max="8477" width="19.140625" style="116" bestFit="1" customWidth="1"/>
    <col min="8478" max="8478" width="11.42578125" style="116"/>
    <col min="8479" max="8479" width="19.140625" style="116" bestFit="1" customWidth="1"/>
    <col min="8480" max="8480" width="14.5703125" style="116" customWidth="1"/>
    <col min="8481" max="8481" width="7.5703125" style="116" bestFit="1" customWidth="1"/>
    <col min="8482" max="8482" width="9" style="116" bestFit="1" customWidth="1"/>
    <col min="8483" max="8483" width="19.140625" style="116" bestFit="1" customWidth="1"/>
    <col min="8484" max="8484" width="9.140625" style="116" bestFit="1" customWidth="1"/>
    <col min="8485" max="8485" width="19.140625" style="116" bestFit="1" customWidth="1"/>
    <col min="8486" max="8486" width="11.42578125" style="116"/>
    <col min="8487" max="8487" width="19.140625" style="116" bestFit="1" customWidth="1"/>
    <col min="8488" max="8488" width="13.85546875" style="116" customWidth="1"/>
    <col min="8489" max="8489" width="7.5703125" style="116" bestFit="1" customWidth="1"/>
    <col min="8490" max="8490" width="9" style="116" bestFit="1" customWidth="1"/>
    <col min="8491" max="8491" width="19.140625" style="116" bestFit="1" customWidth="1"/>
    <col min="8492" max="8492" width="9.140625" style="116" bestFit="1" customWidth="1"/>
    <col min="8493" max="8493" width="19.140625" style="116" bestFit="1" customWidth="1"/>
    <col min="8494" max="8494" width="11.42578125" style="116"/>
    <col min="8495" max="8495" width="19.140625" style="116" bestFit="1" customWidth="1"/>
    <col min="8496" max="8496" width="16.140625" style="116" customWidth="1"/>
    <col min="8497" max="8497" width="7.5703125" style="116" bestFit="1" customWidth="1"/>
    <col min="8498" max="8498" width="9" style="116" bestFit="1" customWidth="1"/>
    <col min="8499" max="8499" width="19.140625" style="116" bestFit="1" customWidth="1"/>
    <col min="8500" max="8500" width="9.140625" style="116" bestFit="1" customWidth="1"/>
    <col min="8501" max="8501" width="19.140625" style="116" bestFit="1" customWidth="1"/>
    <col min="8502" max="8502" width="11.42578125" style="116"/>
    <col min="8503" max="8503" width="19.140625" style="116" bestFit="1" customWidth="1"/>
    <col min="8504" max="8504" width="15.7109375" style="116" customWidth="1"/>
    <col min="8505" max="8505" width="7.5703125" style="116" bestFit="1" customWidth="1"/>
    <col min="8506" max="8506" width="9" style="116" bestFit="1" customWidth="1"/>
    <col min="8507" max="8507" width="19.140625" style="116" bestFit="1" customWidth="1"/>
    <col min="8508" max="8508" width="9.140625" style="116" bestFit="1" customWidth="1"/>
    <col min="8509" max="8509" width="19.140625" style="116" bestFit="1" customWidth="1"/>
    <col min="8510" max="8510" width="11.42578125" style="116"/>
    <col min="8511" max="8511" width="19.140625" style="116" bestFit="1" customWidth="1"/>
    <col min="8512" max="8512" width="15.85546875" style="116" customWidth="1"/>
    <col min="8513" max="8513" width="7.140625" style="116" bestFit="1" customWidth="1"/>
    <col min="8514" max="8514" width="9" style="116" bestFit="1" customWidth="1"/>
    <col min="8515" max="8515" width="19.140625" style="116" bestFit="1" customWidth="1"/>
    <col min="8516" max="8516" width="9.140625" style="116" bestFit="1" customWidth="1"/>
    <col min="8517" max="8517" width="19.140625" style="116" bestFit="1" customWidth="1"/>
    <col min="8518" max="8518" width="11.42578125" style="116"/>
    <col min="8519" max="8519" width="19.140625" style="116" bestFit="1" customWidth="1"/>
    <col min="8520" max="8520" width="14" style="116" customWidth="1"/>
    <col min="8521" max="8521" width="7.140625" style="116" bestFit="1" customWidth="1"/>
    <col min="8522" max="8522" width="9.140625" style="116" bestFit="1" customWidth="1"/>
    <col min="8523" max="8523" width="19.140625" style="116" bestFit="1" customWidth="1"/>
    <col min="8524" max="8524" width="9.140625" style="116" bestFit="1" customWidth="1"/>
    <col min="8525" max="8525" width="19.140625" style="116" bestFit="1" customWidth="1"/>
    <col min="8526" max="8526" width="11.42578125" style="116"/>
    <col min="8527" max="8527" width="19.140625" style="116" bestFit="1" customWidth="1"/>
    <col min="8528" max="8528" width="15.7109375" style="116" customWidth="1"/>
    <col min="8529" max="8529" width="9.140625" style="116" bestFit="1" customWidth="1"/>
    <col min="8530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2" width="18.140625" style="116" customWidth="1"/>
    <col min="8713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0" width="18" style="116" customWidth="1"/>
    <col min="8721" max="8721" width="15.7109375" style="116" customWidth="1"/>
    <col min="8722" max="8722" width="9" style="116" bestFit="1" customWidth="1"/>
    <col min="8723" max="8723" width="19.140625" style="116" bestFit="1" customWidth="1"/>
    <col min="8724" max="8724" width="9.140625" style="116" bestFit="1" customWidth="1"/>
    <col min="8725" max="8725" width="19.140625" style="116" bestFit="1" customWidth="1"/>
    <col min="8726" max="8726" width="11.42578125" style="116"/>
    <col min="8727" max="8727" width="19.140625" style="116" bestFit="1" customWidth="1"/>
    <col min="8728" max="8728" width="14.7109375" style="116" customWidth="1"/>
    <col min="8729" max="8729" width="7.5703125" style="116" bestFit="1" customWidth="1"/>
    <col min="8730" max="8730" width="9" style="116" bestFit="1" customWidth="1"/>
    <col min="8731" max="8731" width="19.140625" style="116" bestFit="1" customWidth="1"/>
    <col min="8732" max="8732" width="9.140625" style="116" bestFit="1" customWidth="1"/>
    <col min="8733" max="8733" width="19.140625" style="116" bestFit="1" customWidth="1"/>
    <col min="8734" max="8734" width="11.42578125" style="116"/>
    <col min="8735" max="8735" width="19.140625" style="116" bestFit="1" customWidth="1"/>
    <col min="8736" max="8736" width="14.5703125" style="116" customWidth="1"/>
    <col min="8737" max="8737" width="7.5703125" style="116" bestFit="1" customWidth="1"/>
    <col min="8738" max="8738" width="9" style="116" bestFit="1" customWidth="1"/>
    <col min="8739" max="8739" width="19.140625" style="116" bestFit="1" customWidth="1"/>
    <col min="8740" max="8740" width="9.140625" style="116" bestFit="1" customWidth="1"/>
    <col min="8741" max="8741" width="19.140625" style="116" bestFit="1" customWidth="1"/>
    <col min="8742" max="8742" width="11.42578125" style="116"/>
    <col min="8743" max="8743" width="19.140625" style="116" bestFit="1" customWidth="1"/>
    <col min="8744" max="8744" width="13.85546875" style="116" customWidth="1"/>
    <col min="8745" max="8745" width="7.5703125" style="116" bestFit="1" customWidth="1"/>
    <col min="8746" max="8746" width="9" style="116" bestFit="1" customWidth="1"/>
    <col min="8747" max="8747" width="19.140625" style="116" bestFit="1" customWidth="1"/>
    <col min="8748" max="8748" width="9.140625" style="116" bestFit="1" customWidth="1"/>
    <col min="8749" max="8749" width="19.140625" style="116" bestFit="1" customWidth="1"/>
    <col min="8750" max="8750" width="11.42578125" style="116"/>
    <col min="8751" max="8751" width="19.140625" style="116" bestFit="1" customWidth="1"/>
    <col min="8752" max="8752" width="16.140625" style="116" customWidth="1"/>
    <col min="8753" max="8753" width="7.5703125" style="116" bestFit="1" customWidth="1"/>
    <col min="8754" max="8754" width="9" style="116" bestFit="1" customWidth="1"/>
    <col min="8755" max="8755" width="19.140625" style="116" bestFit="1" customWidth="1"/>
    <col min="8756" max="8756" width="9.140625" style="116" bestFit="1" customWidth="1"/>
    <col min="8757" max="8757" width="19.140625" style="116" bestFit="1" customWidth="1"/>
    <col min="8758" max="8758" width="11.42578125" style="116"/>
    <col min="8759" max="8759" width="19.140625" style="116" bestFit="1" customWidth="1"/>
    <col min="8760" max="8760" width="15.7109375" style="116" customWidth="1"/>
    <col min="8761" max="8761" width="7.5703125" style="116" bestFit="1" customWidth="1"/>
    <col min="8762" max="8762" width="9" style="116" bestFit="1" customWidth="1"/>
    <col min="8763" max="8763" width="19.140625" style="116" bestFit="1" customWidth="1"/>
    <col min="8764" max="8764" width="9.140625" style="116" bestFit="1" customWidth="1"/>
    <col min="8765" max="8765" width="19.140625" style="116" bestFit="1" customWidth="1"/>
    <col min="8766" max="8766" width="11.42578125" style="116"/>
    <col min="8767" max="8767" width="19.140625" style="116" bestFit="1" customWidth="1"/>
    <col min="8768" max="8768" width="15.85546875" style="116" customWidth="1"/>
    <col min="8769" max="8769" width="7.140625" style="116" bestFit="1" customWidth="1"/>
    <col min="8770" max="8770" width="9" style="116" bestFit="1" customWidth="1"/>
    <col min="8771" max="8771" width="19.140625" style="116" bestFit="1" customWidth="1"/>
    <col min="8772" max="8772" width="9.140625" style="116" bestFit="1" customWidth="1"/>
    <col min="8773" max="8773" width="19.140625" style="116" bestFit="1" customWidth="1"/>
    <col min="8774" max="8774" width="11.42578125" style="116"/>
    <col min="8775" max="8775" width="19.140625" style="116" bestFit="1" customWidth="1"/>
    <col min="8776" max="8776" width="14" style="116" customWidth="1"/>
    <col min="8777" max="8777" width="7.140625" style="116" bestFit="1" customWidth="1"/>
    <col min="8778" max="8778" width="9.140625" style="116" bestFit="1" customWidth="1"/>
    <col min="8779" max="8779" width="19.140625" style="116" bestFit="1" customWidth="1"/>
    <col min="8780" max="8780" width="9.140625" style="116" bestFit="1" customWidth="1"/>
    <col min="8781" max="8781" width="19.140625" style="116" bestFit="1" customWidth="1"/>
    <col min="8782" max="8782" width="11.42578125" style="116"/>
    <col min="8783" max="8783" width="19.140625" style="116" bestFit="1" customWidth="1"/>
    <col min="8784" max="8784" width="15.7109375" style="116" customWidth="1"/>
    <col min="8785" max="8785" width="9.140625" style="116" bestFit="1" customWidth="1"/>
    <col min="8786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68" width="18.140625" style="116" customWidth="1"/>
    <col min="8969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6" width="18" style="116" customWidth="1"/>
    <col min="8977" max="8977" width="15.7109375" style="116" customWidth="1"/>
    <col min="8978" max="8978" width="9" style="116" bestFit="1" customWidth="1"/>
    <col min="8979" max="8979" width="19.140625" style="116" bestFit="1" customWidth="1"/>
    <col min="8980" max="8980" width="9.140625" style="116" bestFit="1" customWidth="1"/>
    <col min="8981" max="8981" width="19.140625" style="116" bestFit="1" customWidth="1"/>
    <col min="8982" max="8982" width="11.42578125" style="116"/>
    <col min="8983" max="8983" width="19.140625" style="116" bestFit="1" customWidth="1"/>
    <col min="8984" max="8984" width="14.7109375" style="116" customWidth="1"/>
    <col min="8985" max="8985" width="7.5703125" style="116" bestFit="1" customWidth="1"/>
    <col min="8986" max="8986" width="9" style="116" bestFit="1" customWidth="1"/>
    <col min="8987" max="8987" width="19.140625" style="116" bestFit="1" customWidth="1"/>
    <col min="8988" max="8988" width="9.140625" style="116" bestFit="1" customWidth="1"/>
    <col min="8989" max="8989" width="19.140625" style="116" bestFit="1" customWidth="1"/>
    <col min="8990" max="8990" width="11.42578125" style="116"/>
    <col min="8991" max="8991" width="19.140625" style="116" bestFit="1" customWidth="1"/>
    <col min="8992" max="8992" width="14.5703125" style="116" customWidth="1"/>
    <col min="8993" max="8993" width="7.5703125" style="116" bestFit="1" customWidth="1"/>
    <col min="8994" max="8994" width="9" style="116" bestFit="1" customWidth="1"/>
    <col min="8995" max="8995" width="19.140625" style="116" bestFit="1" customWidth="1"/>
    <col min="8996" max="8996" width="9.140625" style="116" bestFit="1" customWidth="1"/>
    <col min="8997" max="8997" width="19.140625" style="116" bestFit="1" customWidth="1"/>
    <col min="8998" max="8998" width="11.42578125" style="116"/>
    <col min="8999" max="8999" width="19.140625" style="116" bestFit="1" customWidth="1"/>
    <col min="9000" max="9000" width="13.85546875" style="116" customWidth="1"/>
    <col min="9001" max="9001" width="7.5703125" style="116" bestFit="1" customWidth="1"/>
    <col min="9002" max="9002" width="9" style="116" bestFit="1" customWidth="1"/>
    <col min="9003" max="9003" width="19.140625" style="116" bestFit="1" customWidth="1"/>
    <col min="9004" max="9004" width="9.140625" style="116" bestFit="1" customWidth="1"/>
    <col min="9005" max="9005" width="19.140625" style="116" bestFit="1" customWidth="1"/>
    <col min="9006" max="9006" width="11.42578125" style="116"/>
    <col min="9007" max="9007" width="19.140625" style="116" bestFit="1" customWidth="1"/>
    <col min="9008" max="9008" width="16.140625" style="116" customWidth="1"/>
    <col min="9009" max="9009" width="7.5703125" style="116" bestFit="1" customWidth="1"/>
    <col min="9010" max="9010" width="9" style="116" bestFit="1" customWidth="1"/>
    <col min="9011" max="9011" width="19.140625" style="116" bestFit="1" customWidth="1"/>
    <col min="9012" max="9012" width="9.140625" style="116" bestFit="1" customWidth="1"/>
    <col min="9013" max="9013" width="19.140625" style="116" bestFit="1" customWidth="1"/>
    <col min="9014" max="9014" width="11.42578125" style="116"/>
    <col min="9015" max="9015" width="19.140625" style="116" bestFit="1" customWidth="1"/>
    <col min="9016" max="9016" width="15.7109375" style="116" customWidth="1"/>
    <col min="9017" max="9017" width="7.5703125" style="116" bestFit="1" customWidth="1"/>
    <col min="9018" max="9018" width="9" style="116" bestFit="1" customWidth="1"/>
    <col min="9019" max="9019" width="19.140625" style="116" bestFit="1" customWidth="1"/>
    <col min="9020" max="9020" width="9.140625" style="116" bestFit="1" customWidth="1"/>
    <col min="9021" max="9021" width="19.140625" style="116" bestFit="1" customWidth="1"/>
    <col min="9022" max="9022" width="11.42578125" style="116"/>
    <col min="9023" max="9023" width="19.140625" style="116" bestFit="1" customWidth="1"/>
    <col min="9024" max="9024" width="15.85546875" style="116" customWidth="1"/>
    <col min="9025" max="9025" width="7.140625" style="116" bestFit="1" customWidth="1"/>
    <col min="9026" max="9026" width="9" style="116" bestFit="1" customWidth="1"/>
    <col min="9027" max="9027" width="19.140625" style="116" bestFit="1" customWidth="1"/>
    <col min="9028" max="9028" width="9.140625" style="116" bestFit="1" customWidth="1"/>
    <col min="9029" max="9029" width="19.140625" style="116" bestFit="1" customWidth="1"/>
    <col min="9030" max="9030" width="11.42578125" style="116"/>
    <col min="9031" max="9031" width="19.140625" style="116" bestFit="1" customWidth="1"/>
    <col min="9032" max="9032" width="14" style="116" customWidth="1"/>
    <col min="9033" max="9033" width="7.140625" style="116" bestFit="1" customWidth="1"/>
    <col min="9034" max="9034" width="9.140625" style="116" bestFit="1" customWidth="1"/>
    <col min="9035" max="9035" width="19.140625" style="116" bestFit="1" customWidth="1"/>
    <col min="9036" max="9036" width="9.140625" style="116" bestFit="1" customWidth="1"/>
    <col min="9037" max="9037" width="19.140625" style="116" bestFit="1" customWidth="1"/>
    <col min="9038" max="9038" width="11.42578125" style="116"/>
    <col min="9039" max="9039" width="19.140625" style="116" bestFit="1" customWidth="1"/>
    <col min="9040" max="9040" width="15.7109375" style="116" customWidth="1"/>
    <col min="9041" max="9041" width="9.140625" style="116" bestFit="1" customWidth="1"/>
    <col min="9042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4" width="18.140625" style="116" customWidth="1"/>
    <col min="9225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2" width="18" style="116" customWidth="1"/>
    <col min="9233" max="9233" width="15.7109375" style="116" customWidth="1"/>
    <col min="9234" max="9234" width="9" style="116" bestFit="1" customWidth="1"/>
    <col min="9235" max="9235" width="19.140625" style="116" bestFit="1" customWidth="1"/>
    <col min="9236" max="9236" width="9.140625" style="116" bestFit="1" customWidth="1"/>
    <col min="9237" max="9237" width="19.140625" style="116" bestFit="1" customWidth="1"/>
    <col min="9238" max="9238" width="11.42578125" style="116"/>
    <col min="9239" max="9239" width="19.140625" style="116" bestFit="1" customWidth="1"/>
    <col min="9240" max="9240" width="14.7109375" style="116" customWidth="1"/>
    <col min="9241" max="9241" width="7.5703125" style="116" bestFit="1" customWidth="1"/>
    <col min="9242" max="9242" width="9" style="116" bestFit="1" customWidth="1"/>
    <col min="9243" max="9243" width="19.140625" style="116" bestFit="1" customWidth="1"/>
    <col min="9244" max="9244" width="9.140625" style="116" bestFit="1" customWidth="1"/>
    <col min="9245" max="9245" width="19.140625" style="116" bestFit="1" customWidth="1"/>
    <col min="9246" max="9246" width="11.42578125" style="116"/>
    <col min="9247" max="9247" width="19.140625" style="116" bestFit="1" customWidth="1"/>
    <col min="9248" max="9248" width="14.5703125" style="116" customWidth="1"/>
    <col min="9249" max="9249" width="7.5703125" style="116" bestFit="1" customWidth="1"/>
    <col min="9250" max="9250" width="9" style="116" bestFit="1" customWidth="1"/>
    <col min="9251" max="9251" width="19.140625" style="116" bestFit="1" customWidth="1"/>
    <col min="9252" max="9252" width="9.140625" style="116" bestFit="1" customWidth="1"/>
    <col min="9253" max="9253" width="19.140625" style="116" bestFit="1" customWidth="1"/>
    <col min="9254" max="9254" width="11.42578125" style="116"/>
    <col min="9255" max="9255" width="19.140625" style="116" bestFit="1" customWidth="1"/>
    <col min="9256" max="9256" width="13.85546875" style="116" customWidth="1"/>
    <col min="9257" max="9257" width="7.5703125" style="116" bestFit="1" customWidth="1"/>
    <col min="9258" max="9258" width="9" style="116" bestFit="1" customWidth="1"/>
    <col min="9259" max="9259" width="19.140625" style="116" bestFit="1" customWidth="1"/>
    <col min="9260" max="9260" width="9.140625" style="116" bestFit="1" customWidth="1"/>
    <col min="9261" max="9261" width="19.140625" style="116" bestFit="1" customWidth="1"/>
    <col min="9262" max="9262" width="11.42578125" style="116"/>
    <col min="9263" max="9263" width="19.140625" style="116" bestFit="1" customWidth="1"/>
    <col min="9264" max="9264" width="16.140625" style="116" customWidth="1"/>
    <col min="9265" max="9265" width="7.5703125" style="116" bestFit="1" customWidth="1"/>
    <col min="9266" max="9266" width="9" style="116" bestFit="1" customWidth="1"/>
    <col min="9267" max="9267" width="19.140625" style="116" bestFit="1" customWidth="1"/>
    <col min="9268" max="9268" width="9.140625" style="116" bestFit="1" customWidth="1"/>
    <col min="9269" max="9269" width="19.140625" style="116" bestFit="1" customWidth="1"/>
    <col min="9270" max="9270" width="11.42578125" style="116"/>
    <col min="9271" max="9271" width="19.140625" style="116" bestFit="1" customWidth="1"/>
    <col min="9272" max="9272" width="15.7109375" style="116" customWidth="1"/>
    <col min="9273" max="9273" width="7.5703125" style="116" bestFit="1" customWidth="1"/>
    <col min="9274" max="9274" width="9" style="116" bestFit="1" customWidth="1"/>
    <col min="9275" max="9275" width="19.140625" style="116" bestFit="1" customWidth="1"/>
    <col min="9276" max="9276" width="9.140625" style="116" bestFit="1" customWidth="1"/>
    <col min="9277" max="9277" width="19.140625" style="116" bestFit="1" customWidth="1"/>
    <col min="9278" max="9278" width="11.42578125" style="116"/>
    <col min="9279" max="9279" width="19.140625" style="116" bestFit="1" customWidth="1"/>
    <col min="9280" max="9280" width="15.85546875" style="116" customWidth="1"/>
    <col min="9281" max="9281" width="7.140625" style="116" bestFit="1" customWidth="1"/>
    <col min="9282" max="9282" width="9" style="116" bestFit="1" customWidth="1"/>
    <col min="9283" max="9283" width="19.140625" style="116" bestFit="1" customWidth="1"/>
    <col min="9284" max="9284" width="9.140625" style="116" bestFit="1" customWidth="1"/>
    <col min="9285" max="9285" width="19.140625" style="116" bestFit="1" customWidth="1"/>
    <col min="9286" max="9286" width="11.42578125" style="116"/>
    <col min="9287" max="9287" width="19.140625" style="116" bestFit="1" customWidth="1"/>
    <col min="9288" max="9288" width="14" style="116" customWidth="1"/>
    <col min="9289" max="9289" width="7.140625" style="116" bestFit="1" customWidth="1"/>
    <col min="9290" max="9290" width="9.140625" style="116" bestFit="1" customWidth="1"/>
    <col min="9291" max="9291" width="19.140625" style="116" bestFit="1" customWidth="1"/>
    <col min="9292" max="9292" width="9.140625" style="116" bestFit="1" customWidth="1"/>
    <col min="9293" max="9293" width="19.140625" style="116" bestFit="1" customWidth="1"/>
    <col min="9294" max="9294" width="11.42578125" style="116"/>
    <col min="9295" max="9295" width="19.140625" style="116" bestFit="1" customWidth="1"/>
    <col min="9296" max="9296" width="15.7109375" style="116" customWidth="1"/>
    <col min="9297" max="9297" width="9.140625" style="116" bestFit="1" customWidth="1"/>
    <col min="9298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0" width="18.140625" style="116" customWidth="1"/>
    <col min="9481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8" width="18" style="116" customWidth="1"/>
    <col min="9489" max="9489" width="15.7109375" style="116" customWidth="1"/>
    <col min="9490" max="9490" width="9" style="116" bestFit="1" customWidth="1"/>
    <col min="9491" max="9491" width="19.140625" style="116" bestFit="1" customWidth="1"/>
    <col min="9492" max="9492" width="9.140625" style="116" bestFit="1" customWidth="1"/>
    <col min="9493" max="9493" width="19.140625" style="116" bestFit="1" customWidth="1"/>
    <col min="9494" max="9494" width="11.42578125" style="116"/>
    <col min="9495" max="9495" width="19.140625" style="116" bestFit="1" customWidth="1"/>
    <col min="9496" max="9496" width="14.7109375" style="116" customWidth="1"/>
    <col min="9497" max="9497" width="7.5703125" style="116" bestFit="1" customWidth="1"/>
    <col min="9498" max="9498" width="9" style="116" bestFit="1" customWidth="1"/>
    <col min="9499" max="9499" width="19.140625" style="116" bestFit="1" customWidth="1"/>
    <col min="9500" max="9500" width="9.140625" style="116" bestFit="1" customWidth="1"/>
    <col min="9501" max="9501" width="19.140625" style="116" bestFit="1" customWidth="1"/>
    <col min="9502" max="9502" width="11.42578125" style="116"/>
    <col min="9503" max="9503" width="19.140625" style="116" bestFit="1" customWidth="1"/>
    <col min="9504" max="9504" width="14.5703125" style="116" customWidth="1"/>
    <col min="9505" max="9505" width="7.5703125" style="116" bestFit="1" customWidth="1"/>
    <col min="9506" max="9506" width="9" style="116" bestFit="1" customWidth="1"/>
    <col min="9507" max="9507" width="19.140625" style="116" bestFit="1" customWidth="1"/>
    <col min="9508" max="9508" width="9.140625" style="116" bestFit="1" customWidth="1"/>
    <col min="9509" max="9509" width="19.140625" style="116" bestFit="1" customWidth="1"/>
    <col min="9510" max="9510" width="11.42578125" style="116"/>
    <col min="9511" max="9511" width="19.140625" style="116" bestFit="1" customWidth="1"/>
    <col min="9512" max="9512" width="13.85546875" style="116" customWidth="1"/>
    <col min="9513" max="9513" width="7.5703125" style="116" bestFit="1" customWidth="1"/>
    <col min="9514" max="9514" width="9" style="116" bestFit="1" customWidth="1"/>
    <col min="9515" max="9515" width="19.140625" style="116" bestFit="1" customWidth="1"/>
    <col min="9516" max="9516" width="9.140625" style="116" bestFit="1" customWidth="1"/>
    <col min="9517" max="9517" width="19.140625" style="116" bestFit="1" customWidth="1"/>
    <col min="9518" max="9518" width="11.42578125" style="116"/>
    <col min="9519" max="9519" width="19.140625" style="116" bestFit="1" customWidth="1"/>
    <col min="9520" max="9520" width="16.140625" style="116" customWidth="1"/>
    <col min="9521" max="9521" width="7.5703125" style="116" bestFit="1" customWidth="1"/>
    <col min="9522" max="9522" width="9" style="116" bestFit="1" customWidth="1"/>
    <col min="9523" max="9523" width="19.140625" style="116" bestFit="1" customWidth="1"/>
    <col min="9524" max="9524" width="9.140625" style="116" bestFit="1" customWidth="1"/>
    <col min="9525" max="9525" width="19.140625" style="116" bestFit="1" customWidth="1"/>
    <col min="9526" max="9526" width="11.42578125" style="116"/>
    <col min="9527" max="9527" width="19.140625" style="116" bestFit="1" customWidth="1"/>
    <col min="9528" max="9528" width="15.7109375" style="116" customWidth="1"/>
    <col min="9529" max="9529" width="7.5703125" style="116" bestFit="1" customWidth="1"/>
    <col min="9530" max="9530" width="9" style="116" bestFit="1" customWidth="1"/>
    <col min="9531" max="9531" width="19.140625" style="116" bestFit="1" customWidth="1"/>
    <col min="9532" max="9532" width="9.140625" style="116" bestFit="1" customWidth="1"/>
    <col min="9533" max="9533" width="19.140625" style="116" bestFit="1" customWidth="1"/>
    <col min="9534" max="9534" width="11.42578125" style="116"/>
    <col min="9535" max="9535" width="19.140625" style="116" bestFit="1" customWidth="1"/>
    <col min="9536" max="9536" width="15.85546875" style="116" customWidth="1"/>
    <col min="9537" max="9537" width="7.140625" style="116" bestFit="1" customWidth="1"/>
    <col min="9538" max="9538" width="9" style="116" bestFit="1" customWidth="1"/>
    <col min="9539" max="9539" width="19.140625" style="116" bestFit="1" customWidth="1"/>
    <col min="9540" max="9540" width="9.140625" style="116" bestFit="1" customWidth="1"/>
    <col min="9541" max="9541" width="19.140625" style="116" bestFit="1" customWidth="1"/>
    <col min="9542" max="9542" width="11.42578125" style="116"/>
    <col min="9543" max="9543" width="19.140625" style="116" bestFit="1" customWidth="1"/>
    <col min="9544" max="9544" width="14" style="116" customWidth="1"/>
    <col min="9545" max="9545" width="7.140625" style="116" bestFit="1" customWidth="1"/>
    <col min="9546" max="9546" width="9.140625" style="116" bestFit="1" customWidth="1"/>
    <col min="9547" max="9547" width="19.140625" style="116" bestFit="1" customWidth="1"/>
    <col min="9548" max="9548" width="9.140625" style="116" bestFit="1" customWidth="1"/>
    <col min="9549" max="9549" width="19.140625" style="116" bestFit="1" customWidth="1"/>
    <col min="9550" max="9550" width="11.42578125" style="116"/>
    <col min="9551" max="9551" width="19.140625" style="116" bestFit="1" customWidth="1"/>
    <col min="9552" max="9552" width="15.7109375" style="116" customWidth="1"/>
    <col min="9553" max="9553" width="9.140625" style="116" bestFit="1" customWidth="1"/>
    <col min="9554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6" width="18.140625" style="116" customWidth="1"/>
    <col min="9737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4" width="18" style="116" customWidth="1"/>
    <col min="9745" max="9745" width="15.7109375" style="116" customWidth="1"/>
    <col min="9746" max="9746" width="9" style="116" bestFit="1" customWidth="1"/>
    <col min="9747" max="9747" width="19.140625" style="116" bestFit="1" customWidth="1"/>
    <col min="9748" max="9748" width="9.140625" style="116" bestFit="1" customWidth="1"/>
    <col min="9749" max="9749" width="19.140625" style="116" bestFit="1" customWidth="1"/>
    <col min="9750" max="9750" width="11.42578125" style="116"/>
    <col min="9751" max="9751" width="19.140625" style="116" bestFit="1" customWidth="1"/>
    <col min="9752" max="9752" width="14.7109375" style="116" customWidth="1"/>
    <col min="9753" max="9753" width="7.5703125" style="116" bestFit="1" customWidth="1"/>
    <col min="9754" max="9754" width="9" style="116" bestFit="1" customWidth="1"/>
    <col min="9755" max="9755" width="19.140625" style="116" bestFit="1" customWidth="1"/>
    <col min="9756" max="9756" width="9.140625" style="116" bestFit="1" customWidth="1"/>
    <col min="9757" max="9757" width="19.140625" style="116" bestFit="1" customWidth="1"/>
    <col min="9758" max="9758" width="11.42578125" style="116"/>
    <col min="9759" max="9759" width="19.140625" style="116" bestFit="1" customWidth="1"/>
    <col min="9760" max="9760" width="14.5703125" style="116" customWidth="1"/>
    <col min="9761" max="9761" width="7.5703125" style="116" bestFit="1" customWidth="1"/>
    <col min="9762" max="9762" width="9" style="116" bestFit="1" customWidth="1"/>
    <col min="9763" max="9763" width="19.140625" style="116" bestFit="1" customWidth="1"/>
    <col min="9764" max="9764" width="9.140625" style="116" bestFit="1" customWidth="1"/>
    <col min="9765" max="9765" width="19.140625" style="116" bestFit="1" customWidth="1"/>
    <col min="9766" max="9766" width="11.42578125" style="116"/>
    <col min="9767" max="9767" width="19.140625" style="116" bestFit="1" customWidth="1"/>
    <col min="9768" max="9768" width="13.85546875" style="116" customWidth="1"/>
    <col min="9769" max="9769" width="7.5703125" style="116" bestFit="1" customWidth="1"/>
    <col min="9770" max="9770" width="9" style="116" bestFit="1" customWidth="1"/>
    <col min="9771" max="9771" width="19.140625" style="116" bestFit="1" customWidth="1"/>
    <col min="9772" max="9772" width="9.140625" style="116" bestFit="1" customWidth="1"/>
    <col min="9773" max="9773" width="19.140625" style="116" bestFit="1" customWidth="1"/>
    <col min="9774" max="9774" width="11.42578125" style="116"/>
    <col min="9775" max="9775" width="19.140625" style="116" bestFit="1" customWidth="1"/>
    <col min="9776" max="9776" width="16.140625" style="116" customWidth="1"/>
    <col min="9777" max="9777" width="7.5703125" style="116" bestFit="1" customWidth="1"/>
    <col min="9778" max="9778" width="9" style="116" bestFit="1" customWidth="1"/>
    <col min="9779" max="9779" width="19.140625" style="116" bestFit="1" customWidth="1"/>
    <col min="9780" max="9780" width="9.140625" style="116" bestFit="1" customWidth="1"/>
    <col min="9781" max="9781" width="19.140625" style="116" bestFit="1" customWidth="1"/>
    <col min="9782" max="9782" width="11.42578125" style="116"/>
    <col min="9783" max="9783" width="19.140625" style="116" bestFit="1" customWidth="1"/>
    <col min="9784" max="9784" width="15.7109375" style="116" customWidth="1"/>
    <col min="9785" max="9785" width="7.5703125" style="116" bestFit="1" customWidth="1"/>
    <col min="9786" max="9786" width="9" style="116" bestFit="1" customWidth="1"/>
    <col min="9787" max="9787" width="19.140625" style="116" bestFit="1" customWidth="1"/>
    <col min="9788" max="9788" width="9.140625" style="116" bestFit="1" customWidth="1"/>
    <col min="9789" max="9789" width="19.140625" style="116" bestFit="1" customWidth="1"/>
    <col min="9790" max="9790" width="11.42578125" style="116"/>
    <col min="9791" max="9791" width="19.140625" style="116" bestFit="1" customWidth="1"/>
    <col min="9792" max="9792" width="15.85546875" style="116" customWidth="1"/>
    <col min="9793" max="9793" width="7.140625" style="116" bestFit="1" customWidth="1"/>
    <col min="9794" max="9794" width="9" style="116" bestFit="1" customWidth="1"/>
    <col min="9795" max="9795" width="19.140625" style="116" bestFit="1" customWidth="1"/>
    <col min="9796" max="9796" width="9.140625" style="116" bestFit="1" customWidth="1"/>
    <col min="9797" max="9797" width="19.140625" style="116" bestFit="1" customWidth="1"/>
    <col min="9798" max="9798" width="11.42578125" style="116"/>
    <col min="9799" max="9799" width="19.140625" style="116" bestFit="1" customWidth="1"/>
    <col min="9800" max="9800" width="14" style="116" customWidth="1"/>
    <col min="9801" max="9801" width="7.140625" style="116" bestFit="1" customWidth="1"/>
    <col min="9802" max="9802" width="9.140625" style="116" bestFit="1" customWidth="1"/>
    <col min="9803" max="9803" width="19.140625" style="116" bestFit="1" customWidth="1"/>
    <col min="9804" max="9804" width="9.140625" style="116" bestFit="1" customWidth="1"/>
    <col min="9805" max="9805" width="19.140625" style="116" bestFit="1" customWidth="1"/>
    <col min="9806" max="9806" width="11.42578125" style="116"/>
    <col min="9807" max="9807" width="19.140625" style="116" bestFit="1" customWidth="1"/>
    <col min="9808" max="9808" width="15.7109375" style="116" customWidth="1"/>
    <col min="9809" max="9809" width="9.140625" style="116" bestFit="1" customWidth="1"/>
    <col min="9810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2" width="18.140625" style="116" customWidth="1"/>
    <col min="9993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0" width="18" style="116" customWidth="1"/>
    <col min="10001" max="10001" width="15.7109375" style="116" customWidth="1"/>
    <col min="10002" max="10002" width="9" style="116" bestFit="1" customWidth="1"/>
    <col min="10003" max="10003" width="19.140625" style="116" bestFit="1" customWidth="1"/>
    <col min="10004" max="10004" width="9.140625" style="116" bestFit="1" customWidth="1"/>
    <col min="10005" max="10005" width="19.140625" style="116" bestFit="1" customWidth="1"/>
    <col min="10006" max="10006" width="11.42578125" style="116"/>
    <col min="10007" max="10007" width="19.140625" style="116" bestFit="1" customWidth="1"/>
    <col min="10008" max="10008" width="14.7109375" style="116" customWidth="1"/>
    <col min="10009" max="10009" width="7.5703125" style="116" bestFit="1" customWidth="1"/>
    <col min="10010" max="10010" width="9" style="116" bestFit="1" customWidth="1"/>
    <col min="10011" max="10011" width="19.140625" style="116" bestFit="1" customWidth="1"/>
    <col min="10012" max="10012" width="9.140625" style="116" bestFit="1" customWidth="1"/>
    <col min="10013" max="10013" width="19.140625" style="116" bestFit="1" customWidth="1"/>
    <col min="10014" max="10014" width="11.42578125" style="116"/>
    <col min="10015" max="10015" width="19.140625" style="116" bestFit="1" customWidth="1"/>
    <col min="10016" max="10016" width="14.5703125" style="116" customWidth="1"/>
    <col min="10017" max="10017" width="7.5703125" style="116" bestFit="1" customWidth="1"/>
    <col min="10018" max="10018" width="9" style="116" bestFit="1" customWidth="1"/>
    <col min="10019" max="10019" width="19.140625" style="116" bestFit="1" customWidth="1"/>
    <col min="10020" max="10020" width="9.140625" style="116" bestFit="1" customWidth="1"/>
    <col min="10021" max="10021" width="19.140625" style="116" bestFit="1" customWidth="1"/>
    <col min="10022" max="10022" width="11.42578125" style="116"/>
    <col min="10023" max="10023" width="19.140625" style="116" bestFit="1" customWidth="1"/>
    <col min="10024" max="10024" width="13.85546875" style="116" customWidth="1"/>
    <col min="10025" max="10025" width="7.5703125" style="116" bestFit="1" customWidth="1"/>
    <col min="10026" max="10026" width="9" style="116" bestFit="1" customWidth="1"/>
    <col min="10027" max="10027" width="19.140625" style="116" bestFit="1" customWidth="1"/>
    <col min="10028" max="10028" width="9.140625" style="116" bestFit="1" customWidth="1"/>
    <col min="10029" max="10029" width="19.140625" style="116" bestFit="1" customWidth="1"/>
    <col min="10030" max="10030" width="11.42578125" style="116"/>
    <col min="10031" max="10031" width="19.140625" style="116" bestFit="1" customWidth="1"/>
    <col min="10032" max="10032" width="16.140625" style="116" customWidth="1"/>
    <col min="10033" max="10033" width="7.5703125" style="116" bestFit="1" customWidth="1"/>
    <col min="10034" max="10034" width="9" style="116" bestFit="1" customWidth="1"/>
    <col min="10035" max="10035" width="19.140625" style="116" bestFit="1" customWidth="1"/>
    <col min="10036" max="10036" width="9.140625" style="116" bestFit="1" customWidth="1"/>
    <col min="10037" max="10037" width="19.140625" style="116" bestFit="1" customWidth="1"/>
    <col min="10038" max="10038" width="11.42578125" style="116"/>
    <col min="10039" max="10039" width="19.140625" style="116" bestFit="1" customWidth="1"/>
    <col min="10040" max="10040" width="15.7109375" style="116" customWidth="1"/>
    <col min="10041" max="10041" width="7.5703125" style="116" bestFit="1" customWidth="1"/>
    <col min="10042" max="10042" width="9" style="116" bestFit="1" customWidth="1"/>
    <col min="10043" max="10043" width="19.140625" style="116" bestFit="1" customWidth="1"/>
    <col min="10044" max="10044" width="9.140625" style="116" bestFit="1" customWidth="1"/>
    <col min="10045" max="10045" width="19.140625" style="116" bestFit="1" customWidth="1"/>
    <col min="10046" max="10046" width="11.42578125" style="116"/>
    <col min="10047" max="10047" width="19.140625" style="116" bestFit="1" customWidth="1"/>
    <col min="10048" max="10048" width="15.85546875" style="116" customWidth="1"/>
    <col min="10049" max="10049" width="7.140625" style="116" bestFit="1" customWidth="1"/>
    <col min="10050" max="10050" width="9" style="116" bestFit="1" customWidth="1"/>
    <col min="10051" max="10051" width="19.140625" style="116" bestFit="1" customWidth="1"/>
    <col min="10052" max="10052" width="9.140625" style="116" bestFit="1" customWidth="1"/>
    <col min="10053" max="10053" width="19.140625" style="116" bestFit="1" customWidth="1"/>
    <col min="10054" max="10054" width="11.42578125" style="116"/>
    <col min="10055" max="10055" width="19.140625" style="116" bestFit="1" customWidth="1"/>
    <col min="10056" max="10056" width="14" style="116" customWidth="1"/>
    <col min="10057" max="10057" width="7.140625" style="116" bestFit="1" customWidth="1"/>
    <col min="10058" max="10058" width="9.140625" style="116" bestFit="1" customWidth="1"/>
    <col min="10059" max="10059" width="19.140625" style="116" bestFit="1" customWidth="1"/>
    <col min="10060" max="10060" width="9.140625" style="116" bestFit="1" customWidth="1"/>
    <col min="10061" max="10061" width="19.140625" style="116" bestFit="1" customWidth="1"/>
    <col min="10062" max="10062" width="11.42578125" style="116"/>
    <col min="10063" max="10063" width="19.140625" style="116" bestFit="1" customWidth="1"/>
    <col min="10064" max="10064" width="15.7109375" style="116" customWidth="1"/>
    <col min="10065" max="10065" width="9.140625" style="116" bestFit="1" customWidth="1"/>
    <col min="10066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48" width="18.140625" style="116" customWidth="1"/>
    <col min="10249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6" width="18" style="116" customWidth="1"/>
    <col min="10257" max="10257" width="15.7109375" style="116" customWidth="1"/>
    <col min="10258" max="10258" width="9" style="116" bestFit="1" customWidth="1"/>
    <col min="10259" max="10259" width="19.140625" style="116" bestFit="1" customWidth="1"/>
    <col min="10260" max="10260" width="9.140625" style="116" bestFit="1" customWidth="1"/>
    <col min="10261" max="10261" width="19.140625" style="116" bestFit="1" customWidth="1"/>
    <col min="10262" max="10262" width="11.42578125" style="116"/>
    <col min="10263" max="10263" width="19.140625" style="116" bestFit="1" customWidth="1"/>
    <col min="10264" max="10264" width="14.7109375" style="116" customWidth="1"/>
    <col min="10265" max="10265" width="7.5703125" style="116" bestFit="1" customWidth="1"/>
    <col min="10266" max="10266" width="9" style="116" bestFit="1" customWidth="1"/>
    <col min="10267" max="10267" width="19.140625" style="116" bestFit="1" customWidth="1"/>
    <col min="10268" max="10268" width="9.140625" style="116" bestFit="1" customWidth="1"/>
    <col min="10269" max="10269" width="19.140625" style="116" bestFit="1" customWidth="1"/>
    <col min="10270" max="10270" width="11.42578125" style="116"/>
    <col min="10271" max="10271" width="19.140625" style="116" bestFit="1" customWidth="1"/>
    <col min="10272" max="10272" width="14.5703125" style="116" customWidth="1"/>
    <col min="10273" max="10273" width="7.5703125" style="116" bestFit="1" customWidth="1"/>
    <col min="10274" max="10274" width="9" style="116" bestFit="1" customWidth="1"/>
    <col min="10275" max="10275" width="19.140625" style="116" bestFit="1" customWidth="1"/>
    <col min="10276" max="10276" width="9.140625" style="116" bestFit="1" customWidth="1"/>
    <col min="10277" max="10277" width="19.140625" style="116" bestFit="1" customWidth="1"/>
    <col min="10278" max="10278" width="11.42578125" style="116"/>
    <col min="10279" max="10279" width="19.140625" style="116" bestFit="1" customWidth="1"/>
    <col min="10280" max="10280" width="13.85546875" style="116" customWidth="1"/>
    <col min="10281" max="10281" width="7.5703125" style="116" bestFit="1" customWidth="1"/>
    <col min="10282" max="10282" width="9" style="116" bestFit="1" customWidth="1"/>
    <col min="10283" max="10283" width="19.140625" style="116" bestFit="1" customWidth="1"/>
    <col min="10284" max="10284" width="9.140625" style="116" bestFit="1" customWidth="1"/>
    <col min="10285" max="10285" width="19.140625" style="116" bestFit="1" customWidth="1"/>
    <col min="10286" max="10286" width="11.42578125" style="116"/>
    <col min="10287" max="10287" width="19.140625" style="116" bestFit="1" customWidth="1"/>
    <col min="10288" max="10288" width="16.140625" style="116" customWidth="1"/>
    <col min="10289" max="10289" width="7.5703125" style="116" bestFit="1" customWidth="1"/>
    <col min="10290" max="10290" width="9" style="116" bestFit="1" customWidth="1"/>
    <col min="10291" max="10291" width="19.140625" style="116" bestFit="1" customWidth="1"/>
    <col min="10292" max="10292" width="9.140625" style="116" bestFit="1" customWidth="1"/>
    <col min="10293" max="10293" width="19.140625" style="116" bestFit="1" customWidth="1"/>
    <col min="10294" max="10294" width="11.42578125" style="116"/>
    <col min="10295" max="10295" width="19.140625" style="116" bestFit="1" customWidth="1"/>
    <col min="10296" max="10296" width="15.7109375" style="116" customWidth="1"/>
    <col min="10297" max="10297" width="7.5703125" style="116" bestFit="1" customWidth="1"/>
    <col min="10298" max="10298" width="9" style="116" bestFit="1" customWidth="1"/>
    <col min="10299" max="10299" width="19.140625" style="116" bestFit="1" customWidth="1"/>
    <col min="10300" max="10300" width="9.140625" style="116" bestFit="1" customWidth="1"/>
    <col min="10301" max="10301" width="19.140625" style="116" bestFit="1" customWidth="1"/>
    <col min="10302" max="10302" width="11.42578125" style="116"/>
    <col min="10303" max="10303" width="19.140625" style="116" bestFit="1" customWidth="1"/>
    <col min="10304" max="10304" width="15.85546875" style="116" customWidth="1"/>
    <col min="10305" max="10305" width="7.140625" style="116" bestFit="1" customWidth="1"/>
    <col min="10306" max="10306" width="9" style="116" bestFit="1" customWidth="1"/>
    <col min="10307" max="10307" width="19.140625" style="116" bestFit="1" customWidth="1"/>
    <col min="10308" max="10308" width="9.140625" style="116" bestFit="1" customWidth="1"/>
    <col min="10309" max="10309" width="19.140625" style="116" bestFit="1" customWidth="1"/>
    <col min="10310" max="10310" width="11.42578125" style="116"/>
    <col min="10311" max="10311" width="19.140625" style="116" bestFit="1" customWidth="1"/>
    <col min="10312" max="10312" width="14" style="116" customWidth="1"/>
    <col min="10313" max="10313" width="7.140625" style="116" bestFit="1" customWidth="1"/>
    <col min="10314" max="10314" width="9.140625" style="116" bestFit="1" customWidth="1"/>
    <col min="10315" max="10315" width="19.140625" style="116" bestFit="1" customWidth="1"/>
    <col min="10316" max="10316" width="9.140625" style="116" bestFit="1" customWidth="1"/>
    <col min="10317" max="10317" width="19.140625" style="116" bestFit="1" customWidth="1"/>
    <col min="10318" max="10318" width="11.42578125" style="116"/>
    <col min="10319" max="10319" width="19.140625" style="116" bestFit="1" customWidth="1"/>
    <col min="10320" max="10320" width="15.7109375" style="116" customWidth="1"/>
    <col min="10321" max="10321" width="9.140625" style="116" bestFit="1" customWidth="1"/>
    <col min="10322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4" width="18.140625" style="116" customWidth="1"/>
    <col min="10505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2" width="18" style="116" customWidth="1"/>
    <col min="10513" max="10513" width="15.7109375" style="116" customWidth="1"/>
    <col min="10514" max="10514" width="9" style="116" bestFit="1" customWidth="1"/>
    <col min="10515" max="10515" width="19.140625" style="116" bestFit="1" customWidth="1"/>
    <col min="10516" max="10516" width="9.140625" style="116" bestFit="1" customWidth="1"/>
    <col min="10517" max="10517" width="19.140625" style="116" bestFit="1" customWidth="1"/>
    <col min="10518" max="10518" width="11.42578125" style="116"/>
    <col min="10519" max="10519" width="19.140625" style="116" bestFit="1" customWidth="1"/>
    <col min="10520" max="10520" width="14.7109375" style="116" customWidth="1"/>
    <col min="10521" max="10521" width="7.5703125" style="116" bestFit="1" customWidth="1"/>
    <col min="10522" max="10522" width="9" style="116" bestFit="1" customWidth="1"/>
    <col min="10523" max="10523" width="19.140625" style="116" bestFit="1" customWidth="1"/>
    <col min="10524" max="10524" width="9.140625" style="116" bestFit="1" customWidth="1"/>
    <col min="10525" max="10525" width="19.140625" style="116" bestFit="1" customWidth="1"/>
    <col min="10526" max="10526" width="11.42578125" style="116"/>
    <col min="10527" max="10527" width="19.140625" style="116" bestFit="1" customWidth="1"/>
    <col min="10528" max="10528" width="14.5703125" style="116" customWidth="1"/>
    <col min="10529" max="10529" width="7.5703125" style="116" bestFit="1" customWidth="1"/>
    <col min="10530" max="10530" width="9" style="116" bestFit="1" customWidth="1"/>
    <col min="10531" max="10531" width="19.140625" style="116" bestFit="1" customWidth="1"/>
    <col min="10532" max="10532" width="9.140625" style="116" bestFit="1" customWidth="1"/>
    <col min="10533" max="10533" width="19.140625" style="116" bestFit="1" customWidth="1"/>
    <col min="10534" max="10534" width="11.42578125" style="116"/>
    <col min="10535" max="10535" width="19.140625" style="116" bestFit="1" customWidth="1"/>
    <col min="10536" max="10536" width="13.85546875" style="116" customWidth="1"/>
    <col min="10537" max="10537" width="7.5703125" style="116" bestFit="1" customWidth="1"/>
    <col min="10538" max="10538" width="9" style="116" bestFit="1" customWidth="1"/>
    <col min="10539" max="10539" width="19.140625" style="116" bestFit="1" customWidth="1"/>
    <col min="10540" max="10540" width="9.140625" style="116" bestFit="1" customWidth="1"/>
    <col min="10541" max="10541" width="19.140625" style="116" bestFit="1" customWidth="1"/>
    <col min="10542" max="10542" width="11.42578125" style="116"/>
    <col min="10543" max="10543" width="19.140625" style="116" bestFit="1" customWidth="1"/>
    <col min="10544" max="10544" width="16.140625" style="116" customWidth="1"/>
    <col min="10545" max="10545" width="7.5703125" style="116" bestFit="1" customWidth="1"/>
    <col min="10546" max="10546" width="9" style="116" bestFit="1" customWidth="1"/>
    <col min="10547" max="10547" width="19.140625" style="116" bestFit="1" customWidth="1"/>
    <col min="10548" max="10548" width="9.140625" style="116" bestFit="1" customWidth="1"/>
    <col min="10549" max="10549" width="19.140625" style="116" bestFit="1" customWidth="1"/>
    <col min="10550" max="10550" width="11.42578125" style="116"/>
    <col min="10551" max="10551" width="19.140625" style="116" bestFit="1" customWidth="1"/>
    <col min="10552" max="10552" width="15.7109375" style="116" customWidth="1"/>
    <col min="10553" max="10553" width="7.5703125" style="116" bestFit="1" customWidth="1"/>
    <col min="10554" max="10554" width="9" style="116" bestFit="1" customWidth="1"/>
    <col min="10555" max="10555" width="19.140625" style="116" bestFit="1" customWidth="1"/>
    <col min="10556" max="10556" width="9.140625" style="116" bestFit="1" customWidth="1"/>
    <col min="10557" max="10557" width="19.140625" style="116" bestFit="1" customWidth="1"/>
    <col min="10558" max="10558" width="11.42578125" style="116"/>
    <col min="10559" max="10559" width="19.140625" style="116" bestFit="1" customWidth="1"/>
    <col min="10560" max="10560" width="15.85546875" style="116" customWidth="1"/>
    <col min="10561" max="10561" width="7.140625" style="116" bestFit="1" customWidth="1"/>
    <col min="10562" max="10562" width="9" style="116" bestFit="1" customWidth="1"/>
    <col min="10563" max="10563" width="19.140625" style="116" bestFit="1" customWidth="1"/>
    <col min="10564" max="10564" width="9.140625" style="116" bestFit="1" customWidth="1"/>
    <col min="10565" max="10565" width="19.140625" style="116" bestFit="1" customWidth="1"/>
    <col min="10566" max="10566" width="11.42578125" style="116"/>
    <col min="10567" max="10567" width="19.140625" style="116" bestFit="1" customWidth="1"/>
    <col min="10568" max="10568" width="14" style="116" customWidth="1"/>
    <col min="10569" max="10569" width="7.140625" style="116" bestFit="1" customWidth="1"/>
    <col min="10570" max="10570" width="9.140625" style="116" bestFit="1" customWidth="1"/>
    <col min="10571" max="10571" width="19.140625" style="116" bestFit="1" customWidth="1"/>
    <col min="10572" max="10572" width="9.140625" style="116" bestFit="1" customWidth="1"/>
    <col min="10573" max="10573" width="19.140625" style="116" bestFit="1" customWidth="1"/>
    <col min="10574" max="10574" width="11.42578125" style="116"/>
    <col min="10575" max="10575" width="19.140625" style="116" bestFit="1" customWidth="1"/>
    <col min="10576" max="10576" width="15.7109375" style="116" customWidth="1"/>
    <col min="10577" max="10577" width="9.140625" style="116" bestFit="1" customWidth="1"/>
    <col min="10578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0" width="18.140625" style="116" customWidth="1"/>
    <col min="10761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8" width="18" style="116" customWidth="1"/>
    <col min="10769" max="10769" width="15.7109375" style="116" customWidth="1"/>
    <col min="10770" max="10770" width="9" style="116" bestFit="1" customWidth="1"/>
    <col min="10771" max="10771" width="19.140625" style="116" bestFit="1" customWidth="1"/>
    <col min="10772" max="10772" width="9.140625" style="116" bestFit="1" customWidth="1"/>
    <col min="10773" max="10773" width="19.140625" style="116" bestFit="1" customWidth="1"/>
    <col min="10774" max="10774" width="11.42578125" style="116"/>
    <col min="10775" max="10775" width="19.140625" style="116" bestFit="1" customWidth="1"/>
    <col min="10776" max="10776" width="14.7109375" style="116" customWidth="1"/>
    <col min="10777" max="10777" width="7.5703125" style="116" bestFit="1" customWidth="1"/>
    <col min="10778" max="10778" width="9" style="116" bestFit="1" customWidth="1"/>
    <col min="10779" max="10779" width="19.140625" style="116" bestFit="1" customWidth="1"/>
    <col min="10780" max="10780" width="9.140625" style="116" bestFit="1" customWidth="1"/>
    <col min="10781" max="10781" width="19.140625" style="116" bestFit="1" customWidth="1"/>
    <col min="10782" max="10782" width="11.42578125" style="116"/>
    <col min="10783" max="10783" width="19.140625" style="116" bestFit="1" customWidth="1"/>
    <col min="10784" max="10784" width="14.5703125" style="116" customWidth="1"/>
    <col min="10785" max="10785" width="7.5703125" style="116" bestFit="1" customWidth="1"/>
    <col min="10786" max="10786" width="9" style="116" bestFit="1" customWidth="1"/>
    <col min="10787" max="10787" width="19.140625" style="116" bestFit="1" customWidth="1"/>
    <col min="10788" max="10788" width="9.140625" style="116" bestFit="1" customWidth="1"/>
    <col min="10789" max="10789" width="19.140625" style="116" bestFit="1" customWidth="1"/>
    <col min="10790" max="10790" width="11.42578125" style="116"/>
    <col min="10791" max="10791" width="19.140625" style="116" bestFit="1" customWidth="1"/>
    <col min="10792" max="10792" width="13.85546875" style="116" customWidth="1"/>
    <col min="10793" max="10793" width="7.5703125" style="116" bestFit="1" customWidth="1"/>
    <col min="10794" max="10794" width="9" style="116" bestFit="1" customWidth="1"/>
    <col min="10795" max="10795" width="19.140625" style="116" bestFit="1" customWidth="1"/>
    <col min="10796" max="10796" width="9.140625" style="116" bestFit="1" customWidth="1"/>
    <col min="10797" max="10797" width="19.140625" style="116" bestFit="1" customWidth="1"/>
    <col min="10798" max="10798" width="11.42578125" style="116"/>
    <col min="10799" max="10799" width="19.140625" style="116" bestFit="1" customWidth="1"/>
    <col min="10800" max="10800" width="16.140625" style="116" customWidth="1"/>
    <col min="10801" max="10801" width="7.5703125" style="116" bestFit="1" customWidth="1"/>
    <col min="10802" max="10802" width="9" style="116" bestFit="1" customWidth="1"/>
    <col min="10803" max="10803" width="19.140625" style="116" bestFit="1" customWidth="1"/>
    <col min="10804" max="10804" width="9.140625" style="116" bestFit="1" customWidth="1"/>
    <col min="10805" max="10805" width="19.140625" style="116" bestFit="1" customWidth="1"/>
    <col min="10806" max="10806" width="11.42578125" style="116"/>
    <col min="10807" max="10807" width="19.140625" style="116" bestFit="1" customWidth="1"/>
    <col min="10808" max="10808" width="15.7109375" style="116" customWidth="1"/>
    <col min="10809" max="10809" width="7.5703125" style="116" bestFit="1" customWidth="1"/>
    <col min="10810" max="10810" width="9" style="116" bestFit="1" customWidth="1"/>
    <col min="10811" max="10811" width="19.140625" style="116" bestFit="1" customWidth="1"/>
    <col min="10812" max="10812" width="9.140625" style="116" bestFit="1" customWidth="1"/>
    <col min="10813" max="10813" width="19.140625" style="116" bestFit="1" customWidth="1"/>
    <col min="10814" max="10814" width="11.42578125" style="116"/>
    <col min="10815" max="10815" width="19.140625" style="116" bestFit="1" customWidth="1"/>
    <col min="10816" max="10816" width="15.85546875" style="116" customWidth="1"/>
    <col min="10817" max="10817" width="7.140625" style="116" bestFit="1" customWidth="1"/>
    <col min="10818" max="10818" width="9" style="116" bestFit="1" customWidth="1"/>
    <col min="10819" max="10819" width="19.140625" style="116" bestFit="1" customWidth="1"/>
    <col min="10820" max="10820" width="9.140625" style="116" bestFit="1" customWidth="1"/>
    <col min="10821" max="10821" width="19.140625" style="116" bestFit="1" customWidth="1"/>
    <col min="10822" max="10822" width="11.42578125" style="116"/>
    <col min="10823" max="10823" width="19.140625" style="116" bestFit="1" customWidth="1"/>
    <col min="10824" max="10824" width="14" style="116" customWidth="1"/>
    <col min="10825" max="10825" width="7.140625" style="116" bestFit="1" customWidth="1"/>
    <col min="10826" max="10826" width="9.140625" style="116" bestFit="1" customWidth="1"/>
    <col min="10827" max="10827" width="19.140625" style="116" bestFit="1" customWidth="1"/>
    <col min="10828" max="10828" width="9.140625" style="116" bestFit="1" customWidth="1"/>
    <col min="10829" max="10829" width="19.140625" style="116" bestFit="1" customWidth="1"/>
    <col min="10830" max="10830" width="11.42578125" style="116"/>
    <col min="10831" max="10831" width="19.140625" style="116" bestFit="1" customWidth="1"/>
    <col min="10832" max="10832" width="15.7109375" style="116" customWidth="1"/>
    <col min="10833" max="10833" width="9.140625" style="116" bestFit="1" customWidth="1"/>
    <col min="10834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6" width="18.140625" style="116" customWidth="1"/>
    <col min="11017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4" width="18" style="116" customWidth="1"/>
    <col min="11025" max="11025" width="15.7109375" style="116" customWidth="1"/>
    <col min="11026" max="11026" width="9" style="116" bestFit="1" customWidth="1"/>
    <col min="11027" max="11027" width="19.140625" style="116" bestFit="1" customWidth="1"/>
    <col min="11028" max="11028" width="9.140625" style="116" bestFit="1" customWidth="1"/>
    <col min="11029" max="11029" width="19.140625" style="116" bestFit="1" customWidth="1"/>
    <col min="11030" max="11030" width="11.42578125" style="116"/>
    <col min="11031" max="11031" width="19.140625" style="116" bestFit="1" customWidth="1"/>
    <col min="11032" max="11032" width="14.7109375" style="116" customWidth="1"/>
    <col min="11033" max="11033" width="7.5703125" style="116" bestFit="1" customWidth="1"/>
    <col min="11034" max="11034" width="9" style="116" bestFit="1" customWidth="1"/>
    <col min="11035" max="11035" width="19.140625" style="116" bestFit="1" customWidth="1"/>
    <col min="11036" max="11036" width="9.140625" style="116" bestFit="1" customWidth="1"/>
    <col min="11037" max="11037" width="19.140625" style="116" bestFit="1" customWidth="1"/>
    <col min="11038" max="11038" width="11.42578125" style="116"/>
    <col min="11039" max="11039" width="19.140625" style="116" bestFit="1" customWidth="1"/>
    <col min="11040" max="11040" width="14.5703125" style="116" customWidth="1"/>
    <col min="11041" max="11041" width="7.5703125" style="116" bestFit="1" customWidth="1"/>
    <col min="11042" max="11042" width="9" style="116" bestFit="1" customWidth="1"/>
    <col min="11043" max="11043" width="19.140625" style="116" bestFit="1" customWidth="1"/>
    <col min="11044" max="11044" width="9.140625" style="116" bestFit="1" customWidth="1"/>
    <col min="11045" max="11045" width="19.140625" style="116" bestFit="1" customWidth="1"/>
    <col min="11046" max="11046" width="11.42578125" style="116"/>
    <col min="11047" max="11047" width="19.140625" style="116" bestFit="1" customWidth="1"/>
    <col min="11048" max="11048" width="13.85546875" style="116" customWidth="1"/>
    <col min="11049" max="11049" width="7.5703125" style="116" bestFit="1" customWidth="1"/>
    <col min="11050" max="11050" width="9" style="116" bestFit="1" customWidth="1"/>
    <col min="11051" max="11051" width="19.140625" style="116" bestFit="1" customWidth="1"/>
    <col min="11052" max="11052" width="9.140625" style="116" bestFit="1" customWidth="1"/>
    <col min="11053" max="11053" width="19.140625" style="116" bestFit="1" customWidth="1"/>
    <col min="11054" max="11054" width="11.42578125" style="116"/>
    <col min="11055" max="11055" width="19.140625" style="116" bestFit="1" customWidth="1"/>
    <col min="11056" max="11056" width="16.140625" style="116" customWidth="1"/>
    <col min="11057" max="11057" width="7.5703125" style="116" bestFit="1" customWidth="1"/>
    <col min="11058" max="11058" width="9" style="116" bestFit="1" customWidth="1"/>
    <col min="11059" max="11059" width="19.140625" style="116" bestFit="1" customWidth="1"/>
    <col min="11060" max="11060" width="9.140625" style="116" bestFit="1" customWidth="1"/>
    <col min="11061" max="11061" width="19.140625" style="116" bestFit="1" customWidth="1"/>
    <col min="11062" max="11062" width="11.42578125" style="116"/>
    <col min="11063" max="11063" width="19.140625" style="116" bestFit="1" customWidth="1"/>
    <col min="11064" max="11064" width="15.7109375" style="116" customWidth="1"/>
    <col min="11065" max="11065" width="7.5703125" style="116" bestFit="1" customWidth="1"/>
    <col min="11066" max="11066" width="9" style="116" bestFit="1" customWidth="1"/>
    <col min="11067" max="11067" width="19.140625" style="116" bestFit="1" customWidth="1"/>
    <col min="11068" max="11068" width="9.140625" style="116" bestFit="1" customWidth="1"/>
    <col min="11069" max="11069" width="19.140625" style="116" bestFit="1" customWidth="1"/>
    <col min="11070" max="11070" width="11.42578125" style="116"/>
    <col min="11071" max="11071" width="19.140625" style="116" bestFit="1" customWidth="1"/>
    <col min="11072" max="11072" width="15.85546875" style="116" customWidth="1"/>
    <col min="11073" max="11073" width="7.140625" style="116" bestFit="1" customWidth="1"/>
    <col min="11074" max="11074" width="9" style="116" bestFit="1" customWidth="1"/>
    <col min="11075" max="11075" width="19.140625" style="116" bestFit="1" customWidth="1"/>
    <col min="11076" max="11076" width="9.140625" style="116" bestFit="1" customWidth="1"/>
    <col min="11077" max="11077" width="19.140625" style="116" bestFit="1" customWidth="1"/>
    <col min="11078" max="11078" width="11.42578125" style="116"/>
    <col min="11079" max="11079" width="19.140625" style="116" bestFit="1" customWidth="1"/>
    <col min="11080" max="11080" width="14" style="116" customWidth="1"/>
    <col min="11081" max="11081" width="7.140625" style="116" bestFit="1" customWidth="1"/>
    <col min="11082" max="11082" width="9.140625" style="116" bestFit="1" customWidth="1"/>
    <col min="11083" max="11083" width="19.140625" style="116" bestFit="1" customWidth="1"/>
    <col min="11084" max="11084" width="9.140625" style="116" bestFit="1" customWidth="1"/>
    <col min="11085" max="11085" width="19.140625" style="116" bestFit="1" customWidth="1"/>
    <col min="11086" max="11086" width="11.42578125" style="116"/>
    <col min="11087" max="11087" width="19.140625" style="116" bestFit="1" customWidth="1"/>
    <col min="11088" max="11088" width="15.7109375" style="116" customWidth="1"/>
    <col min="11089" max="11089" width="9.140625" style="116" bestFit="1" customWidth="1"/>
    <col min="11090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2" width="18.140625" style="116" customWidth="1"/>
    <col min="11273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0" width="18" style="116" customWidth="1"/>
    <col min="11281" max="11281" width="15.7109375" style="116" customWidth="1"/>
    <col min="11282" max="11282" width="9" style="116" bestFit="1" customWidth="1"/>
    <col min="11283" max="11283" width="19.140625" style="116" bestFit="1" customWidth="1"/>
    <col min="11284" max="11284" width="9.140625" style="116" bestFit="1" customWidth="1"/>
    <col min="11285" max="11285" width="19.140625" style="116" bestFit="1" customWidth="1"/>
    <col min="11286" max="11286" width="11.42578125" style="116"/>
    <col min="11287" max="11287" width="19.140625" style="116" bestFit="1" customWidth="1"/>
    <col min="11288" max="11288" width="14.7109375" style="116" customWidth="1"/>
    <col min="11289" max="11289" width="7.5703125" style="116" bestFit="1" customWidth="1"/>
    <col min="11290" max="11290" width="9" style="116" bestFit="1" customWidth="1"/>
    <col min="11291" max="11291" width="19.140625" style="116" bestFit="1" customWidth="1"/>
    <col min="11292" max="11292" width="9.140625" style="116" bestFit="1" customWidth="1"/>
    <col min="11293" max="11293" width="19.140625" style="116" bestFit="1" customWidth="1"/>
    <col min="11294" max="11294" width="11.42578125" style="116"/>
    <col min="11295" max="11295" width="19.140625" style="116" bestFit="1" customWidth="1"/>
    <col min="11296" max="11296" width="14.5703125" style="116" customWidth="1"/>
    <col min="11297" max="11297" width="7.5703125" style="116" bestFit="1" customWidth="1"/>
    <col min="11298" max="11298" width="9" style="116" bestFit="1" customWidth="1"/>
    <col min="11299" max="11299" width="19.140625" style="116" bestFit="1" customWidth="1"/>
    <col min="11300" max="11300" width="9.140625" style="116" bestFit="1" customWidth="1"/>
    <col min="11301" max="11301" width="19.140625" style="116" bestFit="1" customWidth="1"/>
    <col min="11302" max="11302" width="11.42578125" style="116"/>
    <col min="11303" max="11303" width="19.140625" style="116" bestFit="1" customWidth="1"/>
    <col min="11304" max="11304" width="13.85546875" style="116" customWidth="1"/>
    <col min="11305" max="11305" width="7.5703125" style="116" bestFit="1" customWidth="1"/>
    <col min="11306" max="11306" width="9" style="116" bestFit="1" customWidth="1"/>
    <col min="11307" max="11307" width="19.140625" style="116" bestFit="1" customWidth="1"/>
    <col min="11308" max="11308" width="9.140625" style="116" bestFit="1" customWidth="1"/>
    <col min="11309" max="11309" width="19.140625" style="116" bestFit="1" customWidth="1"/>
    <col min="11310" max="11310" width="11.42578125" style="116"/>
    <col min="11311" max="11311" width="19.140625" style="116" bestFit="1" customWidth="1"/>
    <col min="11312" max="11312" width="16.140625" style="116" customWidth="1"/>
    <col min="11313" max="11313" width="7.5703125" style="116" bestFit="1" customWidth="1"/>
    <col min="11314" max="11314" width="9" style="116" bestFit="1" customWidth="1"/>
    <col min="11315" max="11315" width="19.140625" style="116" bestFit="1" customWidth="1"/>
    <col min="11316" max="11316" width="9.140625" style="116" bestFit="1" customWidth="1"/>
    <col min="11317" max="11317" width="19.140625" style="116" bestFit="1" customWidth="1"/>
    <col min="11318" max="11318" width="11.42578125" style="116"/>
    <col min="11319" max="11319" width="19.140625" style="116" bestFit="1" customWidth="1"/>
    <col min="11320" max="11320" width="15.7109375" style="116" customWidth="1"/>
    <col min="11321" max="11321" width="7.5703125" style="116" bestFit="1" customWidth="1"/>
    <col min="11322" max="11322" width="9" style="116" bestFit="1" customWidth="1"/>
    <col min="11323" max="11323" width="19.140625" style="116" bestFit="1" customWidth="1"/>
    <col min="11324" max="11324" width="9.140625" style="116" bestFit="1" customWidth="1"/>
    <col min="11325" max="11325" width="19.140625" style="116" bestFit="1" customWidth="1"/>
    <col min="11326" max="11326" width="11.42578125" style="116"/>
    <col min="11327" max="11327" width="19.140625" style="116" bestFit="1" customWidth="1"/>
    <col min="11328" max="11328" width="15.85546875" style="116" customWidth="1"/>
    <col min="11329" max="11329" width="7.140625" style="116" bestFit="1" customWidth="1"/>
    <col min="11330" max="11330" width="9" style="116" bestFit="1" customWidth="1"/>
    <col min="11331" max="11331" width="19.140625" style="116" bestFit="1" customWidth="1"/>
    <col min="11332" max="11332" width="9.140625" style="116" bestFit="1" customWidth="1"/>
    <col min="11333" max="11333" width="19.140625" style="116" bestFit="1" customWidth="1"/>
    <col min="11334" max="11334" width="11.42578125" style="116"/>
    <col min="11335" max="11335" width="19.140625" style="116" bestFit="1" customWidth="1"/>
    <col min="11336" max="11336" width="14" style="116" customWidth="1"/>
    <col min="11337" max="11337" width="7.140625" style="116" bestFit="1" customWidth="1"/>
    <col min="11338" max="11338" width="9.140625" style="116" bestFit="1" customWidth="1"/>
    <col min="11339" max="11339" width="19.140625" style="116" bestFit="1" customWidth="1"/>
    <col min="11340" max="11340" width="9.140625" style="116" bestFit="1" customWidth="1"/>
    <col min="11341" max="11341" width="19.140625" style="116" bestFit="1" customWidth="1"/>
    <col min="11342" max="11342" width="11.42578125" style="116"/>
    <col min="11343" max="11343" width="19.140625" style="116" bestFit="1" customWidth="1"/>
    <col min="11344" max="11344" width="15.7109375" style="116" customWidth="1"/>
    <col min="11345" max="11345" width="9.140625" style="116" bestFit="1" customWidth="1"/>
    <col min="11346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28" width="18.140625" style="116" customWidth="1"/>
    <col min="11529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6" width="18" style="116" customWidth="1"/>
    <col min="11537" max="11537" width="15.7109375" style="116" customWidth="1"/>
    <col min="11538" max="11538" width="9" style="116" bestFit="1" customWidth="1"/>
    <col min="11539" max="11539" width="19.140625" style="116" bestFit="1" customWidth="1"/>
    <col min="11540" max="11540" width="9.140625" style="116" bestFit="1" customWidth="1"/>
    <col min="11541" max="11541" width="19.140625" style="116" bestFit="1" customWidth="1"/>
    <col min="11542" max="11542" width="11.42578125" style="116"/>
    <col min="11543" max="11543" width="19.140625" style="116" bestFit="1" customWidth="1"/>
    <col min="11544" max="11544" width="14.7109375" style="116" customWidth="1"/>
    <col min="11545" max="11545" width="7.5703125" style="116" bestFit="1" customWidth="1"/>
    <col min="11546" max="11546" width="9" style="116" bestFit="1" customWidth="1"/>
    <col min="11547" max="11547" width="19.140625" style="116" bestFit="1" customWidth="1"/>
    <col min="11548" max="11548" width="9.140625" style="116" bestFit="1" customWidth="1"/>
    <col min="11549" max="11549" width="19.140625" style="116" bestFit="1" customWidth="1"/>
    <col min="11550" max="11550" width="11.42578125" style="116"/>
    <col min="11551" max="11551" width="19.140625" style="116" bestFit="1" customWidth="1"/>
    <col min="11552" max="11552" width="14.5703125" style="116" customWidth="1"/>
    <col min="11553" max="11553" width="7.5703125" style="116" bestFit="1" customWidth="1"/>
    <col min="11554" max="11554" width="9" style="116" bestFit="1" customWidth="1"/>
    <col min="11555" max="11555" width="19.140625" style="116" bestFit="1" customWidth="1"/>
    <col min="11556" max="11556" width="9.140625" style="116" bestFit="1" customWidth="1"/>
    <col min="11557" max="11557" width="19.140625" style="116" bestFit="1" customWidth="1"/>
    <col min="11558" max="11558" width="11.42578125" style="116"/>
    <col min="11559" max="11559" width="19.140625" style="116" bestFit="1" customWidth="1"/>
    <col min="11560" max="11560" width="13.85546875" style="116" customWidth="1"/>
    <col min="11561" max="11561" width="7.5703125" style="116" bestFit="1" customWidth="1"/>
    <col min="11562" max="11562" width="9" style="116" bestFit="1" customWidth="1"/>
    <col min="11563" max="11563" width="19.140625" style="116" bestFit="1" customWidth="1"/>
    <col min="11564" max="11564" width="9.140625" style="116" bestFit="1" customWidth="1"/>
    <col min="11565" max="11565" width="19.140625" style="116" bestFit="1" customWidth="1"/>
    <col min="11566" max="11566" width="11.42578125" style="116"/>
    <col min="11567" max="11567" width="19.140625" style="116" bestFit="1" customWidth="1"/>
    <col min="11568" max="11568" width="16.140625" style="116" customWidth="1"/>
    <col min="11569" max="11569" width="7.5703125" style="116" bestFit="1" customWidth="1"/>
    <col min="11570" max="11570" width="9" style="116" bestFit="1" customWidth="1"/>
    <col min="11571" max="11571" width="19.140625" style="116" bestFit="1" customWidth="1"/>
    <col min="11572" max="11572" width="9.140625" style="116" bestFit="1" customWidth="1"/>
    <col min="11573" max="11573" width="19.140625" style="116" bestFit="1" customWidth="1"/>
    <col min="11574" max="11574" width="11.42578125" style="116"/>
    <col min="11575" max="11575" width="19.140625" style="116" bestFit="1" customWidth="1"/>
    <col min="11576" max="11576" width="15.7109375" style="116" customWidth="1"/>
    <col min="11577" max="11577" width="7.5703125" style="116" bestFit="1" customWidth="1"/>
    <col min="11578" max="11578" width="9" style="116" bestFit="1" customWidth="1"/>
    <col min="11579" max="11579" width="19.140625" style="116" bestFit="1" customWidth="1"/>
    <col min="11580" max="11580" width="9.140625" style="116" bestFit="1" customWidth="1"/>
    <col min="11581" max="11581" width="19.140625" style="116" bestFit="1" customWidth="1"/>
    <col min="11582" max="11582" width="11.42578125" style="116"/>
    <col min="11583" max="11583" width="19.140625" style="116" bestFit="1" customWidth="1"/>
    <col min="11584" max="11584" width="15.85546875" style="116" customWidth="1"/>
    <col min="11585" max="11585" width="7.140625" style="116" bestFit="1" customWidth="1"/>
    <col min="11586" max="11586" width="9" style="116" bestFit="1" customWidth="1"/>
    <col min="11587" max="11587" width="19.140625" style="116" bestFit="1" customWidth="1"/>
    <col min="11588" max="11588" width="9.140625" style="116" bestFit="1" customWidth="1"/>
    <col min="11589" max="11589" width="19.140625" style="116" bestFit="1" customWidth="1"/>
    <col min="11590" max="11590" width="11.42578125" style="116"/>
    <col min="11591" max="11591" width="19.140625" style="116" bestFit="1" customWidth="1"/>
    <col min="11592" max="11592" width="14" style="116" customWidth="1"/>
    <col min="11593" max="11593" width="7.140625" style="116" bestFit="1" customWidth="1"/>
    <col min="11594" max="11594" width="9.140625" style="116" bestFit="1" customWidth="1"/>
    <col min="11595" max="11595" width="19.140625" style="116" bestFit="1" customWidth="1"/>
    <col min="11596" max="11596" width="9.140625" style="116" bestFit="1" customWidth="1"/>
    <col min="11597" max="11597" width="19.140625" style="116" bestFit="1" customWidth="1"/>
    <col min="11598" max="11598" width="11.42578125" style="116"/>
    <col min="11599" max="11599" width="19.140625" style="116" bestFit="1" customWidth="1"/>
    <col min="11600" max="11600" width="15.7109375" style="116" customWidth="1"/>
    <col min="11601" max="11601" width="9.140625" style="116" bestFit="1" customWidth="1"/>
    <col min="11602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4" width="18.140625" style="116" customWidth="1"/>
    <col min="11785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2" width="18" style="116" customWidth="1"/>
    <col min="11793" max="11793" width="15.7109375" style="116" customWidth="1"/>
    <col min="11794" max="11794" width="9" style="116" bestFit="1" customWidth="1"/>
    <col min="11795" max="11795" width="19.140625" style="116" bestFit="1" customWidth="1"/>
    <col min="11796" max="11796" width="9.140625" style="116" bestFit="1" customWidth="1"/>
    <col min="11797" max="11797" width="19.140625" style="116" bestFit="1" customWidth="1"/>
    <col min="11798" max="11798" width="11.42578125" style="116"/>
    <col min="11799" max="11799" width="19.140625" style="116" bestFit="1" customWidth="1"/>
    <col min="11800" max="11800" width="14.7109375" style="116" customWidth="1"/>
    <col min="11801" max="11801" width="7.5703125" style="116" bestFit="1" customWidth="1"/>
    <col min="11802" max="11802" width="9" style="116" bestFit="1" customWidth="1"/>
    <col min="11803" max="11803" width="19.140625" style="116" bestFit="1" customWidth="1"/>
    <col min="11804" max="11804" width="9.140625" style="116" bestFit="1" customWidth="1"/>
    <col min="11805" max="11805" width="19.140625" style="116" bestFit="1" customWidth="1"/>
    <col min="11806" max="11806" width="11.42578125" style="116"/>
    <col min="11807" max="11807" width="19.140625" style="116" bestFit="1" customWidth="1"/>
    <col min="11808" max="11808" width="14.5703125" style="116" customWidth="1"/>
    <col min="11809" max="11809" width="7.5703125" style="116" bestFit="1" customWidth="1"/>
    <col min="11810" max="11810" width="9" style="116" bestFit="1" customWidth="1"/>
    <col min="11811" max="11811" width="19.140625" style="116" bestFit="1" customWidth="1"/>
    <col min="11812" max="11812" width="9.140625" style="116" bestFit="1" customWidth="1"/>
    <col min="11813" max="11813" width="19.140625" style="116" bestFit="1" customWidth="1"/>
    <col min="11814" max="11814" width="11.42578125" style="116"/>
    <col min="11815" max="11815" width="19.140625" style="116" bestFit="1" customWidth="1"/>
    <col min="11816" max="11816" width="13.85546875" style="116" customWidth="1"/>
    <col min="11817" max="11817" width="7.5703125" style="116" bestFit="1" customWidth="1"/>
    <col min="11818" max="11818" width="9" style="116" bestFit="1" customWidth="1"/>
    <col min="11819" max="11819" width="19.140625" style="116" bestFit="1" customWidth="1"/>
    <col min="11820" max="11820" width="9.140625" style="116" bestFit="1" customWidth="1"/>
    <col min="11821" max="11821" width="19.140625" style="116" bestFit="1" customWidth="1"/>
    <col min="11822" max="11822" width="11.42578125" style="116"/>
    <col min="11823" max="11823" width="19.140625" style="116" bestFit="1" customWidth="1"/>
    <col min="11824" max="11824" width="16.140625" style="116" customWidth="1"/>
    <col min="11825" max="11825" width="7.5703125" style="116" bestFit="1" customWidth="1"/>
    <col min="11826" max="11826" width="9" style="116" bestFit="1" customWidth="1"/>
    <col min="11827" max="11827" width="19.140625" style="116" bestFit="1" customWidth="1"/>
    <col min="11828" max="11828" width="9.140625" style="116" bestFit="1" customWidth="1"/>
    <col min="11829" max="11829" width="19.140625" style="116" bestFit="1" customWidth="1"/>
    <col min="11830" max="11830" width="11.42578125" style="116"/>
    <col min="11831" max="11831" width="19.140625" style="116" bestFit="1" customWidth="1"/>
    <col min="11832" max="11832" width="15.7109375" style="116" customWidth="1"/>
    <col min="11833" max="11833" width="7.5703125" style="116" bestFit="1" customWidth="1"/>
    <col min="11834" max="11834" width="9" style="116" bestFit="1" customWidth="1"/>
    <col min="11835" max="11835" width="19.140625" style="116" bestFit="1" customWidth="1"/>
    <col min="11836" max="11836" width="9.140625" style="116" bestFit="1" customWidth="1"/>
    <col min="11837" max="11837" width="19.140625" style="116" bestFit="1" customWidth="1"/>
    <col min="11838" max="11838" width="11.42578125" style="116"/>
    <col min="11839" max="11839" width="19.140625" style="116" bestFit="1" customWidth="1"/>
    <col min="11840" max="11840" width="15.85546875" style="116" customWidth="1"/>
    <col min="11841" max="11841" width="7.140625" style="116" bestFit="1" customWidth="1"/>
    <col min="11842" max="11842" width="9" style="116" bestFit="1" customWidth="1"/>
    <col min="11843" max="11843" width="19.140625" style="116" bestFit="1" customWidth="1"/>
    <col min="11844" max="11844" width="9.140625" style="116" bestFit="1" customWidth="1"/>
    <col min="11845" max="11845" width="19.140625" style="116" bestFit="1" customWidth="1"/>
    <col min="11846" max="11846" width="11.42578125" style="116"/>
    <col min="11847" max="11847" width="19.140625" style="116" bestFit="1" customWidth="1"/>
    <col min="11848" max="11848" width="14" style="116" customWidth="1"/>
    <col min="11849" max="11849" width="7.140625" style="116" bestFit="1" customWidth="1"/>
    <col min="11850" max="11850" width="9.140625" style="116" bestFit="1" customWidth="1"/>
    <col min="11851" max="11851" width="19.140625" style="116" bestFit="1" customWidth="1"/>
    <col min="11852" max="11852" width="9.140625" style="116" bestFit="1" customWidth="1"/>
    <col min="11853" max="11853" width="19.140625" style="116" bestFit="1" customWidth="1"/>
    <col min="11854" max="11854" width="11.42578125" style="116"/>
    <col min="11855" max="11855" width="19.140625" style="116" bestFit="1" customWidth="1"/>
    <col min="11856" max="11856" width="15.7109375" style="116" customWidth="1"/>
    <col min="11857" max="11857" width="9.140625" style="116" bestFit="1" customWidth="1"/>
    <col min="11858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0" width="18.140625" style="116" customWidth="1"/>
    <col min="12041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8" width="18" style="116" customWidth="1"/>
    <col min="12049" max="12049" width="15.7109375" style="116" customWidth="1"/>
    <col min="12050" max="12050" width="9" style="116" bestFit="1" customWidth="1"/>
    <col min="12051" max="12051" width="19.140625" style="116" bestFit="1" customWidth="1"/>
    <col min="12052" max="12052" width="9.140625" style="116" bestFit="1" customWidth="1"/>
    <col min="12053" max="12053" width="19.140625" style="116" bestFit="1" customWidth="1"/>
    <col min="12054" max="12054" width="11.42578125" style="116"/>
    <col min="12055" max="12055" width="19.140625" style="116" bestFit="1" customWidth="1"/>
    <col min="12056" max="12056" width="14.7109375" style="116" customWidth="1"/>
    <col min="12057" max="12057" width="7.5703125" style="116" bestFit="1" customWidth="1"/>
    <col min="12058" max="12058" width="9" style="116" bestFit="1" customWidth="1"/>
    <col min="12059" max="12059" width="19.140625" style="116" bestFit="1" customWidth="1"/>
    <col min="12060" max="12060" width="9.140625" style="116" bestFit="1" customWidth="1"/>
    <col min="12061" max="12061" width="19.140625" style="116" bestFit="1" customWidth="1"/>
    <col min="12062" max="12062" width="11.42578125" style="116"/>
    <col min="12063" max="12063" width="19.140625" style="116" bestFit="1" customWidth="1"/>
    <col min="12064" max="12064" width="14.5703125" style="116" customWidth="1"/>
    <col min="12065" max="12065" width="7.5703125" style="116" bestFit="1" customWidth="1"/>
    <col min="12066" max="12066" width="9" style="116" bestFit="1" customWidth="1"/>
    <col min="12067" max="12067" width="19.140625" style="116" bestFit="1" customWidth="1"/>
    <col min="12068" max="12068" width="9.140625" style="116" bestFit="1" customWidth="1"/>
    <col min="12069" max="12069" width="19.140625" style="116" bestFit="1" customWidth="1"/>
    <col min="12070" max="12070" width="11.42578125" style="116"/>
    <col min="12071" max="12071" width="19.140625" style="116" bestFit="1" customWidth="1"/>
    <col min="12072" max="12072" width="13.85546875" style="116" customWidth="1"/>
    <col min="12073" max="12073" width="7.5703125" style="116" bestFit="1" customWidth="1"/>
    <col min="12074" max="12074" width="9" style="116" bestFit="1" customWidth="1"/>
    <col min="12075" max="12075" width="19.140625" style="116" bestFit="1" customWidth="1"/>
    <col min="12076" max="12076" width="9.140625" style="116" bestFit="1" customWidth="1"/>
    <col min="12077" max="12077" width="19.140625" style="116" bestFit="1" customWidth="1"/>
    <col min="12078" max="12078" width="11.42578125" style="116"/>
    <col min="12079" max="12079" width="19.140625" style="116" bestFit="1" customWidth="1"/>
    <col min="12080" max="12080" width="16.140625" style="116" customWidth="1"/>
    <col min="12081" max="12081" width="7.5703125" style="116" bestFit="1" customWidth="1"/>
    <col min="12082" max="12082" width="9" style="116" bestFit="1" customWidth="1"/>
    <col min="12083" max="12083" width="19.140625" style="116" bestFit="1" customWidth="1"/>
    <col min="12084" max="12084" width="9.140625" style="116" bestFit="1" customWidth="1"/>
    <col min="12085" max="12085" width="19.140625" style="116" bestFit="1" customWidth="1"/>
    <col min="12086" max="12086" width="11.42578125" style="116"/>
    <col min="12087" max="12087" width="19.140625" style="116" bestFit="1" customWidth="1"/>
    <col min="12088" max="12088" width="15.7109375" style="116" customWidth="1"/>
    <col min="12089" max="12089" width="7.5703125" style="116" bestFit="1" customWidth="1"/>
    <col min="12090" max="12090" width="9" style="116" bestFit="1" customWidth="1"/>
    <col min="12091" max="12091" width="19.140625" style="116" bestFit="1" customWidth="1"/>
    <col min="12092" max="12092" width="9.140625" style="116" bestFit="1" customWidth="1"/>
    <col min="12093" max="12093" width="19.140625" style="116" bestFit="1" customWidth="1"/>
    <col min="12094" max="12094" width="11.42578125" style="116"/>
    <col min="12095" max="12095" width="19.140625" style="116" bestFit="1" customWidth="1"/>
    <col min="12096" max="12096" width="15.85546875" style="116" customWidth="1"/>
    <col min="12097" max="12097" width="7.140625" style="116" bestFit="1" customWidth="1"/>
    <col min="12098" max="12098" width="9" style="116" bestFit="1" customWidth="1"/>
    <col min="12099" max="12099" width="19.140625" style="116" bestFit="1" customWidth="1"/>
    <col min="12100" max="12100" width="9.140625" style="116" bestFit="1" customWidth="1"/>
    <col min="12101" max="12101" width="19.140625" style="116" bestFit="1" customWidth="1"/>
    <col min="12102" max="12102" width="11.42578125" style="116"/>
    <col min="12103" max="12103" width="19.140625" style="116" bestFit="1" customWidth="1"/>
    <col min="12104" max="12104" width="14" style="116" customWidth="1"/>
    <col min="12105" max="12105" width="7.140625" style="116" bestFit="1" customWidth="1"/>
    <col min="12106" max="12106" width="9.140625" style="116" bestFit="1" customWidth="1"/>
    <col min="12107" max="12107" width="19.140625" style="116" bestFit="1" customWidth="1"/>
    <col min="12108" max="12108" width="9.140625" style="116" bestFit="1" customWidth="1"/>
    <col min="12109" max="12109" width="19.140625" style="116" bestFit="1" customWidth="1"/>
    <col min="12110" max="12110" width="11.42578125" style="116"/>
    <col min="12111" max="12111" width="19.140625" style="116" bestFit="1" customWidth="1"/>
    <col min="12112" max="12112" width="15.7109375" style="116" customWidth="1"/>
    <col min="12113" max="12113" width="9.140625" style="116" bestFit="1" customWidth="1"/>
    <col min="12114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6" width="18.140625" style="116" customWidth="1"/>
    <col min="12297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4" width="18" style="116" customWidth="1"/>
    <col min="12305" max="12305" width="15.7109375" style="116" customWidth="1"/>
    <col min="12306" max="12306" width="9" style="116" bestFit="1" customWidth="1"/>
    <col min="12307" max="12307" width="19.140625" style="116" bestFit="1" customWidth="1"/>
    <col min="12308" max="12308" width="9.140625" style="116" bestFit="1" customWidth="1"/>
    <col min="12309" max="12309" width="19.140625" style="116" bestFit="1" customWidth="1"/>
    <col min="12310" max="12310" width="11.42578125" style="116"/>
    <col min="12311" max="12311" width="19.140625" style="116" bestFit="1" customWidth="1"/>
    <col min="12312" max="12312" width="14.7109375" style="116" customWidth="1"/>
    <col min="12313" max="12313" width="7.5703125" style="116" bestFit="1" customWidth="1"/>
    <col min="12314" max="12314" width="9" style="116" bestFit="1" customWidth="1"/>
    <col min="12315" max="12315" width="19.140625" style="116" bestFit="1" customWidth="1"/>
    <col min="12316" max="12316" width="9.140625" style="116" bestFit="1" customWidth="1"/>
    <col min="12317" max="12317" width="19.140625" style="116" bestFit="1" customWidth="1"/>
    <col min="12318" max="12318" width="11.42578125" style="116"/>
    <col min="12319" max="12319" width="19.140625" style="116" bestFit="1" customWidth="1"/>
    <col min="12320" max="12320" width="14.5703125" style="116" customWidth="1"/>
    <col min="12321" max="12321" width="7.5703125" style="116" bestFit="1" customWidth="1"/>
    <col min="12322" max="12322" width="9" style="116" bestFit="1" customWidth="1"/>
    <col min="12323" max="12323" width="19.140625" style="116" bestFit="1" customWidth="1"/>
    <col min="12324" max="12324" width="9.140625" style="116" bestFit="1" customWidth="1"/>
    <col min="12325" max="12325" width="19.140625" style="116" bestFit="1" customWidth="1"/>
    <col min="12326" max="12326" width="11.42578125" style="116"/>
    <col min="12327" max="12327" width="19.140625" style="116" bestFit="1" customWidth="1"/>
    <col min="12328" max="12328" width="13.85546875" style="116" customWidth="1"/>
    <col min="12329" max="12329" width="7.5703125" style="116" bestFit="1" customWidth="1"/>
    <col min="12330" max="12330" width="9" style="116" bestFit="1" customWidth="1"/>
    <col min="12331" max="12331" width="19.140625" style="116" bestFit="1" customWidth="1"/>
    <col min="12332" max="12332" width="9.140625" style="116" bestFit="1" customWidth="1"/>
    <col min="12333" max="12333" width="19.140625" style="116" bestFit="1" customWidth="1"/>
    <col min="12334" max="12334" width="11.42578125" style="116"/>
    <col min="12335" max="12335" width="19.140625" style="116" bestFit="1" customWidth="1"/>
    <col min="12336" max="12336" width="16.140625" style="116" customWidth="1"/>
    <col min="12337" max="12337" width="7.5703125" style="116" bestFit="1" customWidth="1"/>
    <col min="12338" max="12338" width="9" style="116" bestFit="1" customWidth="1"/>
    <col min="12339" max="12339" width="19.140625" style="116" bestFit="1" customWidth="1"/>
    <col min="12340" max="12340" width="9.140625" style="116" bestFit="1" customWidth="1"/>
    <col min="12341" max="12341" width="19.140625" style="116" bestFit="1" customWidth="1"/>
    <col min="12342" max="12342" width="11.42578125" style="116"/>
    <col min="12343" max="12343" width="19.140625" style="116" bestFit="1" customWidth="1"/>
    <col min="12344" max="12344" width="15.7109375" style="116" customWidth="1"/>
    <col min="12345" max="12345" width="7.5703125" style="116" bestFit="1" customWidth="1"/>
    <col min="12346" max="12346" width="9" style="116" bestFit="1" customWidth="1"/>
    <col min="12347" max="12347" width="19.140625" style="116" bestFit="1" customWidth="1"/>
    <col min="12348" max="12348" width="9.140625" style="116" bestFit="1" customWidth="1"/>
    <col min="12349" max="12349" width="19.140625" style="116" bestFit="1" customWidth="1"/>
    <col min="12350" max="12350" width="11.42578125" style="116"/>
    <col min="12351" max="12351" width="19.140625" style="116" bestFit="1" customWidth="1"/>
    <col min="12352" max="12352" width="15.85546875" style="116" customWidth="1"/>
    <col min="12353" max="12353" width="7.140625" style="116" bestFit="1" customWidth="1"/>
    <col min="12354" max="12354" width="9" style="116" bestFit="1" customWidth="1"/>
    <col min="12355" max="12355" width="19.140625" style="116" bestFit="1" customWidth="1"/>
    <col min="12356" max="12356" width="9.140625" style="116" bestFit="1" customWidth="1"/>
    <col min="12357" max="12357" width="19.140625" style="116" bestFit="1" customWidth="1"/>
    <col min="12358" max="12358" width="11.42578125" style="116"/>
    <col min="12359" max="12359" width="19.140625" style="116" bestFit="1" customWidth="1"/>
    <col min="12360" max="12360" width="14" style="116" customWidth="1"/>
    <col min="12361" max="12361" width="7.140625" style="116" bestFit="1" customWidth="1"/>
    <col min="12362" max="12362" width="9.140625" style="116" bestFit="1" customWidth="1"/>
    <col min="12363" max="12363" width="19.140625" style="116" bestFit="1" customWidth="1"/>
    <col min="12364" max="12364" width="9.140625" style="116" bestFit="1" customWidth="1"/>
    <col min="12365" max="12365" width="19.140625" style="116" bestFit="1" customWidth="1"/>
    <col min="12366" max="12366" width="11.42578125" style="116"/>
    <col min="12367" max="12367" width="19.140625" style="116" bestFit="1" customWidth="1"/>
    <col min="12368" max="12368" width="15.7109375" style="116" customWidth="1"/>
    <col min="12369" max="12369" width="9.140625" style="116" bestFit="1" customWidth="1"/>
    <col min="12370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2" width="18.140625" style="116" customWidth="1"/>
    <col min="12553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0" width="18" style="116" customWidth="1"/>
    <col min="12561" max="12561" width="15.7109375" style="116" customWidth="1"/>
    <col min="12562" max="12562" width="9" style="116" bestFit="1" customWidth="1"/>
    <col min="12563" max="12563" width="19.140625" style="116" bestFit="1" customWidth="1"/>
    <col min="12564" max="12564" width="9.140625" style="116" bestFit="1" customWidth="1"/>
    <col min="12565" max="12565" width="19.140625" style="116" bestFit="1" customWidth="1"/>
    <col min="12566" max="12566" width="11.42578125" style="116"/>
    <col min="12567" max="12567" width="19.140625" style="116" bestFit="1" customWidth="1"/>
    <col min="12568" max="12568" width="14.7109375" style="116" customWidth="1"/>
    <col min="12569" max="12569" width="7.5703125" style="116" bestFit="1" customWidth="1"/>
    <col min="12570" max="12570" width="9" style="116" bestFit="1" customWidth="1"/>
    <col min="12571" max="12571" width="19.140625" style="116" bestFit="1" customWidth="1"/>
    <col min="12572" max="12572" width="9.140625" style="116" bestFit="1" customWidth="1"/>
    <col min="12573" max="12573" width="19.140625" style="116" bestFit="1" customWidth="1"/>
    <col min="12574" max="12574" width="11.42578125" style="116"/>
    <col min="12575" max="12575" width="19.140625" style="116" bestFit="1" customWidth="1"/>
    <col min="12576" max="12576" width="14.5703125" style="116" customWidth="1"/>
    <col min="12577" max="12577" width="7.5703125" style="116" bestFit="1" customWidth="1"/>
    <col min="12578" max="12578" width="9" style="116" bestFit="1" customWidth="1"/>
    <col min="12579" max="12579" width="19.140625" style="116" bestFit="1" customWidth="1"/>
    <col min="12580" max="12580" width="9.140625" style="116" bestFit="1" customWidth="1"/>
    <col min="12581" max="12581" width="19.140625" style="116" bestFit="1" customWidth="1"/>
    <col min="12582" max="12582" width="11.42578125" style="116"/>
    <col min="12583" max="12583" width="19.140625" style="116" bestFit="1" customWidth="1"/>
    <col min="12584" max="12584" width="13.85546875" style="116" customWidth="1"/>
    <col min="12585" max="12585" width="7.5703125" style="116" bestFit="1" customWidth="1"/>
    <col min="12586" max="12586" width="9" style="116" bestFit="1" customWidth="1"/>
    <col min="12587" max="12587" width="19.140625" style="116" bestFit="1" customWidth="1"/>
    <col min="12588" max="12588" width="9.140625" style="116" bestFit="1" customWidth="1"/>
    <col min="12589" max="12589" width="19.140625" style="116" bestFit="1" customWidth="1"/>
    <col min="12590" max="12590" width="11.42578125" style="116"/>
    <col min="12591" max="12591" width="19.140625" style="116" bestFit="1" customWidth="1"/>
    <col min="12592" max="12592" width="16.140625" style="116" customWidth="1"/>
    <col min="12593" max="12593" width="7.5703125" style="116" bestFit="1" customWidth="1"/>
    <col min="12594" max="12594" width="9" style="116" bestFit="1" customWidth="1"/>
    <col min="12595" max="12595" width="19.140625" style="116" bestFit="1" customWidth="1"/>
    <col min="12596" max="12596" width="9.140625" style="116" bestFit="1" customWidth="1"/>
    <col min="12597" max="12597" width="19.140625" style="116" bestFit="1" customWidth="1"/>
    <col min="12598" max="12598" width="11.42578125" style="116"/>
    <col min="12599" max="12599" width="19.140625" style="116" bestFit="1" customWidth="1"/>
    <col min="12600" max="12600" width="15.7109375" style="116" customWidth="1"/>
    <col min="12601" max="12601" width="7.5703125" style="116" bestFit="1" customWidth="1"/>
    <col min="12602" max="12602" width="9" style="116" bestFit="1" customWidth="1"/>
    <col min="12603" max="12603" width="19.140625" style="116" bestFit="1" customWidth="1"/>
    <col min="12604" max="12604" width="9.140625" style="116" bestFit="1" customWidth="1"/>
    <col min="12605" max="12605" width="19.140625" style="116" bestFit="1" customWidth="1"/>
    <col min="12606" max="12606" width="11.42578125" style="116"/>
    <col min="12607" max="12607" width="19.140625" style="116" bestFit="1" customWidth="1"/>
    <col min="12608" max="12608" width="15.85546875" style="116" customWidth="1"/>
    <col min="12609" max="12609" width="7.140625" style="116" bestFit="1" customWidth="1"/>
    <col min="12610" max="12610" width="9" style="116" bestFit="1" customWidth="1"/>
    <col min="12611" max="12611" width="19.140625" style="116" bestFit="1" customWidth="1"/>
    <col min="12612" max="12612" width="9.140625" style="116" bestFit="1" customWidth="1"/>
    <col min="12613" max="12613" width="19.140625" style="116" bestFit="1" customWidth="1"/>
    <col min="12614" max="12614" width="11.42578125" style="116"/>
    <col min="12615" max="12615" width="19.140625" style="116" bestFit="1" customWidth="1"/>
    <col min="12616" max="12616" width="14" style="116" customWidth="1"/>
    <col min="12617" max="12617" width="7.140625" style="116" bestFit="1" customWidth="1"/>
    <col min="12618" max="12618" width="9.140625" style="116" bestFit="1" customWidth="1"/>
    <col min="12619" max="12619" width="19.140625" style="116" bestFit="1" customWidth="1"/>
    <col min="12620" max="12620" width="9.140625" style="116" bestFit="1" customWidth="1"/>
    <col min="12621" max="12621" width="19.140625" style="116" bestFit="1" customWidth="1"/>
    <col min="12622" max="12622" width="11.42578125" style="116"/>
    <col min="12623" max="12623" width="19.140625" style="116" bestFit="1" customWidth="1"/>
    <col min="12624" max="12624" width="15.7109375" style="116" customWidth="1"/>
    <col min="12625" max="12625" width="9.140625" style="116" bestFit="1" customWidth="1"/>
    <col min="12626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08" width="18.140625" style="116" customWidth="1"/>
    <col min="12809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6" width="18" style="116" customWidth="1"/>
    <col min="12817" max="12817" width="15.7109375" style="116" customWidth="1"/>
    <col min="12818" max="12818" width="9" style="116" bestFit="1" customWidth="1"/>
    <col min="12819" max="12819" width="19.140625" style="116" bestFit="1" customWidth="1"/>
    <col min="12820" max="12820" width="9.140625" style="116" bestFit="1" customWidth="1"/>
    <col min="12821" max="12821" width="19.140625" style="116" bestFit="1" customWidth="1"/>
    <col min="12822" max="12822" width="11.42578125" style="116"/>
    <col min="12823" max="12823" width="19.140625" style="116" bestFit="1" customWidth="1"/>
    <col min="12824" max="12824" width="14.7109375" style="116" customWidth="1"/>
    <col min="12825" max="12825" width="7.5703125" style="116" bestFit="1" customWidth="1"/>
    <col min="12826" max="12826" width="9" style="116" bestFit="1" customWidth="1"/>
    <col min="12827" max="12827" width="19.140625" style="116" bestFit="1" customWidth="1"/>
    <col min="12828" max="12828" width="9.140625" style="116" bestFit="1" customWidth="1"/>
    <col min="12829" max="12829" width="19.140625" style="116" bestFit="1" customWidth="1"/>
    <col min="12830" max="12830" width="11.42578125" style="116"/>
    <col min="12831" max="12831" width="19.140625" style="116" bestFit="1" customWidth="1"/>
    <col min="12832" max="12832" width="14.5703125" style="116" customWidth="1"/>
    <col min="12833" max="12833" width="7.5703125" style="116" bestFit="1" customWidth="1"/>
    <col min="12834" max="12834" width="9" style="116" bestFit="1" customWidth="1"/>
    <col min="12835" max="12835" width="19.140625" style="116" bestFit="1" customWidth="1"/>
    <col min="12836" max="12836" width="9.140625" style="116" bestFit="1" customWidth="1"/>
    <col min="12837" max="12837" width="19.140625" style="116" bestFit="1" customWidth="1"/>
    <col min="12838" max="12838" width="11.42578125" style="116"/>
    <col min="12839" max="12839" width="19.140625" style="116" bestFit="1" customWidth="1"/>
    <col min="12840" max="12840" width="13.85546875" style="116" customWidth="1"/>
    <col min="12841" max="12841" width="7.5703125" style="116" bestFit="1" customWidth="1"/>
    <col min="12842" max="12842" width="9" style="116" bestFit="1" customWidth="1"/>
    <col min="12843" max="12843" width="19.140625" style="116" bestFit="1" customWidth="1"/>
    <col min="12844" max="12844" width="9.140625" style="116" bestFit="1" customWidth="1"/>
    <col min="12845" max="12845" width="19.140625" style="116" bestFit="1" customWidth="1"/>
    <col min="12846" max="12846" width="11.42578125" style="116"/>
    <col min="12847" max="12847" width="19.140625" style="116" bestFit="1" customWidth="1"/>
    <col min="12848" max="12848" width="16.140625" style="116" customWidth="1"/>
    <col min="12849" max="12849" width="7.5703125" style="116" bestFit="1" customWidth="1"/>
    <col min="12850" max="12850" width="9" style="116" bestFit="1" customWidth="1"/>
    <col min="12851" max="12851" width="19.140625" style="116" bestFit="1" customWidth="1"/>
    <col min="12852" max="12852" width="9.140625" style="116" bestFit="1" customWidth="1"/>
    <col min="12853" max="12853" width="19.140625" style="116" bestFit="1" customWidth="1"/>
    <col min="12854" max="12854" width="11.42578125" style="116"/>
    <col min="12855" max="12855" width="19.140625" style="116" bestFit="1" customWidth="1"/>
    <col min="12856" max="12856" width="15.7109375" style="116" customWidth="1"/>
    <col min="12857" max="12857" width="7.5703125" style="116" bestFit="1" customWidth="1"/>
    <col min="12858" max="12858" width="9" style="116" bestFit="1" customWidth="1"/>
    <col min="12859" max="12859" width="19.140625" style="116" bestFit="1" customWidth="1"/>
    <col min="12860" max="12860" width="9.140625" style="116" bestFit="1" customWidth="1"/>
    <col min="12861" max="12861" width="19.140625" style="116" bestFit="1" customWidth="1"/>
    <col min="12862" max="12862" width="11.42578125" style="116"/>
    <col min="12863" max="12863" width="19.140625" style="116" bestFit="1" customWidth="1"/>
    <col min="12864" max="12864" width="15.85546875" style="116" customWidth="1"/>
    <col min="12865" max="12865" width="7.140625" style="116" bestFit="1" customWidth="1"/>
    <col min="12866" max="12866" width="9" style="116" bestFit="1" customWidth="1"/>
    <col min="12867" max="12867" width="19.140625" style="116" bestFit="1" customWidth="1"/>
    <col min="12868" max="12868" width="9.140625" style="116" bestFit="1" customWidth="1"/>
    <col min="12869" max="12869" width="19.140625" style="116" bestFit="1" customWidth="1"/>
    <col min="12870" max="12870" width="11.42578125" style="116"/>
    <col min="12871" max="12871" width="19.140625" style="116" bestFit="1" customWidth="1"/>
    <col min="12872" max="12872" width="14" style="116" customWidth="1"/>
    <col min="12873" max="12873" width="7.140625" style="116" bestFit="1" customWidth="1"/>
    <col min="12874" max="12874" width="9.140625" style="116" bestFit="1" customWidth="1"/>
    <col min="12875" max="12875" width="19.140625" style="116" bestFit="1" customWidth="1"/>
    <col min="12876" max="12876" width="9.140625" style="116" bestFit="1" customWidth="1"/>
    <col min="12877" max="12877" width="19.140625" style="116" bestFit="1" customWidth="1"/>
    <col min="12878" max="12878" width="11.42578125" style="116"/>
    <col min="12879" max="12879" width="19.140625" style="116" bestFit="1" customWidth="1"/>
    <col min="12880" max="12880" width="15.7109375" style="116" customWidth="1"/>
    <col min="12881" max="12881" width="9.140625" style="116" bestFit="1" customWidth="1"/>
    <col min="12882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4" width="18.140625" style="116" customWidth="1"/>
    <col min="13065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2" width="18" style="116" customWidth="1"/>
    <col min="13073" max="13073" width="15.7109375" style="116" customWidth="1"/>
    <col min="13074" max="13074" width="9" style="116" bestFit="1" customWidth="1"/>
    <col min="13075" max="13075" width="19.140625" style="116" bestFit="1" customWidth="1"/>
    <col min="13076" max="13076" width="9.140625" style="116" bestFit="1" customWidth="1"/>
    <col min="13077" max="13077" width="19.140625" style="116" bestFit="1" customWidth="1"/>
    <col min="13078" max="13078" width="11.42578125" style="116"/>
    <col min="13079" max="13079" width="19.140625" style="116" bestFit="1" customWidth="1"/>
    <col min="13080" max="13080" width="14.7109375" style="116" customWidth="1"/>
    <col min="13081" max="13081" width="7.5703125" style="116" bestFit="1" customWidth="1"/>
    <col min="13082" max="13082" width="9" style="116" bestFit="1" customWidth="1"/>
    <col min="13083" max="13083" width="19.140625" style="116" bestFit="1" customWidth="1"/>
    <col min="13084" max="13084" width="9.140625" style="116" bestFit="1" customWidth="1"/>
    <col min="13085" max="13085" width="19.140625" style="116" bestFit="1" customWidth="1"/>
    <col min="13086" max="13086" width="11.42578125" style="116"/>
    <col min="13087" max="13087" width="19.140625" style="116" bestFit="1" customWidth="1"/>
    <col min="13088" max="13088" width="14.5703125" style="116" customWidth="1"/>
    <col min="13089" max="13089" width="7.5703125" style="116" bestFit="1" customWidth="1"/>
    <col min="13090" max="13090" width="9" style="116" bestFit="1" customWidth="1"/>
    <col min="13091" max="13091" width="19.140625" style="116" bestFit="1" customWidth="1"/>
    <col min="13092" max="13092" width="9.140625" style="116" bestFit="1" customWidth="1"/>
    <col min="13093" max="13093" width="19.140625" style="116" bestFit="1" customWidth="1"/>
    <col min="13094" max="13094" width="11.42578125" style="116"/>
    <col min="13095" max="13095" width="19.140625" style="116" bestFit="1" customWidth="1"/>
    <col min="13096" max="13096" width="13.85546875" style="116" customWidth="1"/>
    <col min="13097" max="13097" width="7.5703125" style="116" bestFit="1" customWidth="1"/>
    <col min="13098" max="13098" width="9" style="116" bestFit="1" customWidth="1"/>
    <col min="13099" max="13099" width="19.140625" style="116" bestFit="1" customWidth="1"/>
    <col min="13100" max="13100" width="9.140625" style="116" bestFit="1" customWidth="1"/>
    <col min="13101" max="13101" width="19.140625" style="116" bestFit="1" customWidth="1"/>
    <col min="13102" max="13102" width="11.42578125" style="116"/>
    <col min="13103" max="13103" width="19.140625" style="116" bestFit="1" customWidth="1"/>
    <col min="13104" max="13104" width="16.140625" style="116" customWidth="1"/>
    <col min="13105" max="13105" width="7.5703125" style="116" bestFit="1" customWidth="1"/>
    <col min="13106" max="13106" width="9" style="116" bestFit="1" customWidth="1"/>
    <col min="13107" max="13107" width="19.140625" style="116" bestFit="1" customWidth="1"/>
    <col min="13108" max="13108" width="9.140625" style="116" bestFit="1" customWidth="1"/>
    <col min="13109" max="13109" width="19.140625" style="116" bestFit="1" customWidth="1"/>
    <col min="13110" max="13110" width="11.42578125" style="116"/>
    <col min="13111" max="13111" width="19.140625" style="116" bestFit="1" customWidth="1"/>
    <col min="13112" max="13112" width="15.7109375" style="116" customWidth="1"/>
    <col min="13113" max="13113" width="7.5703125" style="116" bestFit="1" customWidth="1"/>
    <col min="13114" max="13114" width="9" style="116" bestFit="1" customWidth="1"/>
    <col min="13115" max="13115" width="19.140625" style="116" bestFit="1" customWidth="1"/>
    <col min="13116" max="13116" width="9.140625" style="116" bestFit="1" customWidth="1"/>
    <col min="13117" max="13117" width="19.140625" style="116" bestFit="1" customWidth="1"/>
    <col min="13118" max="13118" width="11.42578125" style="116"/>
    <col min="13119" max="13119" width="19.140625" style="116" bestFit="1" customWidth="1"/>
    <col min="13120" max="13120" width="15.85546875" style="116" customWidth="1"/>
    <col min="13121" max="13121" width="7.140625" style="116" bestFit="1" customWidth="1"/>
    <col min="13122" max="13122" width="9" style="116" bestFit="1" customWidth="1"/>
    <col min="13123" max="13123" width="19.140625" style="116" bestFit="1" customWidth="1"/>
    <col min="13124" max="13124" width="9.140625" style="116" bestFit="1" customWidth="1"/>
    <col min="13125" max="13125" width="19.140625" style="116" bestFit="1" customWidth="1"/>
    <col min="13126" max="13126" width="11.42578125" style="116"/>
    <col min="13127" max="13127" width="19.140625" style="116" bestFit="1" customWidth="1"/>
    <col min="13128" max="13128" width="14" style="116" customWidth="1"/>
    <col min="13129" max="13129" width="7.140625" style="116" bestFit="1" customWidth="1"/>
    <col min="13130" max="13130" width="9.140625" style="116" bestFit="1" customWidth="1"/>
    <col min="13131" max="13131" width="19.140625" style="116" bestFit="1" customWidth="1"/>
    <col min="13132" max="13132" width="9.140625" style="116" bestFit="1" customWidth="1"/>
    <col min="13133" max="13133" width="19.140625" style="116" bestFit="1" customWidth="1"/>
    <col min="13134" max="13134" width="11.42578125" style="116"/>
    <col min="13135" max="13135" width="19.140625" style="116" bestFit="1" customWidth="1"/>
    <col min="13136" max="13136" width="15.7109375" style="116" customWidth="1"/>
    <col min="13137" max="13137" width="9.140625" style="116" bestFit="1" customWidth="1"/>
    <col min="13138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0" width="18.140625" style="116" customWidth="1"/>
    <col min="13321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8" width="18" style="116" customWidth="1"/>
    <col min="13329" max="13329" width="15.7109375" style="116" customWidth="1"/>
    <col min="13330" max="13330" width="9" style="116" bestFit="1" customWidth="1"/>
    <col min="13331" max="13331" width="19.140625" style="116" bestFit="1" customWidth="1"/>
    <col min="13332" max="13332" width="9.140625" style="116" bestFit="1" customWidth="1"/>
    <col min="13333" max="13333" width="19.140625" style="116" bestFit="1" customWidth="1"/>
    <col min="13334" max="13334" width="11.42578125" style="116"/>
    <col min="13335" max="13335" width="19.140625" style="116" bestFit="1" customWidth="1"/>
    <col min="13336" max="13336" width="14.7109375" style="116" customWidth="1"/>
    <col min="13337" max="13337" width="7.5703125" style="116" bestFit="1" customWidth="1"/>
    <col min="13338" max="13338" width="9" style="116" bestFit="1" customWidth="1"/>
    <col min="13339" max="13339" width="19.140625" style="116" bestFit="1" customWidth="1"/>
    <col min="13340" max="13340" width="9.140625" style="116" bestFit="1" customWidth="1"/>
    <col min="13341" max="13341" width="19.140625" style="116" bestFit="1" customWidth="1"/>
    <col min="13342" max="13342" width="11.42578125" style="116"/>
    <col min="13343" max="13343" width="19.140625" style="116" bestFit="1" customWidth="1"/>
    <col min="13344" max="13344" width="14.5703125" style="116" customWidth="1"/>
    <col min="13345" max="13345" width="7.5703125" style="116" bestFit="1" customWidth="1"/>
    <col min="13346" max="13346" width="9" style="116" bestFit="1" customWidth="1"/>
    <col min="13347" max="13347" width="19.140625" style="116" bestFit="1" customWidth="1"/>
    <col min="13348" max="13348" width="9.140625" style="116" bestFit="1" customWidth="1"/>
    <col min="13349" max="13349" width="19.140625" style="116" bestFit="1" customWidth="1"/>
    <col min="13350" max="13350" width="11.42578125" style="116"/>
    <col min="13351" max="13351" width="19.140625" style="116" bestFit="1" customWidth="1"/>
    <col min="13352" max="13352" width="13.85546875" style="116" customWidth="1"/>
    <col min="13353" max="13353" width="7.5703125" style="116" bestFit="1" customWidth="1"/>
    <col min="13354" max="13354" width="9" style="116" bestFit="1" customWidth="1"/>
    <col min="13355" max="13355" width="19.140625" style="116" bestFit="1" customWidth="1"/>
    <col min="13356" max="13356" width="9.140625" style="116" bestFit="1" customWidth="1"/>
    <col min="13357" max="13357" width="19.140625" style="116" bestFit="1" customWidth="1"/>
    <col min="13358" max="13358" width="11.42578125" style="116"/>
    <col min="13359" max="13359" width="19.140625" style="116" bestFit="1" customWidth="1"/>
    <col min="13360" max="13360" width="16.140625" style="116" customWidth="1"/>
    <col min="13361" max="13361" width="7.5703125" style="116" bestFit="1" customWidth="1"/>
    <col min="13362" max="13362" width="9" style="116" bestFit="1" customWidth="1"/>
    <col min="13363" max="13363" width="19.140625" style="116" bestFit="1" customWidth="1"/>
    <col min="13364" max="13364" width="9.140625" style="116" bestFit="1" customWidth="1"/>
    <col min="13365" max="13365" width="19.140625" style="116" bestFit="1" customWidth="1"/>
    <col min="13366" max="13366" width="11.42578125" style="116"/>
    <col min="13367" max="13367" width="19.140625" style="116" bestFit="1" customWidth="1"/>
    <col min="13368" max="13368" width="15.7109375" style="116" customWidth="1"/>
    <col min="13369" max="13369" width="7.5703125" style="116" bestFit="1" customWidth="1"/>
    <col min="13370" max="13370" width="9" style="116" bestFit="1" customWidth="1"/>
    <col min="13371" max="13371" width="19.140625" style="116" bestFit="1" customWidth="1"/>
    <col min="13372" max="13372" width="9.140625" style="116" bestFit="1" customWidth="1"/>
    <col min="13373" max="13373" width="19.140625" style="116" bestFit="1" customWidth="1"/>
    <col min="13374" max="13374" width="11.42578125" style="116"/>
    <col min="13375" max="13375" width="19.140625" style="116" bestFit="1" customWidth="1"/>
    <col min="13376" max="13376" width="15.85546875" style="116" customWidth="1"/>
    <col min="13377" max="13377" width="7.140625" style="116" bestFit="1" customWidth="1"/>
    <col min="13378" max="13378" width="9" style="116" bestFit="1" customWidth="1"/>
    <col min="13379" max="13379" width="19.140625" style="116" bestFit="1" customWidth="1"/>
    <col min="13380" max="13380" width="9.140625" style="116" bestFit="1" customWidth="1"/>
    <col min="13381" max="13381" width="19.140625" style="116" bestFit="1" customWidth="1"/>
    <col min="13382" max="13382" width="11.42578125" style="116"/>
    <col min="13383" max="13383" width="19.140625" style="116" bestFit="1" customWidth="1"/>
    <col min="13384" max="13384" width="14" style="116" customWidth="1"/>
    <col min="13385" max="13385" width="7.140625" style="116" bestFit="1" customWidth="1"/>
    <col min="13386" max="13386" width="9.140625" style="116" bestFit="1" customWidth="1"/>
    <col min="13387" max="13387" width="19.140625" style="116" bestFit="1" customWidth="1"/>
    <col min="13388" max="13388" width="9.140625" style="116" bestFit="1" customWidth="1"/>
    <col min="13389" max="13389" width="19.140625" style="116" bestFit="1" customWidth="1"/>
    <col min="13390" max="13390" width="11.42578125" style="116"/>
    <col min="13391" max="13391" width="19.140625" style="116" bestFit="1" customWidth="1"/>
    <col min="13392" max="13392" width="15.7109375" style="116" customWidth="1"/>
    <col min="13393" max="13393" width="9.140625" style="116" bestFit="1" customWidth="1"/>
    <col min="13394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6" width="18.140625" style="116" customWidth="1"/>
    <col min="13577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4" width="18" style="116" customWidth="1"/>
    <col min="13585" max="13585" width="15.7109375" style="116" customWidth="1"/>
    <col min="13586" max="13586" width="9" style="116" bestFit="1" customWidth="1"/>
    <col min="13587" max="13587" width="19.140625" style="116" bestFit="1" customWidth="1"/>
    <col min="13588" max="13588" width="9.140625" style="116" bestFit="1" customWidth="1"/>
    <col min="13589" max="13589" width="19.140625" style="116" bestFit="1" customWidth="1"/>
    <col min="13590" max="13590" width="11.42578125" style="116"/>
    <col min="13591" max="13591" width="19.140625" style="116" bestFit="1" customWidth="1"/>
    <col min="13592" max="13592" width="14.7109375" style="116" customWidth="1"/>
    <col min="13593" max="13593" width="7.5703125" style="116" bestFit="1" customWidth="1"/>
    <col min="13594" max="13594" width="9" style="116" bestFit="1" customWidth="1"/>
    <col min="13595" max="13595" width="19.140625" style="116" bestFit="1" customWidth="1"/>
    <col min="13596" max="13596" width="9.140625" style="116" bestFit="1" customWidth="1"/>
    <col min="13597" max="13597" width="19.140625" style="116" bestFit="1" customWidth="1"/>
    <col min="13598" max="13598" width="11.42578125" style="116"/>
    <col min="13599" max="13599" width="19.140625" style="116" bestFit="1" customWidth="1"/>
    <col min="13600" max="13600" width="14.5703125" style="116" customWidth="1"/>
    <col min="13601" max="13601" width="7.5703125" style="116" bestFit="1" customWidth="1"/>
    <col min="13602" max="13602" width="9" style="116" bestFit="1" customWidth="1"/>
    <col min="13603" max="13603" width="19.140625" style="116" bestFit="1" customWidth="1"/>
    <col min="13604" max="13604" width="9.140625" style="116" bestFit="1" customWidth="1"/>
    <col min="13605" max="13605" width="19.140625" style="116" bestFit="1" customWidth="1"/>
    <col min="13606" max="13606" width="11.42578125" style="116"/>
    <col min="13607" max="13607" width="19.140625" style="116" bestFit="1" customWidth="1"/>
    <col min="13608" max="13608" width="13.85546875" style="116" customWidth="1"/>
    <col min="13609" max="13609" width="7.5703125" style="116" bestFit="1" customWidth="1"/>
    <col min="13610" max="13610" width="9" style="116" bestFit="1" customWidth="1"/>
    <col min="13611" max="13611" width="19.140625" style="116" bestFit="1" customWidth="1"/>
    <col min="13612" max="13612" width="9.140625" style="116" bestFit="1" customWidth="1"/>
    <col min="13613" max="13613" width="19.140625" style="116" bestFit="1" customWidth="1"/>
    <col min="13614" max="13614" width="11.42578125" style="116"/>
    <col min="13615" max="13615" width="19.140625" style="116" bestFit="1" customWidth="1"/>
    <col min="13616" max="13616" width="16.140625" style="116" customWidth="1"/>
    <col min="13617" max="13617" width="7.5703125" style="116" bestFit="1" customWidth="1"/>
    <col min="13618" max="13618" width="9" style="116" bestFit="1" customWidth="1"/>
    <col min="13619" max="13619" width="19.140625" style="116" bestFit="1" customWidth="1"/>
    <col min="13620" max="13620" width="9.140625" style="116" bestFit="1" customWidth="1"/>
    <col min="13621" max="13621" width="19.140625" style="116" bestFit="1" customWidth="1"/>
    <col min="13622" max="13622" width="11.42578125" style="116"/>
    <col min="13623" max="13623" width="19.140625" style="116" bestFit="1" customWidth="1"/>
    <col min="13624" max="13624" width="15.7109375" style="116" customWidth="1"/>
    <col min="13625" max="13625" width="7.5703125" style="116" bestFit="1" customWidth="1"/>
    <col min="13626" max="13626" width="9" style="116" bestFit="1" customWidth="1"/>
    <col min="13627" max="13627" width="19.140625" style="116" bestFit="1" customWidth="1"/>
    <col min="13628" max="13628" width="9.140625" style="116" bestFit="1" customWidth="1"/>
    <col min="13629" max="13629" width="19.140625" style="116" bestFit="1" customWidth="1"/>
    <col min="13630" max="13630" width="11.42578125" style="116"/>
    <col min="13631" max="13631" width="19.140625" style="116" bestFit="1" customWidth="1"/>
    <col min="13632" max="13632" width="15.85546875" style="116" customWidth="1"/>
    <col min="13633" max="13633" width="7.140625" style="116" bestFit="1" customWidth="1"/>
    <col min="13634" max="13634" width="9" style="116" bestFit="1" customWidth="1"/>
    <col min="13635" max="13635" width="19.140625" style="116" bestFit="1" customWidth="1"/>
    <col min="13636" max="13636" width="9.140625" style="116" bestFit="1" customWidth="1"/>
    <col min="13637" max="13637" width="19.140625" style="116" bestFit="1" customWidth="1"/>
    <col min="13638" max="13638" width="11.42578125" style="116"/>
    <col min="13639" max="13639" width="19.140625" style="116" bestFit="1" customWidth="1"/>
    <col min="13640" max="13640" width="14" style="116" customWidth="1"/>
    <col min="13641" max="13641" width="7.140625" style="116" bestFit="1" customWidth="1"/>
    <col min="13642" max="13642" width="9.140625" style="116" bestFit="1" customWidth="1"/>
    <col min="13643" max="13643" width="19.140625" style="116" bestFit="1" customWidth="1"/>
    <col min="13644" max="13644" width="9.140625" style="116" bestFit="1" customWidth="1"/>
    <col min="13645" max="13645" width="19.140625" style="116" bestFit="1" customWidth="1"/>
    <col min="13646" max="13646" width="11.42578125" style="116"/>
    <col min="13647" max="13647" width="19.140625" style="116" bestFit="1" customWidth="1"/>
    <col min="13648" max="13648" width="15.7109375" style="116" customWidth="1"/>
    <col min="13649" max="13649" width="9.140625" style="116" bestFit="1" customWidth="1"/>
    <col min="13650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2" width="18.140625" style="116" customWidth="1"/>
    <col min="13833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0" width="18" style="116" customWidth="1"/>
    <col min="13841" max="13841" width="15.7109375" style="116" customWidth="1"/>
    <col min="13842" max="13842" width="9" style="116" bestFit="1" customWidth="1"/>
    <col min="13843" max="13843" width="19.140625" style="116" bestFit="1" customWidth="1"/>
    <col min="13844" max="13844" width="9.140625" style="116" bestFit="1" customWidth="1"/>
    <col min="13845" max="13845" width="19.140625" style="116" bestFit="1" customWidth="1"/>
    <col min="13846" max="13846" width="11.42578125" style="116"/>
    <col min="13847" max="13847" width="19.140625" style="116" bestFit="1" customWidth="1"/>
    <col min="13848" max="13848" width="14.7109375" style="116" customWidth="1"/>
    <col min="13849" max="13849" width="7.5703125" style="116" bestFit="1" customWidth="1"/>
    <col min="13850" max="13850" width="9" style="116" bestFit="1" customWidth="1"/>
    <col min="13851" max="13851" width="19.140625" style="116" bestFit="1" customWidth="1"/>
    <col min="13852" max="13852" width="9.140625" style="116" bestFit="1" customWidth="1"/>
    <col min="13853" max="13853" width="19.140625" style="116" bestFit="1" customWidth="1"/>
    <col min="13854" max="13854" width="11.42578125" style="116"/>
    <col min="13855" max="13855" width="19.140625" style="116" bestFit="1" customWidth="1"/>
    <col min="13856" max="13856" width="14.5703125" style="116" customWidth="1"/>
    <col min="13857" max="13857" width="7.5703125" style="116" bestFit="1" customWidth="1"/>
    <col min="13858" max="13858" width="9" style="116" bestFit="1" customWidth="1"/>
    <col min="13859" max="13859" width="19.140625" style="116" bestFit="1" customWidth="1"/>
    <col min="13860" max="13860" width="9.140625" style="116" bestFit="1" customWidth="1"/>
    <col min="13861" max="13861" width="19.140625" style="116" bestFit="1" customWidth="1"/>
    <col min="13862" max="13862" width="11.42578125" style="116"/>
    <col min="13863" max="13863" width="19.140625" style="116" bestFit="1" customWidth="1"/>
    <col min="13864" max="13864" width="13.85546875" style="116" customWidth="1"/>
    <col min="13865" max="13865" width="7.5703125" style="116" bestFit="1" customWidth="1"/>
    <col min="13866" max="13866" width="9" style="116" bestFit="1" customWidth="1"/>
    <col min="13867" max="13867" width="19.140625" style="116" bestFit="1" customWidth="1"/>
    <col min="13868" max="13868" width="9.140625" style="116" bestFit="1" customWidth="1"/>
    <col min="13869" max="13869" width="19.140625" style="116" bestFit="1" customWidth="1"/>
    <col min="13870" max="13870" width="11.42578125" style="116"/>
    <col min="13871" max="13871" width="19.140625" style="116" bestFit="1" customWidth="1"/>
    <col min="13872" max="13872" width="16.140625" style="116" customWidth="1"/>
    <col min="13873" max="13873" width="7.5703125" style="116" bestFit="1" customWidth="1"/>
    <col min="13874" max="13874" width="9" style="116" bestFit="1" customWidth="1"/>
    <col min="13875" max="13875" width="19.140625" style="116" bestFit="1" customWidth="1"/>
    <col min="13876" max="13876" width="9.140625" style="116" bestFit="1" customWidth="1"/>
    <col min="13877" max="13877" width="19.140625" style="116" bestFit="1" customWidth="1"/>
    <col min="13878" max="13878" width="11.42578125" style="116"/>
    <col min="13879" max="13879" width="19.140625" style="116" bestFit="1" customWidth="1"/>
    <col min="13880" max="13880" width="15.7109375" style="116" customWidth="1"/>
    <col min="13881" max="13881" width="7.5703125" style="116" bestFit="1" customWidth="1"/>
    <col min="13882" max="13882" width="9" style="116" bestFit="1" customWidth="1"/>
    <col min="13883" max="13883" width="19.140625" style="116" bestFit="1" customWidth="1"/>
    <col min="13884" max="13884" width="9.140625" style="116" bestFit="1" customWidth="1"/>
    <col min="13885" max="13885" width="19.140625" style="116" bestFit="1" customWidth="1"/>
    <col min="13886" max="13886" width="11.42578125" style="116"/>
    <col min="13887" max="13887" width="19.140625" style="116" bestFit="1" customWidth="1"/>
    <col min="13888" max="13888" width="15.85546875" style="116" customWidth="1"/>
    <col min="13889" max="13889" width="7.140625" style="116" bestFit="1" customWidth="1"/>
    <col min="13890" max="13890" width="9" style="116" bestFit="1" customWidth="1"/>
    <col min="13891" max="13891" width="19.140625" style="116" bestFit="1" customWidth="1"/>
    <col min="13892" max="13892" width="9.140625" style="116" bestFit="1" customWidth="1"/>
    <col min="13893" max="13893" width="19.140625" style="116" bestFit="1" customWidth="1"/>
    <col min="13894" max="13894" width="11.42578125" style="116"/>
    <col min="13895" max="13895" width="19.140625" style="116" bestFit="1" customWidth="1"/>
    <col min="13896" max="13896" width="14" style="116" customWidth="1"/>
    <col min="13897" max="13897" width="7.140625" style="116" bestFit="1" customWidth="1"/>
    <col min="13898" max="13898" width="9.140625" style="116" bestFit="1" customWidth="1"/>
    <col min="13899" max="13899" width="19.140625" style="116" bestFit="1" customWidth="1"/>
    <col min="13900" max="13900" width="9.140625" style="116" bestFit="1" customWidth="1"/>
    <col min="13901" max="13901" width="19.140625" style="116" bestFit="1" customWidth="1"/>
    <col min="13902" max="13902" width="11.42578125" style="116"/>
    <col min="13903" max="13903" width="19.140625" style="116" bestFit="1" customWidth="1"/>
    <col min="13904" max="13904" width="15.7109375" style="116" customWidth="1"/>
    <col min="13905" max="13905" width="9.140625" style="116" bestFit="1" customWidth="1"/>
    <col min="13906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88" width="18.140625" style="116" customWidth="1"/>
    <col min="14089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6" width="18" style="116" customWidth="1"/>
    <col min="14097" max="14097" width="15.7109375" style="116" customWidth="1"/>
    <col min="14098" max="14098" width="9" style="116" bestFit="1" customWidth="1"/>
    <col min="14099" max="14099" width="19.140625" style="116" bestFit="1" customWidth="1"/>
    <col min="14100" max="14100" width="9.140625" style="116" bestFit="1" customWidth="1"/>
    <col min="14101" max="14101" width="19.140625" style="116" bestFit="1" customWidth="1"/>
    <col min="14102" max="14102" width="11.42578125" style="116"/>
    <col min="14103" max="14103" width="19.140625" style="116" bestFit="1" customWidth="1"/>
    <col min="14104" max="14104" width="14.7109375" style="116" customWidth="1"/>
    <col min="14105" max="14105" width="7.5703125" style="116" bestFit="1" customWidth="1"/>
    <col min="14106" max="14106" width="9" style="116" bestFit="1" customWidth="1"/>
    <col min="14107" max="14107" width="19.140625" style="116" bestFit="1" customWidth="1"/>
    <col min="14108" max="14108" width="9.140625" style="116" bestFit="1" customWidth="1"/>
    <col min="14109" max="14109" width="19.140625" style="116" bestFit="1" customWidth="1"/>
    <col min="14110" max="14110" width="11.42578125" style="116"/>
    <col min="14111" max="14111" width="19.140625" style="116" bestFit="1" customWidth="1"/>
    <col min="14112" max="14112" width="14.5703125" style="116" customWidth="1"/>
    <col min="14113" max="14113" width="7.5703125" style="116" bestFit="1" customWidth="1"/>
    <col min="14114" max="14114" width="9" style="116" bestFit="1" customWidth="1"/>
    <col min="14115" max="14115" width="19.140625" style="116" bestFit="1" customWidth="1"/>
    <col min="14116" max="14116" width="9.140625" style="116" bestFit="1" customWidth="1"/>
    <col min="14117" max="14117" width="19.140625" style="116" bestFit="1" customWidth="1"/>
    <col min="14118" max="14118" width="11.42578125" style="116"/>
    <col min="14119" max="14119" width="19.140625" style="116" bestFit="1" customWidth="1"/>
    <col min="14120" max="14120" width="13.85546875" style="116" customWidth="1"/>
    <col min="14121" max="14121" width="7.5703125" style="116" bestFit="1" customWidth="1"/>
    <col min="14122" max="14122" width="9" style="116" bestFit="1" customWidth="1"/>
    <col min="14123" max="14123" width="19.140625" style="116" bestFit="1" customWidth="1"/>
    <col min="14124" max="14124" width="9.140625" style="116" bestFit="1" customWidth="1"/>
    <col min="14125" max="14125" width="19.140625" style="116" bestFit="1" customWidth="1"/>
    <col min="14126" max="14126" width="11.42578125" style="116"/>
    <col min="14127" max="14127" width="19.140625" style="116" bestFit="1" customWidth="1"/>
    <col min="14128" max="14128" width="16.140625" style="116" customWidth="1"/>
    <col min="14129" max="14129" width="7.5703125" style="116" bestFit="1" customWidth="1"/>
    <col min="14130" max="14130" width="9" style="116" bestFit="1" customWidth="1"/>
    <col min="14131" max="14131" width="19.140625" style="116" bestFit="1" customWidth="1"/>
    <col min="14132" max="14132" width="9.140625" style="116" bestFit="1" customWidth="1"/>
    <col min="14133" max="14133" width="19.140625" style="116" bestFit="1" customWidth="1"/>
    <col min="14134" max="14134" width="11.42578125" style="116"/>
    <col min="14135" max="14135" width="19.140625" style="116" bestFit="1" customWidth="1"/>
    <col min="14136" max="14136" width="15.7109375" style="116" customWidth="1"/>
    <col min="14137" max="14137" width="7.5703125" style="116" bestFit="1" customWidth="1"/>
    <col min="14138" max="14138" width="9" style="116" bestFit="1" customWidth="1"/>
    <col min="14139" max="14139" width="19.140625" style="116" bestFit="1" customWidth="1"/>
    <col min="14140" max="14140" width="9.140625" style="116" bestFit="1" customWidth="1"/>
    <col min="14141" max="14141" width="19.140625" style="116" bestFit="1" customWidth="1"/>
    <col min="14142" max="14142" width="11.42578125" style="116"/>
    <col min="14143" max="14143" width="19.140625" style="116" bestFit="1" customWidth="1"/>
    <col min="14144" max="14144" width="15.85546875" style="116" customWidth="1"/>
    <col min="14145" max="14145" width="7.140625" style="116" bestFit="1" customWidth="1"/>
    <col min="14146" max="14146" width="9" style="116" bestFit="1" customWidth="1"/>
    <col min="14147" max="14147" width="19.140625" style="116" bestFit="1" customWidth="1"/>
    <col min="14148" max="14148" width="9.140625" style="116" bestFit="1" customWidth="1"/>
    <col min="14149" max="14149" width="19.140625" style="116" bestFit="1" customWidth="1"/>
    <col min="14150" max="14150" width="11.42578125" style="116"/>
    <col min="14151" max="14151" width="19.140625" style="116" bestFit="1" customWidth="1"/>
    <col min="14152" max="14152" width="14" style="116" customWidth="1"/>
    <col min="14153" max="14153" width="7.140625" style="116" bestFit="1" customWidth="1"/>
    <col min="14154" max="14154" width="9.140625" style="116" bestFit="1" customWidth="1"/>
    <col min="14155" max="14155" width="19.140625" style="116" bestFit="1" customWidth="1"/>
    <col min="14156" max="14156" width="9.140625" style="116" bestFit="1" customWidth="1"/>
    <col min="14157" max="14157" width="19.140625" style="116" bestFit="1" customWidth="1"/>
    <col min="14158" max="14158" width="11.42578125" style="116"/>
    <col min="14159" max="14159" width="19.140625" style="116" bestFit="1" customWidth="1"/>
    <col min="14160" max="14160" width="15.7109375" style="116" customWidth="1"/>
    <col min="14161" max="14161" width="9.140625" style="116" bestFit="1" customWidth="1"/>
    <col min="14162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4" width="18.140625" style="116" customWidth="1"/>
    <col min="14345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2" width="18" style="116" customWidth="1"/>
    <col min="14353" max="14353" width="15.7109375" style="116" customWidth="1"/>
    <col min="14354" max="14354" width="9" style="116" bestFit="1" customWidth="1"/>
    <col min="14355" max="14355" width="19.140625" style="116" bestFit="1" customWidth="1"/>
    <col min="14356" max="14356" width="9.140625" style="116" bestFit="1" customWidth="1"/>
    <col min="14357" max="14357" width="19.140625" style="116" bestFit="1" customWidth="1"/>
    <col min="14358" max="14358" width="11.42578125" style="116"/>
    <col min="14359" max="14359" width="19.140625" style="116" bestFit="1" customWidth="1"/>
    <col min="14360" max="14360" width="14.7109375" style="116" customWidth="1"/>
    <col min="14361" max="14361" width="7.5703125" style="116" bestFit="1" customWidth="1"/>
    <col min="14362" max="14362" width="9" style="116" bestFit="1" customWidth="1"/>
    <col min="14363" max="14363" width="19.140625" style="116" bestFit="1" customWidth="1"/>
    <col min="14364" max="14364" width="9.140625" style="116" bestFit="1" customWidth="1"/>
    <col min="14365" max="14365" width="19.140625" style="116" bestFit="1" customWidth="1"/>
    <col min="14366" max="14366" width="11.42578125" style="116"/>
    <col min="14367" max="14367" width="19.140625" style="116" bestFit="1" customWidth="1"/>
    <col min="14368" max="14368" width="14.5703125" style="116" customWidth="1"/>
    <col min="14369" max="14369" width="7.5703125" style="116" bestFit="1" customWidth="1"/>
    <col min="14370" max="14370" width="9" style="116" bestFit="1" customWidth="1"/>
    <col min="14371" max="14371" width="19.140625" style="116" bestFit="1" customWidth="1"/>
    <col min="14372" max="14372" width="9.140625" style="116" bestFit="1" customWidth="1"/>
    <col min="14373" max="14373" width="19.140625" style="116" bestFit="1" customWidth="1"/>
    <col min="14374" max="14374" width="11.42578125" style="116"/>
    <col min="14375" max="14375" width="19.140625" style="116" bestFit="1" customWidth="1"/>
    <col min="14376" max="14376" width="13.85546875" style="116" customWidth="1"/>
    <col min="14377" max="14377" width="7.5703125" style="116" bestFit="1" customWidth="1"/>
    <col min="14378" max="14378" width="9" style="116" bestFit="1" customWidth="1"/>
    <col min="14379" max="14379" width="19.140625" style="116" bestFit="1" customWidth="1"/>
    <col min="14380" max="14380" width="9.140625" style="116" bestFit="1" customWidth="1"/>
    <col min="14381" max="14381" width="19.140625" style="116" bestFit="1" customWidth="1"/>
    <col min="14382" max="14382" width="11.42578125" style="116"/>
    <col min="14383" max="14383" width="19.140625" style="116" bestFit="1" customWidth="1"/>
    <col min="14384" max="14384" width="16.140625" style="116" customWidth="1"/>
    <col min="14385" max="14385" width="7.5703125" style="116" bestFit="1" customWidth="1"/>
    <col min="14386" max="14386" width="9" style="116" bestFit="1" customWidth="1"/>
    <col min="14387" max="14387" width="19.140625" style="116" bestFit="1" customWidth="1"/>
    <col min="14388" max="14388" width="9.140625" style="116" bestFit="1" customWidth="1"/>
    <col min="14389" max="14389" width="19.140625" style="116" bestFit="1" customWidth="1"/>
    <col min="14390" max="14390" width="11.42578125" style="116"/>
    <col min="14391" max="14391" width="19.140625" style="116" bestFit="1" customWidth="1"/>
    <col min="14392" max="14392" width="15.7109375" style="116" customWidth="1"/>
    <col min="14393" max="14393" width="7.5703125" style="116" bestFit="1" customWidth="1"/>
    <col min="14394" max="14394" width="9" style="116" bestFit="1" customWidth="1"/>
    <col min="14395" max="14395" width="19.140625" style="116" bestFit="1" customWidth="1"/>
    <col min="14396" max="14396" width="9.140625" style="116" bestFit="1" customWidth="1"/>
    <col min="14397" max="14397" width="19.140625" style="116" bestFit="1" customWidth="1"/>
    <col min="14398" max="14398" width="11.42578125" style="116"/>
    <col min="14399" max="14399" width="19.140625" style="116" bestFit="1" customWidth="1"/>
    <col min="14400" max="14400" width="15.85546875" style="116" customWidth="1"/>
    <col min="14401" max="14401" width="7.140625" style="116" bestFit="1" customWidth="1"/>
    <col min="14402" max="14402" width="9" style="116" bestFit="1" customWidth="1"/>
    <col min="14403" max="14403" width="19.140625" style="116" bestFit="1" customWidth="1"/>
    <col min="14404" max="14404" width="9.140625" style="116" bestFit="1" customWidth="1"/>
    <col min="14405" max="14405" width="19.140625" style="116" bestFit="1" customWidth="1"/>
    <col min="14406" max="14406" width="11.42578125" style="116"/>
    <col min="14407" max="14407" width="19.140625" style="116" bestFit="1" customWidth="1"/>
    <col min="14408" max="14408" width="14" style="116" customWidth="1"/>
    <col min="14409" max="14409" width="7.140625" style="116" bestFit="1" customWidth="1"/>
    <col min="14410" max="14410" width="9.140625" style="116" bestFit="1" customWidth="1"/>
    <col min="14411" max="14411" width="19.140625" style="116" bestFit="1" customWidth="1"/>
    <col min="14412" max="14412" width="9.140625" style="116" bestFit="1" customWidth="1"/>
    <col min="14413" max="14413" width="19.140625" style="116" bestFit="1" customWidth="1"/>
    <col min="14414" max="14414" width="11.42578125" style="116"/>
    <col min="14415" max="14415" width="19.140625" style="116" bestFit="1" customWidth="1"/>
    <col min="14416" max="14416" width="15.7109375" style="116" customWidth="1"/>
    <col min="14417" max="14417" width="9.140625" style="116" bestFit="1" customWidth="1"/>
    <col min="14418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0" width="18.140625" style="116" customWidth="1"/>
    <col min="14601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8" width="18" style="116" customWidth="1"/>
    <col min="14609" max="14609" width="15.7109375" style="116" customWidth="1"/>
    <col min="14610" max="14610" width="9" style="116" bestFit="1" customWidth="1"/>
    <col min="14611" max="14611" width="19.140625" style="116" bestFit="1" customWidth="1"/>
    <col min="14612" max="14612" width="9.140625" style="116" bestFit="1" customWidth="1"/>
    <col min="14613" max="14613" width="19.140625" style="116" bestFit="1" customWidth="1"/>
    <col min="14614" max="14614" width="11.42578125" style="116"/>
    <col min="14615" max="14615" width="19.140625" style="116" bestFit="1" customWidth="1"/>
    <col min="14616" max="14616" width="14.7109375" style="116" customWidth="1"/>
    <col min="14617" max="14617" width="7.5703125" style="116" bestFit="1" customWidth="1"/>
    <col min="14618" max="14618" width="9" style="116" bestFit="1" customWidth="1"/>
    <col min="14619" max="14619" width="19.140625" style="116" bestFit="1" customWidth="1"/>
    <col min="14620" max="14620" width="9.140625" style="116" bestFit="1" customWidth="1"/>
    <col min="14621" max="14621" width="19.140625" style="116" bestFit="1" customWidth="1"/>
    <col min="14622" max="14622" width="11.42578125" style="116"/>
    <col min="14623" max="14623" width="19.140625" style="116" bestFit="1" customWidth="1"/>
    <col min="14624" max="14624" width="14.5703125" style="116" customWidth="1"/>
    <col min="14625" max="14625" width="7.5703125" style="116" bestFit="1" customWidth="1"/>
    <col min="14626" max="14626" width="9" style="116" bestFit="1" customWidth="1"/>
    <col min="14627" max="14627" width="19.140625" style="116" bestFit="1" customWidth="1"/>
    <col min="14628" max="14628" width="9.140625" style="116" bestFit="1" customWidth="1"/>
    <col min="14629" max="14629" width="19.140625" style="116" bestFit="1" customWidth="1"/>
    <col min="14630" max="14630" width="11.42578125" style="116"/>
    <col min="14631" max="14631" width="19.140625" style="116" bestFit="1" customWidth="1"/>
    <col min="14632" max="14632" width="13.85546875" style="116" customWidth="1"/>
    <col min="14633" max="14633" width="7.5703125" style="116" bestFit="1" customWidth="1"/>
    <col min="14634" max="14634" width="9" style="116" bestFit="1" customWidth="1"/>
    <col min="14635" max="14635" width="19.140625" style="116" bestFit="1" customWidth="1"/>
    <col min="14636" max="14636" width="9.140625" style="116" bestFit="1" customWidth="1"/>
    <col min="14637" max="14637" width="19.140625" style="116" bestFit="1" customWidth="1"/>
    <col min="14638" max="14638" width="11.42578125" style="116"/>
    <col min="14639" max="14639" width="19.140625" style="116" bestFit="1" customWidth="1"/>
    <col min="14640" max="14640" width="16.140625" style="116" customWidth="1"/>
    <col min="14641" max="14641" width="7.5703125" style="116" bestFit="1" customWidth="1"/>
    <col min="14642" max="14642" width="9" style="116" bestFit="1" customWidth="1"/>
    <col min="14643" max="14643" width="19.140625" style="116" bestFit="1" customWidth="1"/>
    <col min="14644" max="14644" width="9.140625" style="116" bestFit="1" customWidth="1"/>
    <col min="14645" max="14645" width="19.140625" style="116" bestFit="1" customWidth="1"/>
    <col min="14646" max="14646" width="11.42578125" style="116"/>
    <col min="14647" max="14647" width="19.140625" style="116" bestFit="1" customWidth="1"/>
    <col min="14648" max="14648" width="15.7109375" style="116" customWidth="1"/>
    <col min="14649" max="14649" width="7.5703125" style="116" bestFit="1" customWidth="1"/>
    <col min="14650" max="14650" width="9" style="116" bestFit="1" customWidth="1"/>
    <col min="14651" max="14651" width="19.140625" style="116" bestFit="1" customWidth="1"/>
    <col min="14652" max="14652" width="9.140625" style="116" bestFit="1" customWidth="1"/>
    <col min="14653" max="14653" width="19.140625" style="116" bestFit="1" customWidth="1"/>
    <col min="14654" max="14654" width="11.42578125" style="116"/>
    <col min="14655" max="14655" width="19.140625" style="116" bestFit="1" customWidth="1"/>
    <col min="14656" max="14656" width="15.85546875" style="116" customWidth="1"/>
    <col min="14657" max="14657" width="7.140625" style="116" bestFit="1" customWidth="1"/>
    <col min="14658" max="14658" width="9" style="116" bestFit="1" customWidth="1"/>
    <col min="14659" max="14659" width="19.140625" style="116" bestFit="1" customWidth="1"/>
    <col min="14660" max="14660" width="9.140625" style="116" bestFit="1" customWidth="1"/>
    <col min="14661" max="14661" width="19.140625" style="116" bestFit="1" customWidth="1"/>
    <col min="14662" max="14662" width="11.42578125" style="116"/>
    <col min="14663" max="14663" width="19.140625" style="116" bestFit="1" customWidth="1"/>
    <col min="14664" max="14664" width="14" style="116" customWidth="1"/>
    <col min="14665" max="14665" width="7.140625" style="116" bestFit="1" customWidth="1"/>
    <col min="14666" max="14666" width="9.140625" style="116" bestFit="1" customWidth="1"/>
    <col min="14667" max="14667" width="19.140625" style="116" bestFit="1" customWidth="1"/>
    <col min="14668" max="14668" width="9.140625" style="116" bestFit="1" customWidth="1"/>
    <col min="14669" max="14669" width="19.140625" style="116" bestFit="1" customWidth="1"/>
    <col min="14670" max="14670" width="11.42578125" style="116"/>
    <col min="14671" max="14671" width="19.140625" style="116" bestFit="1" customWidth="1"/>
    <col min="14672" max="14672" width="15.7109375" style="116" customWidth="1"/>
    <col min="14673" max="14673" width="9.140625" style="116" bestFit="1" customWidth="1"/>
    <col min="14674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6" width="18.140625" style="116" customWidth="1"/>
    <col min="14857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4" width="18" style="116" customWidth="1"/>
    <col min="14865" max="14865" width="15.7109375" style="116" customWidth="1"/>
    <col min="14866" max="14866" width="9" style="116" bestFit="1" customWidth="1"/>
    <col min="14867" max="14867" width="19.140625" style="116" bestFit="1" customWidth="1"/>
    <col min="14868" max="14868" width="9.140625" style="116" bestFit="1" customWidth="1"/>
    <col min="14869" max="14869" width="19.140625" style="116" bestFit="1" customWidth="1"/>
    <col min="14870" max="14870" width="11.42578125" style="116"/>
    <col min="14871" max="14871" width="19.140625" style="116" bestFit="1" customWidth="1"/>
    <col min="14872" max="14872" width="14.7109375" style="116" customWidth="1"/>
    <col min="14873" max="14873" width="7.5703125" style="116" bestFit="1" customWidth="1"/>
    <col min="14874" max="14874" width="9" style="116" bestFit="1" customWidth="1"/>
    <col min="14875" max="14875" width="19.140625" style="116" bestFit="1" customWidth="1"/>
    <col min="14876" max="14876" width="9.140625" style="116" bestFit="1" customWidth="1"/>
    <col min="14877" max="14877" width="19.140625" style="116" bestFit="1" customWidth="1"/>
    <col min="14878" max="14878" width="11.42578125" style="116"/>
    <col min="14879" max="14879" width="19.140625" style="116" bestFit="1" customWidth="1"/>
    <col min="14880" max="14880" width="14.5703125" style="116" customWidth="1"/>
    <col min="14881" max="14881" width="7.5703125" style="116" bestFit="1" customWidth="1"/>
    <col min="14882" max="14882" width="9" style="116" bestFit="1" customWidth="1"/>
    <col min="14883" max="14883" width="19.140625" style="116" bestFit="1" customWidth="1"/>
    <col min="14884" max="14884" width="9.140625" style="116" bestFit="1" customWidth="1"/>
    <col min="14885" max="14885" width="19.140625" style="116" bestFit="1" customWidth="1"/>
    <col min="14886" max="14886" width="11.42578125" style="116"/>
    <col min="14887" max="14887" width="19.140625" style="116" bestFit="1" customWidth="1"/>
    <col min="14888" max="14888" width="13.85546875" style="116" customWidth="1"/>
    <col min="14889" max="14889" width="7.5703125" style="116" bestFit="1" customWidth="1"/>
    <col min="14890" max="14890" width="9" style="116" bestFit="1" customWidth="1"/>
    <col min="14891" max="14891" width="19.140625" style="116" bestFit="1" customWidth="1"/>
    <col min="14892" max="14892" width="9.140625" style="116" bestFit="1" customWidth="1"/>
    <col min="14893" max="14893" width="19.140625" style="116" bestFit="1" customWidth="1"/>
    <col min="14894" max="14894" width="11.42578125" style="116"/>
    <col min="14895" max="14895" width="19.140625" style="116" bestFit="1" customWidth="1"/>
    <col min="14896" max="14896" width="16.140625" style="116" customWidth="1"/>
    <col min="14897" max="14897" width="7.5703125" style="116" bestFit="1" customWidth="1"/>
    <col min="14898" max="14898" width="9" style="116" bestFit="1" customWidth="1"/>
    <col min="14899" max="14899" width="19.140625" style="116" bestFit="1" customWidth="1"/>
    <col min="14900" max="14900" width="9.140625" style="116" bestFit="1" customWidth="1"/>
    <col min="14901" max="14901" width="19.140625" style="116" bestFit="1" customWidth="1"/>
    <col min="14902" max="14902" width="11.42578125" style="116"/>
    <col min="14903" max="14903" width="19.140625" style="116" bestFit="1" customWidth="1"/>
    <col min="14904" max="14904" width="15.7109375" style="116" customWidth="1"/>
    <col min="14905" max="14905" width="7.5703125" style="116" bestFit="1" customWidth="1"/>
    <col min="14906" max="14906" width="9" style="116" bestFit="1" customWidth="1"/>
    <col min="14907" max="14907" width="19.140625" style="116" bestFit="1" customWidth="1"/>
    <col min="14908" max="14908" width="9.140625" style="116" bestFit="1" customWidth="1"/>
    <col min="14909" max="14909" width="19.140625" style="116" bestFit="1" customWidth="1"/>
    <col min="14910" max="14910" width="11.42578125" style="116"/>
    <col min="14911" max="14911" width="19.140625" style="116" bestFit="1" customWidth="1"/>
    <col min="14912" max="14912" width="15.85546875" style="116" customWidth="1"/>
    <col min="14913" max="14913" width="7.140625" style="116" bestFit="1" customWidth="1"/>
    <col min="14914" max="14914" width="9" style="116" bestFit="1" customWidth="1"/>
    <col min="14915" max="14915" width="19.140625" style="116" bestFit="1" customWidth="1"/>
    <col min="14916" max="14916" width="9.140625" style="116" bestFit="1" customWidth="1"/>
    <col min="14917" max="14917" width="19.140625" style="116" bestFit="1" customWidth="1"/>
    <col min="14918" max="14918" width="11.42578125" style="116"/>
    <col min="14919" max="14919" width="19.140625" style="116" bestFit="1" customWidth="1"/>
    <col min="14920" max="14920" width="14" style="116" customWidth="1"/>
    <col min="14921" max="14921" width="7.140625" style="116" bestFit="1" customWidth="1"/>
    <col min="14922" max="14922" width="9.140625" style="116" bestFit="1" customWidth="1"/>
    <col min="14923" max="14923" width="19.140625" style="116" bestFit="1" customWidth="1"/>
    <col min="14924" max="14924" width="9.140625" style="116" bestFit="1" customWidth="1"/>
    <col min="14925" max="14925" width="19.140625" style="116" bestFit="1" customWidth="1"/>
    <col min="14926" max="14926" width="11.42578125" style="116"/>
    <col min="14927" max="14927" width="19.140625" style="116" bestFit="1" customWidth="1"/>
    <col min="14928" max="14928" width="15.7109375" style="116" customWidth="1"/>
    <col min="14929" max="14929" width="9.140625" style="116" bestFit="1" customWidth="1"/>
    <col min="14930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2" width="18.140625" style="116" customWidth="1"/>
    <col min="15113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0" width="18" style="116" customWidth="1"/>
    <col min="15121" max="15121" width="15.7109375" style="116" customWidth="1"/>
    <col min="15122" max="15122" width="9" style="116" bestFit="1" customWidth="1"/>
    <col min="15123" max="15123" width="19.140625" style="116" bestFit="1" customWidth="1"/>
    <col min="15124" max="15124" width="9.140625" style="116" bestFit="1" customWidth="1"/>
    <col min="15125" max="15125" width="19.140625" style="116" bestFit="1" customWidth="1"/>
    <col min="15126" max="15126" width="11.42578125" style="116"/>
    <col min="15127" max="15127" width="19.140625" style="116" bestFit="1" customWidth="1"/>
    <col min="15128" max="15128" width="14.7109375" style="116" customWidth="1"/>
    <col min="15129" max="15129" width="7.5703125" style="116" bestFit="1" customWidth="1"/>
    <col min="15130" max="15130" width="9" style="116" bestFit="1" customWidth="1"/>
    <col min="15131" max="15131" width="19.140625" style="116" bestFit="1" customWidth="1"/>
    <col min="15132" max="15132" width="9.140625" style="116" bestFit="1" customWidth="1"/>
    <col min="15133" max="15133" width="19.140625" style="116" bestFit="1" customWidth="1"/>
    <col min="15134" max="15134" width="11.42578125" style="116"/>
    <col min="15135" max="15135" width="19.140625" style="116" bestFit="1" customWidth="1"/>
    <col min="15136" max="15136" width="14.5703125" style="116" customWidth="1"/>
    <col min="15137" max="15137" width="7.5703125" style="116" bestFit="1" customWidth="1"/>
    <col min="15138" max="15138" width="9" style="116" bestFit="1" customWidth="1"/>
    <col min="15139" max="15139" width="19.140625" style="116" bestFit="1" customWidth="1"/>
    <col min="15140" max="15140" width="9.140625" style="116" bestFit="1" customWidth="1"/>
    <col min="15141" max="15141" width="19.140625" style="116" bestFit="1" customWidth="1"/>
    <col min="15142" max="15142" width="11.42578125" style="116"/>
    <col min="15143" max="15143" width="19.140625" style="116" bestFit="1" customWidth="1"/>
    <col min="15144" max="15144" width="13.85546875" style="116" customWidth="1"/>
    <col min="15145" max="15145" width="7.5703125" style="116" bestFit="1" customWidth="1"/>
    <col min="15146" max="15146" width="9" style="116" bestFit="1" customWidth="1"/>
    <col min="15147" max="15147" width="19.140625" style="116" bestFit="1" customWidth="1"/>
    <col min="15148" max="15148" width="9.140625" style="116" bestFit="1" customWidth="1"/>
    <col min="15149" max="15149" width="19.140625" style="116" bestFit="1" customWidth="1"/>
    <col min="15150" max="15150" width="11.42578125" style="116"/>
    <col min="15151" max="15151" width="19.140625" style="116" bestFit="1" customWidth="1"/>
    <col min="15152" max="15152" width="16.140625" style="116" customWidth="1"/>
    <col min="15153" max="15153" width="7.5703125" style="116" bestFit="1" customWidth="1"/>
    <col min="15154" max="15154" width="9" style="116" bestFit="1" customWidth="1"/>
    <col min="15155" max="15155" width="19.140625" style="116" bestFit="1" customWidth="1"/>
    <col min="15156" max="15156" width="9.140625" style="116" bestFit="1" customWidth="1"/>
    <col min="15157" max="15157" width="19.140625" style="116" bestFit="1" customWidth="1"/>
    <col min="15158" max="15158" width="11.42578125" style="116"/>
    <col min="15159" max="15159" width="19.140625" style="116" bestFit="1" customWidth="1"/>
    <col min="15160" max="15160" width="15.7109375" style="116" customWidth="1"/>
    <col min="15161" max="15161" width="7.5703125" style="116" bestFit="1" customWidth="1"/>
    <col min="15162" max="15162" width="9" style="116" bestFit="1" customWidth="1"/>
    <col min="15163" max="15163" width="19.140625" style="116" bestFit="1" customWidth="1"/>
    <col min="15164" max="15164" width="9.140625" style="116" bestFit="1" customWidth="1"/>
    <col min="15165" max="15165" width="19.140625" style="116" bestFit="1" customWidth="1"/>
    <col min="15166" max="15166" width="11.42578125" style="116"/>
    <col min="15167" max="15167" width="19.140625" style="116" bestFit="1" customWidth="1"/>
    <col min="15168" max="15168" width="15.85546875" style="116" customWidth="1"/>
    <col min="15169" max="15169" width="7.140625" style="116" bestFit="1" customWidth="1"/>
    <col min="15170" max="15170" width="9" style="116" bestFit="1" customWidth="1"/>
    <col min="15171" max="15171" width="19.140625" style="116" bestFit="1" customWidth="1"/>
    <col min="15172" max="15172" width="9.140625" style="116" bestFit="1" customWidth="1"/>
    <col min="15173" max="15173" width="19.140625" style="116" bestFit="1" customWidth="1"/>
    <col min="15174" max="15174" width="11.42578125" style="116"/>
    <col min="15175" max="15175" width="19.140625" style="116" bestFit="1" customWidth="1"/>
    <col min="15176" max="15176" width="14" style="116" customWidth="1"/>
    <col min="15177" max="15177" width="7.140625" style="116" bestFit="1" customWidth="1"/>
    <col min="15178" max="15178" width="9.140625" style="116" bestFit="1" customWidth="1"/>
    <col min="15179" max="15179" width="19.140625" style="116" bestFit="1" customWidth="1"/>
    <col min="15180" max="15180" width="9.140625" style="116" bestFit="1" customWidth="1"/>
    <col min="15181" max="15181" width="19.140625" style="116" bestFit="1" customWidth="1"/>
    <col min="15182" max="15182" width="11.42578125" style="116"/>
    <col min="15183" max="15183" width="19.140625" style="116" bestFit="1" customWidth="1"/>
    <col min="15184" max="15184" width="15.7109375" style="116" customWidth="1"/>
    <col min="15185" max="15185" width="9.140625" style="116" bestFit="1" customWidth="1"/>
    <col min="15186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68" width="18.140625" style="116" customWidth="1"/>
    <col min="15369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6" width="18" style="116" customWidth="1"/>
    <col min="15377" max="15377" width="15.7109375" style="116" customWidth="1"/>
    <col min="15378" max="15378" width="9" style="116" bestFit="1" customWidth="1"/>
    <col min="15379" max="15379" width="19.140625" style="116" bestFit="1" customWidth="1"/>
    <col min="15380" max="15380" width="9.140625" style="116" bestFit="1" customWidth="1"/>
    <col min="15381" max="15381" width="19.140625" style="116" bestFit="1" customWidth="1"/>
    <col min="15382" max="15382" width="11.42578125" style="116"/>
    <col min="15383" max="15383" width="19.140625" style="116" bestFit="1" customWidth="1"/>
    <col min="15384" max="15384" width="14.7109375" style="116" customWidth="1"/>
    <col min="15385" max="15385" width="7.5703125" style="116" bestFit="1" customWidth="1"/>
    <col min="15386" max="15386" width="9" style="116" bestFit="1" customWidth="1"/>
    <col min="15387" max="15387" width="19.140625" style="116" bestFit="1" customWidth="1"/>
    <col min="15388" max="15388" width="9.140625" style="116" bestFit="1" customWidth="1"/>
    <col min="15389" max="15389" width="19.140625" style="116" bestFit="1" customWidth="1"/>
    <col min="15390" max="15390" width="11.42578125" style="116"/>
    <col min="15391" max="15391" width="19.140625" style="116" bestFit="1" customWidth="1"/>
    <col min="15392" max="15392" width="14.5703125" style="116" customWidth="1"/>
    <col min="15393" max="15393" width="7.5703125" style="116" bestFit="1" customWidth="1"/>
    <col min="15394" max="15394" width="9" style="116" bestFit="1" customWidth="1"/>
    <col min="15395" max="15395" width="19.140625" style="116" bestFit="1" customWidth="1"/>
    <col min="15396" max="15396" width="9.140625" style="116" bestFit="1" customWidth="1"/>
    <col min="15397" max="15397" width="19.140625" style="116" bestFit="1" customWidth="1"/>
    <col min="15398" max="15398" width="11.42578125" style="116"/>
    <col min="15399" max="15399" width="19.140625" style="116" bestFit="1" customWidth="1"/>
    <col min="15400" max="15400" width="13.85546875" style="116" customWidth="1"/>
    <col min="15401" max="15401" width="7.5703125" style="116" bestFit="1" customWidth="1"/>
    <col min="15402" max="15402" width="9" style="116" bestFit="1" customWidth="1"/>
    <col min="15403" max="15403" width="19.140625" style="116" bestFit="1" customWidth="1"/>
    <col min="15404" max="15404" width="9.140625" style="116" bestFit="1" customWidth="1"/>
    <col min="15405" max="15405" width="19.140625" style="116" bestFit="1" customWidth="1"/>
    <col min="15406" max="15406" width="11.42578125" style="116"/>
    <col min="15407" max="15407" width="19.140625" style="116" bestFit="1" customWidth="1"/>
    <col min="15408" max="15408" width="16.140625" style="116" customWidth="1"/>
    <col min="15409" max="15409" width="7.5703125" style="116" bestFit="1" customWidth="1"/>
    <col min="15410" max="15410" width="9" style="116" bestFit="1" customWidth="1"/>
    <col min="15411" max="15411" width="19.140625" style="116" bestFit="1" customWidth="1"/>
    <col min="15412" max="15412" width="9.140625" style="116" bestFit="1" customWidth="1"/>
    <col min="15413" max="15413" width="19.140625" style="116" bestFit="1" customWidth="1"/>
    <col min="15414" max="15414" width="11.42578125" style="116"/>
    <col min="15415" max="15415" width="19.140625" style="116" bestFit="1" customWidth="1"/>
    <col min="15416" max="15416" width="15.7109375" style="116" customWidth="1"/>
    <col min="15417" max="15417" width="7.5703125" style="116" bestFit="1" customWidth="1"/>
    <col min="15418" max="15418" width="9" style="116" bestFit="1" customWidth="1"/>
    <col min="15419" max="15419" width="19.140625" style="116" bestFit="1" customWidth="1"/>
    <col min="15420" max="15420" width="9.140625" style="116" bestFit="1" customWidth="1"/>
    <col min="15421" max="15421" width="19.140625" style="116" bestFit="1" customWidth="1"/>
    <col min="15422" max="15422" width="11.42578125" style="116"/>
    <col min="15423" max="15423" width="19.140625" style="116" bestFit="1" customWidth="1"/>
    <col min="15424" max="15424" width="15.85546875" style="116" customWidth="1"/>
    <col min="15425" max="15425" width="7.140625" style="116" bestFit="1" customWidth="1"/>
    <col min="15426" max="15426" width="9" style="116" bestFit="1" customWidth="1"/>
    <col min="15427" max="15427" width="19.140625" style="116" bestFit="1" customWidth="1"/>
    <col min="15428" max="15428" width="9.140625" style="116" bestFit="1" customWidth="1"/>
    <col min="15429" max="15429" width="19.140625" style="116" bestFit="1" customWidth="1"/>
    <col min="15430" max="15430" width="11.42578125" style="116"/>
    <col min="15431" max="15431" width="19.140625" style="116" bestFit="1" customWidth="1"/>
    <col min="15432" max="15432" width="14" style="116" customWidth="1"/>
    <col min="15433" max="15433" width="7.140625" style="116" bestFit="1" customWidth="1"/>
    <col min="15434" max="15434" width="9.140625" style="116" bestFit="1" customWidth="1"/>
    <col min="15435" max="15435" width="19.140625" style="116" bestFit="1" customWidth="1"/>
    <col min="15436" max="15436" width="9.140625" style="116" bestFit="1" customWidth="1"/>
    <col min="15437" max="15437" width="19.140625" style="116" bestFit="1" customWidth="1"/>
    <col min="15438" max="15438" width="11.42578125" style="116"/>
    <col min="15439" max="15439" width="19.140625" style="116" bestFit="1" customWidth="1"/>
    <col min="15440" max="15440" width="15.7109375" style="116" customWidth="1"/>
    <col min="15441" max="15441" width="9.140625" style="116" bestFit="1" customWidth="1"/>
    <col min="15442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4" width="18.140625" style="116" customWidth="1"/>
    <col min="15625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2" width="18" style="116" customWidth="1"/>
    <col min="15633" max="15633" width="15.7109375" style="116" customWidth="1"/>
    <col min="15634" max="15634" width="9" style="116" bestFit="1" customWidth="1"/>
    <col min="15635" max="15635" width="19.140625" style="116" bestFit="1" customWidth="1"/>
    <col min="15636" max="15636" width="9.140625" style="116" bestFit="1" customWidth="1"/>
    <col min="15637" max="15637" width="19.140625" style="116" bestFit="1" customWidth="1"/>
    <col min="15638" max="15638" width="11.42578125" style="116"/>
    <col min="15639" max="15639" width="19.140625" style="116" bestFit="1" customWidth="1"/>
    <col min="15640" max="15640" width="14.7109375" style="116" customWidth="1"/>
    <col min="15641" max="15641" width="7.5703125" style="116" bestFit="1" customWidth="1"/>
    <col min="15642" max="15642" width="9" style="116" bestFit="1" customWidth="1"/>
    <col min="15643" max="15643" width="19.140625" style="116" bestFit="1" customWidth="1"/>
    <col min="15644" max="15644" width="9.140625" style="116" bestFit="1" customWidth="1"/>
    <col min="15645" max="15645" width="19.140625" style="116" bestFit="1" customWidth="1"/>
    <col min="15646" max="15646" width="11.42578125" style="116"/>
    <col min="15647" max="15647" width="19.140625" style="116" bestFit="1" customWidth="1"/>
    <col min="15648" max="15648" width="14.5703125" style="116" customWidth="1"/>
    <col min="15649" max="15649" width="7.5703125" style="116" bestFit="1" customWidth="1"/>
    <col min="15650" max="15650" width="9" style="116" bestFit="1" customWidth="1"/>
    <col min="15651" max="15651" width="19.140625" style="116" bestFit="1" customWidth="1"/>
    <col min="15652" max="15652" width="9.140625" style="116" bestFit="1" customWidth="1"/>
    <col min="15653" max="15653" width="19.140625" style="116" bestFit="1" customWidth="1"/>
    <col min="15654" max="15654" width="11.42578125" style="116"/>
    <col min="15655" max="15655" width="19.140625" style="116" bestFit="1" customWidth="1"/>
    <col min="15656" max="15656" width="13.85546875" style="116" customWidth="1"/>
    <col min="15657" max="15657" width="7.5703125" style="116" bestFit="1" customWidth="1"/>
    <col min="15658" max="15658" width="9" style="116" bestFit="1" customWidth="1"/>
    <col min="15659" max="15659" width="19.140625" style="116" bestFit="1" customWidth="1"/>
    <col min="15660" max="15660" width="9.140625" style="116" bestFit="1" customWidth="1"/>
    <col min="15661" max="15661" width="19.140625" style="116" bestFit="1" customWidth="1"/>
    <col min="15662" max="15662" width="11.42578125" style="116"/>
    <col min="15663" max="15663" width="19.140625" style="116" bestFit="1" customWidth="1"/>
    <col min="15664" max="15664" width="16.140625" style="116" customWidth="1"/>
    <col min="15665" max="15665" width="7.5703125" style="116" bestFit="1" customWidth="1"/>
    <col min="15666" max="15666" width="9" style="116" bestFit="1" customWidth="1"/>
    <col min="15667" max="15667" width="19.140625" style="116" bestFit="1" customWidth="1"/>
    <col min="15668" max="15668" width="9.140625" style="116" bestFit="1" customWidth="1"/>
    <col min="15669" max="15669" width="19.140625" style="116" bestFit="1" customWidth="1"/>
    <col min="15670" max="15670" width="11.42578125" style="116"/>
    <col min="15671" max="15671" width="19.140625" style="116" bestFit="1" customWidth="1"/>
    <col min="15672" max="15672" width="15.7109375" style="116" customWidth="1"/>
    <col min="15673" max="15673" width="7.5703125" style="116" bestFit="1" customWidth="1"/>
    <col min="15674" max="15674" width="9" style="116" bestFit="1" customWidth="1"/>
    <col min="15675" max="15675" width="19.140625" style="116" bestFit="1" customWidth="1"/>
    <col min="15676" max="15676" width="9.140625" style="116" bestFit="1" customWidth="1"/>
    <col min="15677" max="15677" width="19.140625" style="116" bestFit="1" customWidth="1"/>
    <col min="15678" max="15678" width="11.42578125" style="116"/>
    <col min="15679" max="15679" width="19.140625" style="116" bestFit="1" customWidth="1"/>
    <col min="15680" max="15680" width="15.85546875" style="116" customWidth="1"/>
    <col min="15681" max="15681" width="7.140625" style="116" bestFit="1" customWidth="1"/>
    <col min="15682" max="15682" width="9" style="116" bestFit="1" customWidth="1"/>
    <col min="15683" max="15683" width="19.140625" style="116" bestFit="1" customWidth="1"/>
    <col min="15684" max="15684" width="9.140625" style="116" bestFit="1" customWidth="1"/>
    <col min="15685" max="15685" width="19.140625" style="116" bestFit="1" customWidth="1"/>
    <col min="15686" max="15686" width="11.42578125" style="116"/>
    <col min="15687" max="15687" width="19.140625" style="116" bestFit="1" customWidth="1"/>
    <col min="15688" max="15688" width="14" style="116" customWidth="1"/>
    <col min="15689" max="15689" width="7.140625" style="116" bestFit="1" customWidth="1"/>
    <col min="15690" max="15690" width="9.140625" style="116" bestFit="1" customWidth="1"/>
    <col min="15691" max="15691" width="19.140625" style="116" bestFit="1" customWidth="1"/>
    <col min="15692" max="15692" width="9.140625" style="116" bestFit="1" customWidth="1"/>
    <col min="15693" max="15693" width="19.140625" style="116" bestFit="1" customWidth="1"/>
    <col min="15694" max="15694" width="11.42578125" style="116"/>
    <col min="15695" max="15695" width="19.140625" style="116" bestFit="1" customWidth="1"/>
    <col min="15696" max="15696" width="15.7109375" style="116" customWidth="1"/>
    <col min="15697" max="15697" width="9.140625" style="116" bestFit="1" customWidth="1"/>
    <col min="15698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0" width="18.140625" style="116" customWidth="1"/>
    <col min="15881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8" width="18" style="116" customWidth="1"/>
    <col min="15889" max="15889" width="15.7109375" style="116" customWidth="1"/>
    <col min="15890" max="15890" width="9" style="116" bestFit="1" customWidth="1"/>
    <col min="15891" max="15891" width="19.140625" style="116" bestFit="1" customWidth="1"/>
    <col min="15892" max="15892" width="9.140625" style="116" bestFit="1" customWidth="1"/>
    <col min="15893" max="15893" width="19.140625" style="116" bestFit="1" customWidth="1"/>
    <col min="15894" max="15894" width="11.42578125" style="116"/>
    <col min="15895" max="15895" width="19.140625" style="116" bestFit="1" customWidth="1"/>
    <col min="15896" max="15896" width="14.7109375" style="116" customWidth="1"/>
    <col min="15897" max="15897" width="7.5703125" style="116" bestFit="1" customWidth="1"/>
    <col min="15898" max="15898" width="9" style="116" bestFit="1" customWidth="1"/>
    <col min="15899" max="15899" width="19.140625" style="116" bestFit="1" customWidth="1"/>
    <col min="15900" max="15900" width="9.140625" style="116" bestFit="1" customWidth="1"/>
    <col min="15901" max="15901" width="19.140625" style="116" bestFit="1" customWidth="1"/>
    <col min="15902" max="15902" width="11.42578125" style="116"/>
    <col min="15903" max="15903" width="19.140625" style="116" bestFit="1" customWidth="1"/>
    <col min="15904" max="15904" width="14.5703125" style="116" customWidth="1"/>
    <col min="15905" max="15905" width="7.5703125" style="116" bestFit="1" customWidth="1"/>
    <col min="15906" max="15906" width="9" style="116" bestFit="1" customWidth="1"/>
    <col min="15907" max="15907" width="19.140625" style="116" bestFit="1" customWidth="1"/>
    <col min="15908" max="15908" width="9.140625" style="116" bestFit="1" customWidth="1"/>
    <col min="15909" max="15909" width="19.140625" style="116" bestFit="1" customWidth="1"/>
    <col min="15910" max="15910" width="11.42578125" style="116"/>
    <col min="15911" max="15911" width="19.140625" style="116" bestFit="1" customWidth="1"/>
    <col min="15912" max="15912" width="13.85546875" style="116" customWidth="1"/>
    <col min="15913" max="15913" width="7.5703125" style="116" bestFit="1" customWidth="1"/>
    <col min="15914" max="15914" width="9" style="116" bestFit="1" customWidth="1"/>
    <col min="15915" max="15915" width="19.140625" style="116" bestFit="1" customWidth="1"/>
    <col min="15916" max="15916" width="9.140625" style="116" bestFit="1" customWidth="1"/>
    <col min="15917" max="15917" width="19.140625" style="116" bestFit="1" customWidth="1"/>
    <col min="15918" max="15918" width="11.42578125" style="116"/>
    <col min="15919" max="15919" width="19.140625" style="116" bestFit="1" customWidth="1"/>
    <col min="15920" max="15920" width="16.140625" style="116" customWidth="1"/>
    <col min="15921" max="15921" width="7.5703125" style="116" bestFit="1" customWidth="1"/>
    <col min="15922" max="15922" width="9" style="116" bestFit="1" customWidth="1"/>
    <col min="15923" max="15923" width="19.140625" style="116" bestFit="1" customWidth="1"/>
    <col min="15924" max="15924" width="9.140625" style="116" bestFit="1" customWidth="1"/>
    <col min="15925" max="15925" width="19.140625" style="116" bestFit="1" customWidth="1"/>
    <col min="15926" max="15926" width="11.42578125" style="116"/>
    <col min="15927" max="15927" width="19.140625" style="116" bestFit="1" customWidth="1"/>
    <col min="15928" max="15928" width="15.7109375" style="116" customWidth="1"/>
    <col min="15929" max="15929" width="7.5703125" style="116" bestFit="1" customWidth="1"/>
    <col min="15930" max="15930" width="9" style="116" bestFit="1" customWidth="1"/>
    <col min="15931" max="15931" width="19.140625" style="116" bestFit="1" customWidth="1"/>
    <col min="15932" max="15932" width="9.140625" style="116" bestFit="1" customWidth="1"/>
    <col min="15933" max="15933" width="19.140625" style="116" bestFit="1" customWidth="1"/>
    <col min="15934" max="15934" width="11.42578125" style="116"/>
    <col min="15935" max="15935" width="19.140625" style="116" bestFit="1" customWidth="1"/>
    <col min="15936" max="15936" width="15.85546875" style="116" customWidth="1"/>
    <col min="15937" max="15937" width="7.140625" style="116" bestFit="1" customWidth="1"/>
    <col min="15938" max="15938" width="9" style="116" bestFit="1" customWidth="1"/>
    <col min="15939" max="15939" width="19.140625" style="116" bestFit="1" customWidth="1"/>
    <col min="15940" max="15940" width="9.140625" style="116" bestFit="1" customWidth="1"/>
    <col min="15941" max="15941" width="19.140625" style="116" bestFit="1" customWidth="1"/>
    <col min="15942" max="15942" width="11.42578125" style="116"/>
    <col min="15943" max="15943" width="19.140625" style="116" bestFit="1" customWidth="1"/>
    <col min="15944" max="15944" width="14" style="116" customWidth="1"/>
    <col min="15945" max="15945" width="7.140625" style="116" bestFit="1" customWidth="1"/>
    <col min="15946" max="15946" width="9.140625" style="116" bestFit="1" customWidth="1"/>
    <col min="15947" max="15947" width="19.140625" style="116" bestFit="1" customWidth="1"/>
    <col min="15948" max="15948" width="9.140625" style="116" bestFit="1" customWidth="1"/>
    <col min="15949" max="15949" width="19.140625" style="116" bestFit="1" customWidth="1"/>
    <col min="15950" max="15950" width="11.42578125" style="116"/>
    <col min="15951" max="15951" width="19.140625" style="116" bestFit="1" customWidth="1"/>
    <col min="15952" max="15952" width="15.7109375" style="116" customWidth="1"/>
    <col min="15953" max="15953" width="9.140625" style="116" bestFit="1" customWidth="1"/>
    <col min="15954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6" width="18.140625" style="116" customWidth="1"/>
    <col min="16137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4" width="18" style="116" customWidth="1"/>
    <col min="16145" max="16145" width="15.7109375" style="116" customWidth="1"/>
    <col min="16146" max="16146" width="9" style="116" bestFit="1" customWidth="1"/>
    <col min="16147" max="16147" width="19.140625" style="116" bestFit="1" customWidth="1"/>
    <col min="16148" max="16148" width="9.140625" style="116" bestFit="1" customWidth="1"/>
    <col min="16149" max="16149" width="19.140625" style="116" bestFit="1" customWidth="1"/>
    <col min="16150" max="16150" width="11.42578125" style="116"/>
    <col min="16151" max="16151" width="19.140625" style="116" bestFit="1" customWidth="1"/>
    <col min="16152" max="16152" width="14.7109375" style="116" customWidth="1"/>
    <col min="16153" max="16153" width="7.5703125" style="116" bestFit="1" customWidth="1"/>
    <col min="16154" max="16154" width="9" style="116" bestFit="1" customWidth="1"/>
    <col min="16155" max="16155" width="19.140625" style="116" bestFit="1" customWidth="1"/>
    <col min="16156" max="16156" width="9.140625" style="116" bestFit="1" customWidth="1"/>
    <col min="16157" max="16157" width="19.140625" style="116" bestFit="1" customWidth="1"/>
    <col min="16158" max="16158" width="11.42578125" style="116"/>
    <col min="16159" max="16159" width="19.140625" style="116" bestFit="1" customWidth="1"/>
    <col min="16160" max="16160" width="14.5703125" style="116" customWidth="1"/>
    <col min="16161" max="16161" width="7.5703125" style="116" bestFit="1" customWidth="1"/>
    <col min="16162" max="16162" width="9" style="116" bestFit="1" customWidth="1"/>
    <col min="16163" max="16163" width="19.140625" style="116" bestFit="1" customWidth="1"/>
    <col min="16164" max="16164" width="9.140625" style="116" bestFit="1" customWidth="1"/>
    <col min="16165" max="16165" width="19.140625" style="116" bestFit="1" customWidth="1"/>
    <col min="16166" max="16166" width="11.42578125" style="116"/>
    <col min="16167" max="16167" width="19.140625" style="116" bestFit="1" customWidth="1"/>
    <col min="16168" max="16168" width="13.85546875" style="116" customWidth="1"/>
    <col min="16169" max="16169" width="7.5703125" style="116" bestFit="1" customWidth="1"/>
    <col min="16170" max="16170" width="9" style="116" bestFit="1" customWidth="1"/>
    <col min="16171" max="16171" width="19.140625" style="116" bestFit="1" customWidth="1"/>
    <col min="16172" max="16172" width="9.140625" style="116" bestFit="1" customWidth="1"/>
    <col min="16173" max="16173" width="19.140625" style="116" bestFit="1" customWidth="1"/>
    <col min="16174" max="16174" width="11.42578125" style="116"/>
    <col min="16175" max="16175" width="19.140625" style="116" bestFit="1" customWidth="1"/>
    <col min="16176" max="16176" width="16.140625" style="116" customWidth="1"/>
    <col min="16177" max="16177" width="7.5703125" style="116" bestFit="1" customWidth="1"/>
    <col min="16178" max="16178" width="9" style="116" bestFit="1" customWidth="1"/>
    <col min="16179" max="16179" width="19.140625" style="116" bestFit="1" customWidth="1"/>
    <col min="16180" max="16180" width="9.140625" style="116" bestFit="1" customWidth="1"/>
    <col min="16181" max="16181" width="19.140625" style="116" bestFit="1" customWidth="1"/>
    <col min="16182" max="16182" width="11.42578125" style="116"/>
    <col min="16183" max="16183" width="19.140625" style="116" bestFit="1" customWidth="1"/>
    <col min="16184" max="16184" width="15.7109375" style="116" customWidth="1"/>
    <col min="16185" max="16185" width="7.5703125" style="116" bestFit="1" customWidth="1"/>
    <col min="16186" max="16186" width="9" style="116" bestFit="1" customWidth="1"/>
    <col min="16187" max="16187" width="19.140625" style="116" bestFit="1" customWidth="1"/>
    <col min="16188" max="16188" width="9.140625" style="116" bestFit="1" customWidth="1"/>
    <col min="16189" max="16189" width="19.140625" style="116" bestFit="1" customWidth="1"/>
    <col min="16190" max="16190" width="11.42578125" style="116"/>
    <col min="16191" max="16191" width="19.140625" style="116" bestFit="1" customWidth="1"/>
    <col min="16192" max="16192" width="15.85546875" style="116" customWidth="1"/>
    <col min="16193" max="16193" width="7.140625" style="116" bestFit="1" customWidth="1"/>
    <col min="16194" max="16194" width="9" style="116" bestFit="1" customWidth="1"/>
    <col min="16195" max="16195" width="19.140625" style="116" bestFit="1" customWidth="1"/>
    <col min="16196" max="16196" width="9.140625" style="116" bestFit="1" customWidth="1"/>
    <col min="16197" max="16197" width="19.140625" style="116" bestFit="1" customWidth="1"/>
    <col min="16198" max="16198" width="11.42578125" style="116"/>
    <col min="16199" max="16199" width="19.140625" style="116" bestFit="1" customWidth="1"/>
    <col min="16200" max="16200" width="14" style="116" customWidth="1"/>
    <col min="16201" max="16201" width="7.140625" style="116" bestFit="1" customWidth="1"/>
    <col min="16202" max="16202" width="9.140625" style="116" bestFit="1" customWidth="1"/>
    <col min="16203" max="16203" width="19.140625" style="116" bestFit="1" customWidth="1"/>
    <col min="16204" max="16204" width="9.140625" style="116" bestFit="1" customWidth="1"/>
    <col min="16205" max="16205" width="19.140625" style="116" bestFit="1" customWidth="1"/>
    <col min="16206" max="16206" width="11.42578125" style="116"/>
    <col min="16207" max="16207" width="19.140625" style="116" bestFit="1" customWidth="1"/>
    <col min="16208" max="16208" width="15.7109375" style="116" customWidth="1"/>
    <col min="16209" max="16209" width="9.140625" style="116" bestFit="1" customWidth="1"/>
    <col min="16210" max="16384" width="11.42578125" style="116"/>
  </cols>
  <sheetData>
    <row r="1" spans="1:81" s="134" customFormat="1" ht="30" customHeight="1" x14ac:dyDescent="0.3">
      <c r="A1" s="405" t="s">
        <v>159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  <c r="X1" s="405"/>
      <c r="Y1" s="405"/>
      <c r="Z1" s="405"/>
      <c r="AA1" s="405"/>
      <c r="AB1" s="405"/>
      <c r="AC1" s="405"/>
      <c r="AD1" s="405"/>
      <c r="AE1" s="405"/>
      <c r="AF1" s="405"/>
      <c r="AG1" s="405"/>
      <c r="AH1" s="405"/>
      <c r="AI1" s="405"/>
      <c r="AJ1" s="405"/>
      <c r="AK1" s="405"/>
      <c r="AL1" s="405"/>
      <c r="AM1" s="405"/>
      <c r="AN1" s="405"/>
      <c r="AO1" s="405"/>
      <c r="AP1" s="405"/>
      <c r="AQ1" s="405"/>
      <c r="AR1" s="405"/>
      <c r="AS1" s="405"/>
      <c r="AT1" s="405"/>
      <c r="AU1" s="405"/>
      <c r="AV1" s="405"/>
      <c r="AW1" s="405"/>
      <c r="AX1" s="405"/>
      <c r="AY1" s="405"/>
      <c r="AZ1" s="405"/>
      <c r="BA1" s="405"/>
      <c r="BB1" s="405"/>
      <c r="BC1" s="405"/>
      <c r="BD1" s="405"/>
      <c r="BE1" s="405"/>
      <c r="BF1" s="405"/>
      <c r="BG1" s="405"/>
      <c r="BH1" s="405"/>
      <c r="BI1" s="405"/>
      <c r="BJ1" s="405"/>
      <c r="BK1" s="405"/>
      <c r="BL1" s="405"/>
      <c r="BM1" s="405"/>
      <c r="BN1" s="405"/>
      <c r="BO1" s="405"/>
      <c r="BP1" s="405"/>
      <c r="BQ1" s="405"/>
      <c r="BR1" s="405"/>
      <c r="BS1" s="405"/>
      <c r="BT1" s="405"/>
      <c r="BU1" s="405"/>
      <c r="BV1" s="405"/>
      <c r="BW1" s="405"/>
      <c r="BX1" s="405"/>
      <c r="BY1" s="405"/>
      <c r="BZ1" s="405"/>
      <c r="CA1" s="405"/>
      <c r="CB1" s="405"/>
      <c r="CC1" s="405"/>
    </row>
    <row r="2" spans="1:81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/>
      <c r="AK2" s="381"/>
      <c r="AL2" s="381"/>
      <c r="AM2" s="381"/>
      <c r="AN2" s="381"/>
      <c r="AO2" s="381"/>
      <c r="AP2" s="381"/>
      <c r="AQ2" s="381"/>
      <c r="AR2" s="381"/>
      <c r="AS2" s="381"/>
      <c r="AT2" s="381"/>
      <c r="AU2" s="381"/>
      <c r="AV2" s="381"/>
      <c r="AW2" s="381"/>
      <c r="AX2" s="381"/>
      <c r="AY2" s="381"/>
      <c r="AZ2" s="381"/>
      <c r="BA2" s="381"/>
      <c r="BB2" s="381"/>
      <c r="BC2" s="381"/>
      <c r="BD2" s="381"/>
      <c r="BE2" s="381"/>
      <c r="BF2" s="381"/>
      <c r="BG2" s="381"/>
      <c r="BH2" s="381"/>
      <c r="BI2" s="381"/>
      <c r="BJ2" s="381"/>
      <c r="BK2" s="381"/>
      <c r="BL2" s="381"/>
      <c r="BM2" s="381"/>
      <c r="BN2" s="381"/>
      <c r="BO2" s="381"/>
      <c r="BP2" s="381"/>
      <c r="BQ2" s="381"/>
      <c r="BR2" s="381"/>
      <c r="BS2" s="381"/>
      <c r="BT2" s="381"/>
      <c r="BU2" s="381"/>
      <c r="BV2" s="381"/>
      <c r="BW2" s="381"/>
      <c r="BX2" s="381"/>
      <c r="BY2" s="381"/>
      <c r="BZ2" s="381"/>
      <c r="CA2" s="381"/>
      <c r="CB2" s="381"/>
      <c r="CC2" s="381"/>
    </row>
    <row r="3" spans="1:81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1"/>
      <c r="Z3" s="381"/>
      <c r="AA3" s="381"/>
      <c r="AB3" s="381"/>
      <c r="AC3" s="381"/>
      <c r="AD3" s="381"/>
      <c r="AE3" s="381"/>
      <c r="AF3" s="381"/>
      <c r="AG3" s="381"/>
      <c r="AH3" s="381"/>
      <c r="AI3" s="381"/>
      <c r="AJ3" s="381"/>
      <c r="AK3" s="381"/>
      <c r="AL3" s="381"/>
      <c r="AM3" s="381"/>
      <c r="AN3" s="381"/>
      <c r="AO3" s="381"/>
      <c r="AP3" s="381"/>
      <c r="AQ3" s="381"/>
      <c r="AR3" s="381"/>
      <c r="AS3" s="381"/>
      <c r="AT3" s="381"/>
      <c r="AU3" s="381"/>
      <c r="AV3" s="381"/>
      <c r="AW3" s="381"/>
      <c r="AX3" s="381"/>
      <c r="AY3" s="381"/>
      <c r="AZ3" s="381"/>
      <c r="BA3" s="381"/>
      <c r="BB3" s="381"/>
      <c r="BC3" s="381"/>
      <c r="BD3" s="381"/>
      <c r="BE3" s="381"/>
      <c r="BF3" s="381"/>
      <c r="BG3" s="381"/>
      <c r="BH3" s="381"/>
      <c r="BI3" s="381"/>
      <c r="BJ3" s="381"/>
      <c r="BK3" s="381"/>
      <c r="BL3" s="381"/>
      <c r="BM3" s="381"/>
      <c r="BN3" s="381"/>
      <c r="BO3" s="381"/>
      <c r="BP3" s="381"/>
      <c r="BQ3" s="381"/>
      <c r="BR3" s="381"/>
      <c r="BS3" s="381"/>
      <c r="BT3" s="381"/>
      <c r="BU3" s="381"/>
      <c r="BV3" s="381"/>
      <c r="BW3" s="381"/>
      <c r="BX3" s="381"/>
      <c r="BY3" s="381"/>
      <c r="BZ3" s="381"/>
      <c r="CA3" s="381"/>
      <c r="CB3" s="381"/>
      <c r="CC3" s="381"/>
    </row>
    <row r="4" spans="1:81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  <c r="AE4" s="382"/>
      <c r="AF4" s="382"/>
      <c r="AG4" s="382"/>
      <c r="AH4" s="382"/>
      <c r="AI4" s="382"/>
      <c r="AJ4" s="382"/>
      <c r="AK4" s="382"/>
      <c r="AL4" s="382"/>
      <c r="AM4" s="382"/>
      <c r="AN4" s="382"/>
      <c r="AO4" s="382"/>
      <c r="AP4" s="382"/>
      <c r="AQ4" s="382"/>
      <c r="AR4" s="382"/>
      <c r="AS4" s="382"/>
      <c r="AT4" s="382"/>
      <c r="AU4" s="382"/>
      <c r="AV4" s="382"/>
      <c r="AW4" s="382"/>
      <c r="AX4" s="382"/>
      <c r="AY4" s="382"/>
      <c r="AZ4" s="382"/>
      <c r="BA4" s="382"/>
      <c r="BB4" s="382"/>
      <c r="BC4" s="382"/>
      <c r="BD4" s="382"/>
      <c r="BE4" s="382"/>
      <c r="BF4" s="382"/>
      <c r="BG4" s="382"/>
      <c r="BH4" s="382"/>
      <c r="BI4" s="382"/>
      <c r="BJ4" s="382"/>
      <c r="BK4" s="382"/>
      <c r="BL4" s="382"/>
      <c r="BM4" s="382"/>
      <c r="BN4" s="382"/>
      <c r="BO4" s="382"/>
      <c r="BP4" s="382"/>
      <c r="BQ4" s="382"/>
      <c r="BR4" s="382"/>
      <c r="BS4" s="382"/>
      <c r="BT4" s="382"/>
      <c r="BU4" s="382"/>
      <c r="BV4" s="382"/>
      <c r="BW4" s="382"/>
      <c r="BX4" s="382"/>
      <c r="BY4" s="382"/>
      <c r="BZ4" s="382"/>
      <c r="CA4" s="382"/>
      <c r="CB4" s="382"/>
      <c r="CC4" s="382"/>
    </row>
    <row r="5" spans="1:81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38"/>
      <c r="L5" s="148"/>
      <c r="M5" s="148"/>
      <c r="N5" s="38"/>
      <c r="O5" s="38"/>
      <c r="P5" s="148"/>
      <c r="Q5" s="38"/>
    </row>
    <row r="6" spans="1:81" s="149" customFormat="1" ht="15" customHeight="1" x14ac:dyDescent="0.25">
      <c r="A6" s="136"/>
      <c r="B6" s="406" t="s">
        <v>149</v>
      </c>
      <c r="C6" s="406"/>
      <c r="D6" s="406"/>
      <c r="E6" s="406"/>
      <c r="F6" s="406"/>
      <c r="G6" s="406"/>
      <c r="H6" s="406"/>
      <c r="I6" s="406"/>
      <c r="J6" s="406" t="s">
        <v>150</v>
      </c>
      <c r="K6" s="406"/>
      <c r="L6" s="406"/>
      <c r="M6" s="406"/>
      <c r="N6" s="406"/>
      <c r="O6" s="406"/>
      <c r="P6" s="406"/>
      <c r="Q6" s="406"/>
      <c r="R6" s="406" t="s">
        <v>151</v>
      </c>
      <c r="S6" s="406"/>
      <c r="T6" s="406"/>
      <c r="U6" s="406"/>
      <c r="V6" s="406"/>
      <c r="W6" s="406"/>
      <c r="X6" s="406"/>
      <c r="Y6" s="406"/>
      <c r="Z6" s="406" t="s">
        <v>152</v>
      </c>
      <c r="AA6" s="406"/>
      <c r="AB6" s="406"/>
      <c r="AC6" s="406"/>
      <c r="AD6" s="406"/>
      <c r="AE6" s="406"/>
      <c r="AF6" s="406"/>
      <c r="AG6" s="406"/>
      <c r="AH6" s="406" t="s">
        <v>153</v>
      </c>
      <c r="AI6" s="406"/>
      <c r="AJ6" s="406"/>
      <c r="AK6" s="406"/>
      <c r="AL6" s="406"/>
      <c r="AM6" s="406"/>
      <c r="AN6" s="406"/>
      <c r="AO6" s="406"/>
      <c r="AP6" s="406" t="s">
        <v>154</v>
      </c>
      <c r="AQ6" s="406"/>
      <c r="AR6" s="406"/>
      <c r="AS6" s="406"/>
      <c r="AT6" s="406"/>
      <c r="AU6" s="406"/>
      <c r="AV6" s="406"/>
      <c r="AW6" s="406"/>
      <c r="AX6" s="406" t="s">
        <v>155</v>
      </c>
      <c r="AY6" s="406"/>
      <c r="AZ6" s="406"/>
      <c r="BA6" s="406"/>
      <c r="BB6" s="406"/>
      <c r="BC6" s="406"/>
      <c r="BD6" s="406"/>
      <c r="BE6" s="406"/>
      <c r="BF6" s="406" t="s">
        <v>156</v>
      </c>
      <c r="BG6" s="406"/>
      <c r="BH6" s="406"/>
      <c r="BI6" s="406"/>
      <c r="BJ6" s="406"/>
      <c r="BK6" s="406"/>
      <c r="BL6" s="406"/>
      <c r="BM6" s="406"/>
      <c r="BN6" s="406" t="s">
        <v>157</v>
      </c>
      <c r="BO6" s="406"/>
      <c r="BP6" s="406"/>
      <c r="BQ6" s="406"/>
      <c r="BR6" s="406"/>
      <c r="BS6" s="406"/>
      <c r="BT6" s="406"/>
      <c r="BU6" s="406"/>
      <c r="BV6" s="406" t="s">
        <v>46</v>
      </c>
      <c r="BW6" s="406"/>
      <c r="BX6" s="406"/>
      <c r="BY6" s="406"/>
      <c r="BZ6" s="406"/>
      <c r="CA6" s="406"/>
      <c r="CB6" s="406"/>
      <c r="CC6" s="406"/>
    </row>
    <row r="7" spans="1:81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  <c r="R7" s="139" t="s">
        <v>56</v>
      </c>
      <c r="S7" s="140" t="s">
        <v>271</v>
      </c>
      <c r="T7" s="139" t="s">
        <v>272</v>
      </c>
      <c r="U7" s="139" t="s">
        <v>273</v>
      </c>
      <c r="V7" s="140" t="s">
        <v>274</v>
      </c>
      <c r="W7" s="139" t="s">
        <v>275</v>
      </c>
      <c r="X7" s="139" t="s">
        <v>276</v>
      </c>
      <c r="Y7" s="140" t="s">
        <v>46</v>
      </c>
      <c r="Z7" s="139" t="s">
        <v>56</v>
      </c>
      <c r="AA7" s="139" t="s">
        <v>271</v>
      </c>
      <c r="AB7" s="140" t="s">
        <v>272</v>
      </c>
      <c r="AC7" s="139" t="s">
        <v>273</v>
      </c>
      <c r="AD7" s="139" t="s">
        <v>274</v>
      </c>
      <c r="AE7" s="139" t="s">
        <v>275</v>
      </c>
      <c r="AF7" s="139" t="s">
        <v>276</v>
      </c>
      <c r="AG7" s="139" t="s">
        <v>46</v>
      </c>
      <c r="AH7" s="139" t="s">
        <v>56</v>
      </c>
      <c r="AI7" s="140" t="s">
        <v>271</v>
      </c>
      <c r="AJ7" s="139" t="s">
        <v>272</v>
      </c>
      <c r="AK7" s="139" t="s">
        <v>273</v>
      </c>
      <c r="AL7" s="140" t="s">
        <v>274</v>
      </c>
      <c r="AM7" s="139" t="s">
        <v>275</v>
      </c>
      <c r="AN7" s="139" t="s">
        <v>276</v>
      </c>
      <c r="AO7" s="140" t="s">
        <v>46</v>
      </c>
      <c r="AP7" s="139" t="s">
        <v>56</v>
      </c>
      <c r="AQ7" s="139" t="s">
        <v>271</v>
      </c>
      <c r="AR7" s="140" t="s">
        <v>272</v>
      </c>
      <c r="AS7" s="139" t="s">
        <v>273</v>
      </c>
      <c r="AT7" s="139" t="s">
        <v>274</v>
      </c>
      <c r="AU7" s="139" t="s">
        <v>275</v>
      </c>
      <c r="AV7" s="139" t="s">
        <v>276</v>
      </c>
      <c r="AW7" s="139" t="s">
        <v>46</v>
      </c>
      <c r="AX7" s="139" t="s">
        <v>56</v>
      </c>
      <c r="AY7" s="140" t="s">
        <v>271</v>
      </c>
      <c r="AZ7" s="139" t="s">
        <v>272</v>
      </c>
      <c r="BA7" s="139" t="s">
        <v>273</v>
      </c>
      <c r="BB7" s="140" t="s">
        <v>274</v>
      </c>
      <c r="BC7" s="139" t="s">
        <v>275</v>
      </c>
      <c r="BD7" s="139" t="s">
        <v>276</v>
      </c>
      <c r="BE7" s="140" t="s">
        <v>46</v>
      </c>
      <c r="BF7" s="139" t="s">
        <v>56</v>
      </c>
      <c r="BG7" s="139" t="s">
        <v>271</v>
      </c>
      <c r="BH7" s="140" t="s">
        <v>272</v>
      </c>
      <c r="BI7" s="139" t="s">
        <v>273</v>
      </c>
      <c r="BJ7" s="139" t="s">
        <v>274</v>
      </c>
      <c r="BK7" s="139" t="s">
        <v>275</v>
      </c>
      <c r="BL7" s="139" t="s">
        <v>276</v>
      </c>
      <c r="BM7" s="139" t="s">
        <v>46</v>
      </c>
      <c r="BN7" s="139" t="s">
        <v>56</v>
      </c>
      <c r="BO7" s="140" t="s">
        <v>271</v>
      </c>
      <c r="BP7" s="139" t="s">
        <v>272</v>
      </c>
      <c r="BQ7" s="139" t="s">
        <v>273</v>
      </c>
      <c r="BR7" s="140" t="s">
        <v>274</v>
      </c>
      <c r="BS7" s="139" t="s">
        <v>275</v>
      </c>
      <c r="BT7" s="139" t="s">
        <v>276</v>
      </c>
      <c r="BU7" s="140" t="s">
        <v>46</v>
      </c>
      <c r="BV7" s="139" t="s">
        <v>56</v>
      </c>
      <c r="BW7" s="139" t="s">
        <v>271</v>
      </c>
      <c r="BX7" s="140" t="s">
        <v>272</v>
      </c>
      <c r="BY7" s="139" t="s">
        <v>273</v>
      </c>
      <c r="BZ7" s="139" t="s">
        <v>274</v>
      </c>
      <c r="CA7" s="139" t="s">
        <v>275</v>
      </c>
      <c r="CB7" s="139" t="s">
        <v>276</v>
      </c>
      <c r="CC7" s="139" t="s">
        <v>46</v>
      </c>
    </row>
    <row r="8" spans="1:81" ht="15" customHeight="1" x14ac:dyDescent="0.2">
      <c r="A8" s="120" t="s">
        <v>235</v>
      </c>
      <c r="B8" s="121">
        <v>54086.358539999972</v>
      </c>
      <c r="C8" s="121">
        <v>37677.690139999992</v>
      </c>
      <c r="D8" s="121">
        <v>40.982549999999996</v>
      </c>
      <c r="E8" s="121">
        <v>105.88553</v>
      </c>
      <c r="F8" s="121">
        <v>274.08148999999997</v>
      </c>
      <c r="G8" s="121">
        <v>764.72716000000014</v>
      </c>
      <c r="H8" s="121">
        <v>0</v>
      </c>
      <c r="I8" s="121">
        <v>92949.725409999955</v>
      </c>
      <c r="J8" s="121">
        <v>275736.02499000001</v>
      </c>
      <c r="K8" s="121">
        <v>53289.224853600004</v>
      </c>
      <c r="L8" s="121">
        <v>116.26937</v>
      </c>
      <c r="M8" s="121">
        <v>292.87463000000002</v>
      </c>
      <c r="N8" s="121">
        <v>696.50916999999993</v>
      </c>
      <c r="O8" s="121">
        <v>599.30611999999996</v>
      </c>
      <c r="P8" s="121">
        <v>0.89715</v>
      </c>
      <c r="Q8" s="121">
        <v>330731.10628359998</v>
      </c>
      <c r="R8" s="121">
        <v>237813.60475000009</v>
      </c>
      <c r="S8" s="121">
        <v>66292.385530000014</v>
      </c>
      <c r="T8" s="121">
        <v>373.19590000000005</v>
      </c>
      <c r="U8" s="121">
        <v>382.11243000000002</v>
      </c>
      <c r="V8" s="121">
        <v>2229.5254599999998</v>
      </c>
      <c r="W8" s="121">
        <v>909.87253999999996</v>
      </c>
      <c r="X8" s="121">
        <v>0</v>
      </c>
      <c r="Y8" s="121">
        <v>308000.69661000004</v>
      </c>
      <c r="Z8" s="121">
        <v>77245.787859999982</v>
      </c>
      <c r="AA8" s="121">
        <v>11309.036100000005</v>
      </c>
      <c r="AB8" s="121">
        <v>146.50321000000002</v>
      </c>
      <c r="AC8" s="121">
        <v>64.187429999999992</v>
      </c>
      <c r="AD8" s="121">
        <v>49.90522</v>
      </c>
      <c r="AE8" s="121">
        <v>264.44040999999999</v>
      </c>
      <c r="AF8" s="121">
        <v>0</v>
      </c>
      <c r="AG8" s="121">
        <v>89079.860229999977</v>
      </c>
      <c r="AH8" s="121">
        <v>70821.183919999996</v>
      </c>
      <c r="AI8" s="121">
        <v>13531.973370000003</v>
      </c>
      <c r="AJ8" s="121">
        <v>9.5290999999999997</v>
      </c>
      <c r="AK8" s="121">
        <v>68.218639999999994</v>
      </c>
      <c r="AL8" s="121">
        <v>177.70975000000001</v>
      </c>
      <c r="AM8" s="121">
        <v>0</v>
      </c>
      <c r="AN8" s="121">
        <v>0</v>
      </c>
      <c r="AO8" s="121">
        <v>84608.614780000004</v>
      </c>
      <c r="AP8" s="121">
        <v>77572.190220000033</v>
      </c>
      <c r="AQ8" s="121">
        <v>46068.283855200003</v>
      </c>
      <c r="AR8" s="121">
        <v>2.2343500000000001</v>
      </c>
      <c r="AS8" s="121">
        <v>99.728930000000005</v>
      </c>
      <c r="AT8" s="121">
        <v>129.98049</v>
      </c>
      <c r="AU8" s="121">
        <v>0</v>
      </c>
      <c r="AV8" s="121">
        <v>0</v>
      </c>
      <c r="AW8" s="121">
        <v>123872.41784520003</v>
      </c>
      <c r="AX8" s="121">
        <v>255928.91340360011</v>
      </c>
      <c r="AY8" s="121">
        <v>73900.48370740001</v>
      </c>
      <c r="AZ8" s="121">
        <v>261.76652000000001</v>
      </c>
      <c r="BA8" s="121">
        <v>645.40762999999993</v>
      </c>
      <c r="BB8" s="121">
        <v>1154.8094939999999</v>
      </c>
      <c r="BC8" s="121">
        <v>1479.0199600000001</v>
      </c>
      <c r="BD8" s="121">
        <v>0</v>
      </c>
      <c r="BE8" s="121">
        <v>333370.40071500011</v>
      </c>
      <c r="BF8" s="121">
        <v>8715.6273399999991</v>
      </c>
      <c r="BG8" s="121">
        <v>8734.7376299999996</v>
      </c>
      <c r="BH8" s="121">
        <v>48.140470000000001</v>
      </c>
      <c r="BI8" s="121">
        <v>40.272169999999996</v>
      </c>
      <c r="BJ8" s="121">
        <v>2041.1150399999999</v>
      </c>
      <c r="BK8" s="121">
        <v>121.97123000000001</v>
      </c>
      <c r="BL8" s="121">
        <v>0</v>
      </c>
      <c r="BM8" s="121">
        <v>19701.863879999997</v>
      </c>
      <c r="BN8" s="121">
        <v>0</v>
      </c>
      <c r="BO8" s="121">
        <v>0</v>
      </c>
      <c r="BP8" s="121">
        <v>0</v>
      </c>
      <c r="BQ8" s="121">
        <v>0</v>
      </c>
      <c r="BR8" s="121">
        <v>0</v>
      </c>
      <c r="BS8" s="121">
        <v>0</v>
      </c>
      <c r="BT8" s="121">
        <v>0</v>
      </c>
      <c r="BU8" s="121">
        <v>0</v>
      </c>
      <c r="BV8" s="121">
        <v>1057919.6910236001</v>
      </c>
      <c r="BW8" s="121">
        <v>310803.81518619996</v>
      </c>
      <c r="BX8" s="121">
        <v>998.62147000000016</v>
      </c>
      <c r="BY8" s="121">
        <v>1698.6873899999998</v>
      </c>
      <c r="BZ8" s="121">
        <v>6753.636113999999</v>
      </c>
      <c r="CA8" s="121">
        <v>4139.3374199999998</v>
      </c>
      <c r="CB8" s="121">
        <v>0.89715</v>
      </c>
      <c r="CC8" s="121">
        <v>1382314.6857538</v>
      </c>
    </row>
    <row r="9" spans="1:81" ht="15" customHeight="1" x14ac:dyDescent="0.2">
      <c r="A9" s="120" t="s">
        <v>236</v>
      </c>
      <c r="B9" s="121">
        <v>0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6151.304149999999</v>
      </c>
      <c r="K9" s="121">
        <v>2677.95865</v>
      </c>
      <c r="L9" s="121">
        <v>5.83704</v>
      </c>
      <c r="M9" s="121">
        <v>52.353410000000004</v>
      </c>
      <c r="N9" s="121">
        <v>0</v>
      </c>
      <c r="O9" s="121">
        <v>73.25976</v>
      </c>
      <c r="P9" s="121">
        <v>0</v>
      </c>
      <c r="Q9" s="121">
        <v>8960.7130099999995</v>
      </c>
      <c r="R9" s="121">
        <v>9676.6980999999978</v>
      </c>
      <c r="S9" s="121">
        <v>975.62993999999992</v>
      </c>
      <c r="T9" s="121">
        <v>0</v>
      </c>
      <c r="U9" s="121">
        <v>0</v>
      </c>
      <c r="V9" s="121">
        <v>0</v>
      </c>
      <c r="W9" s="121">
        <v>0</v>
      </c>
      <c r="X9" s="121">
        <v>0</v>
      </c>
      <c r="Y9" s="121">
        <v>10652.328039999999</v>
      </c>
      <c r="Z9" s="121">
        <v>0</v>
      </c>
      <c r="AA9" s="121">
        <v>0</v>
      </c>
      <c r="AB9" s="121">
        <v>0</v>
      </c>
      <c r="AC9" s="121">
        <v>0</v>
      </c>
      <c r="AD9" s="121">
        <v>0</v>
      </c>
      <c r="AE9" s="121">
        <v>0</v>
      </c>
      <c r="AF9" s="121">
        <v>0</v>
      </c>
      <c r="AG9" s="121">
        <v>0</v>
      </c>
      <c r="AH9" s="121">
        <v>0</v>
      </c>
      <c r="AI9" s="121">
        <v>0</v>
      </c>
      <c r="AJ9" s="121">
        <v>0</v>
      </c>
      <c r="AK9" s="121">
        <v>0</v>
      </c>
      <c r="AL9" s="121">
        <v>0</v>
      </c>
      <c r="AM9" s="121">
        <v>0</v>
      </c>
      <c r="AN9" s="121">
        <v>0</v>
      </c>
      <c r="AO9" s="121">
        <v>0</v>
      </c>
      <c r="AP9" s="121">
        <v>18.836950000000002</v>
      </c>
      <c r="AQ9" s="121">
        <v>0</v>
      </c>
      <c r="AR9" s="121">
        <v>0</v>
      </c>
      <c r="AS9" s="121">
        <v>0</v>
      </c>
      <c r="AT9" s="121">
        <v>0</v>
      </c>
      <c r="AU9" s="121">
        <v>0</v>
      </c>
      <c r="AV9" s="121">
        <v>0</v>
      </c>
      <c r="AW9" s="121">
        <v>18.836950000000002</v>
      </c>
      <c r="AX9" s="121">
        <v>1490.9031299999999</v>
      </c>
      <c r="AY9" s="121">
        <v>1474.2335999999996</v>
      </c>
      <c r="AZ9" s="121">
        <v>0</v>
      </c>
      <c r="BA9" s="121">
        <v>0</v>
      </c>
      <c r="BB9" s="121">
        <v>0</v>
      </c>
      <c r="BC9" s="121">
        <v>0</v>
      </c>
      <c r="BD9" s="121">
        <v>0</v>
      </c>
      <c r="BE9" s="121">
        <v>2965.1367299999993</v>
      </c>
      <c r="BF9" s="121">
        <v>4.4978400000000001</v>
      </c>
      <c r="BG9" s="121">
        <v>0</v>
      </c>
      <c r="BH9" s="121">
        <v>0</v>
      </c>
      <c r="BI9" s="121">
        <v>0</v>
      </c>
      <c r="BJ9" s="121">
        <v>0</v>
      </c>
      <c r="BK9" s="121">
        <v>0</v>
      </c>
      <c r="BL9" s="121">
        <v>0</v>
      </c>
      <c r="BM9" s="121">
        <v>4.4978400000000001</v>
      </c>
      <c r="BN9" s="121">
        <v>0</v>
      </c>
      <c r="BO9" s="121">
        <v>0</v>
      </c>
      <c r="BP9" s="121">
        <v>0</v>
      </c>
      <c r="BQ9" s="121">
        <v>0</v>
      </c>
      <c r="BR9" s="121">
        <v>0</v>
      </c>
      <c r="BS9" s="121">
        <v>0</v>
      </c>
      <c r="BT9" s="121">
        <v>0</v>
      </c>
      <c r="BU9" s="121">
        <v>0</v>
      </c>
      <c r="BV9" s="121">
        <v>17342.240169999997</v>
      </c>
      <c r="BW9" s="121">
        <v>5127.822189999999</v>
      </c>
      <c r="BX9" s="121">
        <v>5.83704</v>
      </c>
      <c r="BY9" s="121">
        <v>52.353410000000004</v>
      </c>
      <c r="BZ9" s="121">
        <v>0</v>
      </c>
      <c r="CA9" s="121">
        <v>73.25976</v>
      </c>
      <c r="CB9" s="121">
        <v>0</v>
      </c>
      <c r="CC9" s="121">
        <v>22601.512569999999</v>
      </c>
    </row>
    <row r="10" spans="1:81" ht="15" customHeight="1" x14ac:dyDescent="0.2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0</v>
      </c>
      <c r="W10" s="121">
        <v>0</v>
      </c>
      <c r="X10" s="121">
        <v>0</v>
      </c>
      <c r="Y10" s="121">
        <v>0</v>
      </c>
      <c r="Z10" s="121">
        <v>0</v>
      </c>
      <c r="AA10" s="121">
        <v>0</v>
      </c>
      <c r="AB10" s="121">
        <v>0</v>
      </c>
      <c r="AC10" s="121">
        <v>0</v>
      </c>
      <c r="AD10" s="121">
        <v>0</v>
      </c>
      <c r="AE10" s="121">
        <v>0</v>
      </c>
      <c r="AF10" s="121">
        <v>0</v>
      </c>
      <c r="AG10" s="121">
        <v>0</v>
      </c>
      <c r="AH10" s="121">
        <v>0</v>
      </c>
      <c r="AI10" s="121">
        <v>0</v>
      </c>
      <c r="AJ10" s="121">
        <v>0</v>
      </c>
      <c r="AK10" s="121">
        <v>0</v>
      </c>
      <c r="AL10" s="121">
        <v>0</v>
      </c>
      <c r="AM10" s="121">
        <v>0</v>
      </c>
      <c r="AN10" s="121">
        <v>0</v>
      </c>
      <c r="AO10" s="121">
        <v>0</v>
      </c>
      <c r="AP10" s="121">
        <v>0</v>
      </c>
      <c r="AQ10" s="121">
        <v>27.540009999999999</v>
      </c>
      <c r="AR10" s="121">
        <v>0</v>
      </c>
      <c r="AS10" s="121">
        <v>0</v>
      </c>
      <c r="AT10" s="121">
        <v>0</v>
      </c>
      <c r="AU10" s="121">
        <v>0</v>
      </c>
      <c r="AV10" s="121">
        <v>0</v>
      </c>
      <c r="AW10" s="121">
        <v>27.540009999999999</v>
      </c>
      <c r="AX10" s="121">
        <v>0</v>
      </c>
      <c r="AY10" s="121">
        <v>0</v>
      </c>
      <c r="AZ10" s="121">
        <v>0</v>
      </c>
      <c r="BA10" s="121">
        <v>0</v>
      </c>
      <c r="BB10" s="121">
        <v>0</v>
      </c>
      <c r="BC10" s="121">
        <v>0</v>
      </c>
      <c r="BD10" s="121">
        <v>0</v>
      </c>
      <c r="BE10" s="121">
        <v>0</v>
      </c>
      <c r="BF10" s="121">
        <v>0</v>
      </c>
      <c r="BG10" s="121">
        <v>0</v>
      </c>
      <c r="BH10" s="121">
        <v>0</v>
      </c>
      <c r="BI10" s="121">
        <v>0</v>
      </c>
      <c r="BJ10" s="121">
        <v>0</v>
      </c>
      <c r="BK10" s="121">
        <v>0</v>
      </c>
      <c r="BL10" s="121">
        <v>0</v>
      </c>
      <c r="BM10" s="121">
        <v>0</v>
      </c>
      <c r="BN10" s="121">
        <v>0</v>
      </c>
      <c r="BO10" s="121">
        <v>0</v>
      </c>
      <c r="BP10" s="121">
        <v>0</v>
      </c>
      <c r="BQ10" s="121">
        <v>0</v>
      </c>
      <c r="BR10" s="121">
        <v>0</v>
      </c>
      <c r="BS10" s="121">
        <v>0</v>
      </c>
      <c r="BT10" s="121">
        <v>0</v>
      </c>
      <c r="BU10" s="121">
        <v>0</v>
      </c>
      <c r="BV10" s="121">
        <v>0</v>
      </c>
      <c r="BW10" s="121">
        <v>27.540009999999999</v>
      </c>
      <c r="BX10" s="121">
        <v>0</v>
      </c>
      <c r="BY10" s="121">
        <v>0</v>
      </c>
      <c r="BZ10" s="121">
        <v>0</v>
      </c>
      <c r="CA10" s="121">
        <v>0</v>
      </c>
      <c r="CB10" s="121">
        <v>0</v>
      </c>
      <c r="CC10" s="121">
        <v>27.540009999999999</v>
      </c>
    </row>
    <row r="11" spans="1:81" ht="15" customHeight="1" x14ac:dyDescent="0.2">
      <c r="A11" s="120" t="s">
        <v>238</v>
      </c>
      <c r="B11" s="121">
        <v>173.13876000000002</v>
      </c>
      <c r="C11" s="121">
        <v>93.311139999999995</v>
      </c>
      <c r="D11" s="121">
        <v>0</v>
      </c>
      <c r="E11" s="121">
        <v>0</v>
      </c>
      <c r="F11" s="121">
        <v>0</v>
      </c>
      <c r="G11" s="121">
        <v>189.56491</v>
      </c>
      <c r="H11" s="121">
        <v>0</v>
      </c>
      <c r="I11" s="121">
        <v>456.01481000000001</v>
      </c>
      <c r="J11" s="121">
        <v>6539.6373699999995</v>
      </c>
      <c r="K11" s="121">
        <v>3432.4275999999982</v>
      </c>
      <c r="L11" s="121">
        <v>0.94641999999999993</v>
      </c>
      <c r="M11" s="121">
        <v>5.7391699999999997</v>
      </c>
      <c r="N11" s="121">
        <v>0</v>
      </c>
      <c r="O11" s="121">
        <v>0</v>
      </c>
      <c r="P11" s="121">
        <v>0</v>
      </c>
      <c r="Q11" s="121">
        <v>9978.7505599999986</v>
      </c>
      <c r="R11" s="121">
        <v>1667.2256100000002</v>
      </c>
      <c r="S11" s="121">
        <v>4785.5244199999997</v>
      </c>
      <c r="T11" s="121">
        <v>0</v>
      </c>
      <c r="U11" s="121">
        <v>0</v>
      </c>
      <c r="V11" s="121">
        <v>257.62811999999997</v>
      </c>
      <c r="W11" s="121">
        <v>600.80832699999996</v>
      </c>
      <c r="X11" s="121">
        <v>0</v>
      </c>
      <c r="Y11" s="121">
        <v>7311.1864770000002</v>
      </c>
      <c r="Z11" s="121">
        <v>1535.1052099999999</v>
      </c>
      <c r="AA11" s="121">
        <v>875.90608000000009</v>
      </c>
      <c r="AB11" s="121">
        <v>30.005220000000001</v>
      </c>
      <c r="AC11" s="121">
        <v>43.244840000000003</v>
      </c>
      <c r="AD11" s="121">
        <v>0</v>
      </c>
      <c r="AE11" s="121">
        <v>0</v>
      </c>
      <c r="AF11" s="121">
        <v>0</v>
      </c>
      <c r="AG11" s="121">
        <v>2484.2613499999998</v>
      </c>
      <c r="AH11" s="121">
        <v>8421.7983199999999</v>
      </c>
      <c r="AI11" s="121">
        <v>3108.1437899999996</v>
      </c>
      <c r="AJ11" s="121">
        <v>0</v>
      </c>
      <c r="AK11" s="121">
        <v>17.17361</v>
      </c>
      <c r="AL11" s="121">
        <v>0</v>
      </c>
      <c r="AM11" s="121">
        <v>0</v>
      </c>
      <c r="AN11" s="121">
        <v>0</v>
      </c>
      <c r="AO11" s="121">
        <v>11547.11572</v>
      </c>
      <c r="AP11" s="121">
        <v>576.68322000000001</v>
      </c>
      <c r="AQ11" s="121">
        <v>1697.2902250000002</v>
      </c>
      <c r="AR11" s="121">
        <v>0</v>
      </c>
      <c r="AS11" s="121">
        <v>0</v>
      </c>
      <c r="AT11" s="121">
        <v>0</v>
      </c>
      <c r="AU11" s="121">
        <v>0</v>
      </c>
      <c r="AV11" s="121">
        <v>0</v>
      </c>
      <c r="AW11" s="121">
        <v>2273.9734450000001</v>
      </c>
      <c r="AX11" s="121">
        <v>2406.3055300000001</v>
      </c>
      <c r="AY11" s="121">
        <v>2.6261000000000001</v>
      </c>
      <c r="AZ11" s="121">
        <v>0</v>
      </c>
      <c r="BA11" s="121">
        <v>0</v>
      </c>
      <c r="BB11" s="121">
        <v>0</v>
      </c>
      <c r="BC11" s="121">
        <v>0</v>
      </c>
      <c r="BD11" s="121">
        <v>0</v>
      </c>
      <c r="BE11" s="121">
        <v>2408.93163</v>
      </c>
      <c r="BF11" s="121">
        <v>0</v>
      </c>
      <c r="BG11" s="121">
        <v>199.61833999999996</v>
      </c>
      <c r="BH11" s="121">
        <v>0</v>
      </c>
      <c r="BI11" s="121">
        <v>0</v>
      </c>
      <c r="BJ11" s="121">
        <v>0</v>
      </c>
      <c r="BK11" s="121">
        <v>0</v>
      </c>
      <c r="BL11" s="121">
        <v>0</v>
      </c>
      <c r="BM11" s="121">
        <v>199.61833999999996</v>
      </c>
      <c r="BN11" s="121">
        <v>0</v>
      </c>
      <c r="BO11" s="121">
        <v>0</v>
      </c>
      <c r="BP11" s="121">
        <v>0</v>
      </c>
      <c r="BQ11" s="121">
        <v>0</v>
      </c>
      <c r="BR11" s="121">
        <v>0</v>
      </c>
      <c r="BS11" s="121">
        <v>0</v>
      </c>
      <c r="BT11" s="121">
        <v>0</v>
      </c>
      <c r="BU11" s="121">
        <v>0</v>
      </c>
      <c r="BV11" s="121">
        <v>21319.89402</v>
      </c>
      <c r="BW11" s="121">
        <v>14194.847694999999</v>
      </c>
      <c r="BX11" s="121">
        <v>30.951640000000001</v>
      </c>
      <c r="BY11" s="121">
        <v>66.157620000000009</v>
      </c>
      <c r="BZ11" s="121">
        <v>257.62811999999997</v>
      </c>
      <c r="CA11" s="121">
        <v>790.37323700000002</v>
      </c>
      <c r="CB11" s="121">
        <v>0</v>
      </c>
      <c r="CC11" s="121">
        <v>36659.852332000002</v>
      </c>
    </row>
    <row r="12" spans="1:81" ht="15" customHeight="1" x14ac:dyDescent="0.2">
      <c r="A12" s="120" t="s">
        <v>239</v>
      </c>
      <c r="B12" s="121">
        <v>19183.292880000001</v>
      </c>
      <c r="C12" s="121">
        <v>11194.180830000003</v>
      </c>
      <c r="D12" s="121">
        <v>0</v>
      </c>
      <c r="E12" s="121">
        <v>25.952329999999996</v>
      </c>
      <c r="F12" s="121">
        <v>0</v>
      </c>
      <c r="G12" s="121">
        <v>0</v>
      </c>
      <c r="H12" s="121">
        <v>0</v>
      </c>
      <c r="I12" s="121">
        <v>30403.426040000006</v>
      </c>
      <c r="J12" s="121">
        <v>162098.76734000005</v>
      </c>
      <c r="K12" s="121">
        <v>93184.289493399978</v>
      </c>
      <c r="L12" s="121">
        <v>396.96704000000005</v>
      </c>
      <c r="M12" s="121">
        <v>770.90290000000005</v>
      </c>
      <c r="N12" s="121">
        <v>1085.3646999999999</v>
      </c>
      <c r="O12" s="121">
        <v>2292.6321699999999</v>
      </c>
      <c r="P12" s="121">
        <v>89.272120000000001</v>
      </c>
      <c r="Q12" s="121">
        <v>259918.19576340003</v>
      </c>
      <c r="R12" s="121">
        <v>56334.930659999998</v>
      </c>
      <c r="S12" s="121">
        <v>35806.952439999994</v>
      </c>
      <c r="T12" s="121">
        <v>294.83898999999997</v>
      </c>
      <c r="U12" s="121">
        <v>250.56183999999999</v>
      </c>
      <c r="V12" s="121">
        <v>2060.5212999999999</v>
      </c>
      <c r="W12" s="121">
        <v>5608.6402292000002</v>
      </c>
      <c r="X12" s="121">
        <v>1514.8320100000001</v>
      </c>
      <c r="Y12" s="121">
        <v>101871.27746919998</v>
      </c>
      <c r="Z12" s="121">
        <v>43692.151969999999</v>
      </c>
      <c r="AA12" s="121">
        <v>13282.221879999999</v>
      </c>
      <c r="AB12" s="121">
        <v>45.259599999999999</v>
      </c>
      <c r="AC12" s="121">
        <v>169.22101999999998</v>
      </c>
      <c r="AD12" s="121">
        <v>413.51501999999999</v>
      </c>
      <c r="AE12" s="121">
        <v>147.10204000000002</v>
      </c>
      <c r="AF12" s="121">
        <v>0</v>
      </c>
      <c r="AG12" s="121">
        <v>57749.471529999988</v>
      </c>
      <c r="AH12" s="121">
        <v>27754.048029999991</v>
      </c>
      <c r="AI12" s="121">
        <v>9413.5422699999999</v>
      </c>
      <c r="AJ12" s="121">
        <v>0</v>
      </c>
      <c r="AK12" s="121">
        <v>89.734589999999997</v>
      </c>
      <c r="AL12" s="121">
        <v>282.27184</v>
      </c>
      <c r="AM12" s="121">
        <v>175.54169999999999</v>
      </c>
      <c r="AN12" s="121">
        <v>0</v>
      </c>
      <c r="AO12" s="121">
        <v>37715.138429999992</v>
      </c>
      <c r="AP12" s="121">
        <v>6304.152759999999</v>
      </c>
      <c r="AQ12" s="121">
        <v>6664.9730200000013</v>
      </c>
      <c r="AR12" s="121">
        <v>8.7999400000000012</v>
      </c>
      <c r="AS12" s="121">
        <v>8.3866999999999994</v>
      </c>
      <c r="AT12" s="121">
        <v>0</v>
      </c>
      <c r="AU12" s="121">
        <v>0</v>
      </c>
      <c r="AV12" s="121">
        <v>0</v>
      </c>
      <c r="AW12" s="121">
        <v>12986.31242</v>
      </c>
      <c r="AX12" s="121">
        <v>44770.071243399987</v>
      </c>
      <c r="AY12" s="121">
        <v>31075.735505599994</v>
      </c>
      <c r="AZ12" s="121">
        <v>26.658339999999995</v>
      </c>
      <c r="BA12" s="121">
        <v>377.43434000000002</v>
      </c>
      <c r="BB12" s="121">
        <v>56.607260000000004</v>
      </c>
      <c r="BC12" s="121">
        <v>185.25246000000001</v>
      </c>
      <c r="BD12" s="121">
        <v>8.1472999999999995</v>
      </c>
      <c r="BE12" s="121">
        <v>76499.906448999987</v>
      </c>
      <c r="BF12" s="121">
        <v>1915.1066800000001</v>
      </c>
      <c r="BG12" s="121">
        <v>3003.6505800000004</v>
      </c>
      <c r="BH12" s="121">
        <v>3.2233800000000001</v>
      </c>
      <c r="BI12" s="121">
        <v>39.89264</v>
      </c>
      <c r="BJ12" s="121">
        <v>274.53978000000001</v>
      </c>
      <c r="BK12" s="121">
        <v>0</v>
      </c>
      <c r="BL12" s="121">
        <v>0</v>
      </c>
      <c r="BM12" s="121">
        <v>5236.4130600000008</v>
      </c>
      <c r="BN12" s="121">
        <v>0</v>
      </c>
      <c r="BO12" s="121">
        <v>0</v>
      </c>
      <c r="BP12" s="121">
        <v>0</v>
      </c>
      <c r="BQ12" s="121">
        <v>0</v>
      </c>
      <c r="BR12" s="121">
        <v>0</v>
      </c>
      <c r="BS12" s="121">
        <v>105.74889</v>
      </c>
      <c r="BT12" s="121">
        <v>0</v>
      </c>
      <c r="BU12" s="121">
        <v>105.74889</v>
      </c>
      <c r="BV12" s="121">
        <v>362052.52156340011</v>
      </c>
      <c r="BW12" s="121">
        <v>203625.54601899994</v>
      </c>
      <c r="BX12" s="121">
        <v>775.74728999999991</v>
      </c>
      <c r="BY12" s="121">
        <v>1732.08636</v>
      </c>
      <c r="BZ12" s="121">
        <v>4172.8198999999995</v>
      </c>
      <c r="CA12" s="121">
        <v>8514.917489200001</v>
      </c>
      <c r="CB12" s="121">
        <v>1612.2514300000003</v>
      </c>
      <c r="CC12" s="121">
        <v>582485.89005160006</v>
      </c>
    </row>
    <row r="13" spans="1:81" ht="15" customHeight="1" x14ac:dyDescent="0.2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17.921029999999998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17.921029999999998</v>
      </c>
      <c r="R13" s="121">
        <v>280.50430999999998</v>
      </c>
      <c r="S13" s="121">
        <v>478.84156999999999</v>
      </c>
      <c r="T13" s="121">
        <v>0</v>
      </c>
      <c r="U13" s="121">
        <v>0</v>
      </c>
      <c r="V13" s="121">
        <v>71.827759999999998</v>
      </c>
      <c r="W13" s="121">
        <v>0</v>
      </c>
      <c r="X13" s="121">
        <v>0</v>
      </c>
      <c r="Y13" s="121">
        <v>831.17363999999998</v>
      </c>
      <c r="Z13" s="121">
        <v>250.55137999999997</v>
      </c>
      <c r="AA13" s="121">
        <v>0</v>
      </c>
      <c r="AB13" s="121">
        <v>0</v>
      </c>
      <c r="AC13" s="121">
        <v>0</v>
      </c>
      <c r="AD13" s="121">
        <v>0</v>
      </c>
      <c r="AE13" s="121">
        <v>0</v>
      </c>
      <c r="AF13" s="121">
        <v>0</v>
      </c>
      <c r="AG13" s="121">
        <v>250.55137999999997</v>
      </c>
      <c r="AH13" s="121">
        <v>99.749759999999995</v>
      </c>
      <c r="AI13" s="121">
        <v>0</v>
      </c>
      <c r="AJ13" s="121">
        <v>0</v>
      </c>
      <c r="AK13" s="121">
        <v>0</v>
      </c>
      <c r="AL13" s="121">
        <v>0</v>
      </c>
      <c r="AM13" s="121">
        <v>0</v>
      </c>
      <c r="AN13" s="121">
        <v>0</v>
      </c>
      <c r="AO13" s="121">
        <v>99.749759999999995</v>
      </c>
      <c r="AP13" s="121">
        <v>0</v>
      </c>
      <c r="AQ13" s="121">
        <v>0</v>
      </c>
      <c r="AR13" s="121">
        <v>0</v>
      </c>
      <c r="AS13" s="121">
        <v>0</v>
      </c>
      <c r="AT13" s="121">
        <v>0</v>
      </c>
      <c r="AU13" s="121">
        <v>0</v>
      </c>
      <c r="AV13" s="121">
        <v>0</v>
      </c>
      <c r="AW13" s="121">
        <v>0</v>
      </c>
      <c r="AX13" s="121">
        <v>56.270040000000002</v>
      </c>
      <c r="AY13" s="121">
        <v>98.482609999999994</v>
      </c>
      <c r="AZ13" s="121">
        <v>0</v>
      </c>
      <c r="BA13" s="121">
        <v>0</v>
      </c>
      <c r="BB13" s="121">
        <v>0</v>
      </c>
      <c r="BC13" s="121">
        <v>0</v>
      </c>
      <c r="BD13" s="121">
        <v>0</v>
      </c>
      <c r="BE13" s="121">
        <v>154.75264999999999</v>
      </c>
      <c r="BF13" s="121">
        <v>57.734519999999996</v>
      </c>
      <c r="BG13" s="121">
        <v>0</v>
      </c>
      <c r="BH13" s="121">
        <v>0</v>
      </c>
      <c r="BI13" s="121">
        <v>0</v>
      </c>
      <c r="BJ13" s="121">
        <v>0</v>
      </c>
      <c r="BK13" s="121">
        <v>0</v>
      </c>
      <c r="BL13" s="121">
        <v>0</v>
      </c>
      <c r="BM13" s="121">
        <v>57.734519999999996</v>
      </c>
      <c r="BN13" s="121">
        <v>0</v>
      </c>
      <c r="BO13" s="121">
        <v>0</v>
      </c>
      <c r="BP13" s="121">
        <v>0</v>
      </c>
      <c r="BQ13" s="121">
        <v>0</v>
      </c>
      <c r="BR13" s="121">
        <v>0</v>
      </c>
      <c r="BS13" s="121">
        <v>0</v>
      </c>
      <c r="BT13" s="121">
        <v>0</v>
      </c>
      <c r="BU13" s="121">
        <v>0</v>
      </c>
      <c r="BV13" s="121">
        <v>762.73103999999989</v>
      </c>
      <c r="BW13" s="121">
        <v>577.32417999999996</v>
      </c>
      <c r="BX13" s="121">
        <v>0</v>
      </c>
      <c r="BY13" s="121">
        <v>0</v>
      </c>
      <c r="BZ13" s="121">
        <v>71.827759999999998</v>
      </c>
      <c r="CA13" s="121">
        <v>0</v>
      </c>
      <c r="CB13" s="121">
        <v>0</v>
      </c>
      <c r="CC13" s="121">
        <v>1411.8829799999996</v>
      </c>
    </row>
    <row r="14" spans="1:81" ht="15" customHeight="1" x14ac:dyDescent="0.2">
      <c r="A14" s="120" t="s">
        <v>182</v>
      </c>
      <c r="B14" s="121">
        <v>15922.431419800005</v>
      </c>
      <c r="C14" s="121">
        <v>9117.1977619999998</v>
      </c>
      <c r="D14" s="121">
        <v>43.413130000000002</v>
      </c>
      <c r="E14" s="121">
        <v>187.13562999999999</v>
      </c>
      <c r="F14" s="121">
        <v>0</v>
      </c>
      <c r="G14" s="121">
        <v>0</v>
      </c>
      <c r="H14" s="121">
        <v>0</v>
      </c>
      <c r="I14" s="121">
        <v>25270.177941800004</v>
      </c>
      <c r="J14" s="121">
        <v>47270.752054999983</v>
      </c>
      <c r="K14" s="121">
        <v>45536.778725000004</v>
      </c>
      <c r="L14" s="121">
        <v>48.616610000000001</v>
      </c>
      <c r="M14" s="121">
        <v>189.28094000000002</v>
      </c>
      <c r="N14" s="121">
        <v>1113.1022700000001</v>
      </c>
      <c r="O14" s="121">
        <v>3146.0243799999994</v>
      </c>
      <c r="P14" s="121">
        <v>4604.6908599999997</v>
      </c>
      <c r="Q14" s="121">
        <v>101909.24583999999</v>
      </c>
      <c r="R14" s="121">
        <v>30986.043131399991</v>
      </c>
      <c r="S14" s="121">
        <v>26437.526909599997</v>
      </c>
      <c r="T14" s="121">
        <v>236.66782999999998</v>
      </c>
      <c r="U14" s="121">
        <v>573.18257000000006</v>
      </c>
      <c r="V14" s="121">
        <v>3111.7557499999998</v>
      </c>
      <c r="W14" s="121">
        <v>7806.0081700000001</v>
      </c>
      <c r="X14" s="121">
        <v>20590.449969999998</v>
      </c>
      <c r="Y14" s="121">
        <v>89741.634330999979</v>
      </c>
      <c r="Z14" s="121">
        <v>37672.981382000005</v>
      </c>
      <c r="AA14" s="121">
        <v>20334.816095200003</v>
      </c>
      <c r="AB14" s="121">
        <v>360.27089999999998</v>
      </c>
      <c r="AC14" s="121">
        <v>539.00164000000007</v>
      </c>
      <c r="AD14" s="121">
        <v>556.12805000000003</v>
      </c>
      <c r="AE14" s="121">
        <v>612.14402000000007</v>
      </c>
      <c r="AF14" s="121">
        <v>0</v>
      </c>
      <c r="AG14" s="121">
        <v>60075.342087200013</v>
      </c>
      <c r="AH14" s="121">
        <v>22222.58008</v>
      </c>
      <c r="AI14" s="121">
        <v>9765.7760699999981</v>
      </c>
      <c r="AJ14" s="121">
        <v>143.11456000000001</v>
      </c>
      <c r="AK14" s="121">
        <v>79.702829999999992</v>
      </c>
      <c r="AL14" s="121">
        <v>356.02199999999999</v>
      </c>
      <c r="AM14" s="121">
        <v>155.16154</v>
      </c>
      <c r="AN14" s="121">
        <v>0</v>
      </c>
      <c r="AO14" s="121">
        <v>32722.357080000002</v>
      </c>
      <c r="AP14" s="121">
        <v>8346.6994700000014</v>
      </c>
      <c r="AQ14" s="121">
        <v>10175.852580600002</v>
      </c>
      <c r="AR14" s="121">
        <v>0</v>
      </c>
      <c r="AS14" s="121">
        <v>56.235959999999992</v>
      </c>
      <c r="AT14" s="121">
        <v>0</v>
      </c>
      <c r="AU14" s="121">
        <v>766.05595999999991</v>
      </c>
      <c r="AV14" s="121">
        <v>0</v>
      </c>
      <c r="AW14" s="121">
        <v>19344.843970600006</v>
      </c>
      <c r="AX14" s="121">
        <v>31779.987050000003</v>
      </c>
      <c r="AY14" s="121">
        <v>27569.784503799998</v>
      </c>
      <c r="AZ14" s="121">
        <v>174.84022000000002</v>
      </c>
      <c r="BA14" s="121">
        <v>1628.5321500000002</v>
      </c>
      <c r="BB14" s="121">
        <v>269.37266</v>
      </c>
      <c r="BC14" s="121">
        <v>2412.0172400000001</v>
      </c>
      <c r="BD14" s="121">
        <v>1850.8340499999999</v>
      </c>
      <c r="BE14" s="121">
        <v>65685.367873800002</v>
      </c>
      <c r="BF14" s="121">
        <v>3015.8415499999996</v>
      </c>
      <c r="BG14" s="121">
        <v>4029.1145399999996</v>
      </c>
      <c r="BH14" s="121">
        <v>254.26372999999998</v>
      </c>
      <c r="BI14" s="121">
        <v>1256.4341800000002</v>
      </c>
      <c r="BJ14" s="121">
        <v>678.85513000000003</v>
      </c>
      <c r="BK14" s="121">
        <v>225.27021000000002</v>
      </c>
      <c r="BL14" s="121">
        <v>0</v>
      </c>
      <c r="BM14" s="121">
        <v>9459.7793399999991</v>
      </c>
      <c r="BN14" s="121">
        <v>175.15952999999999</v>
      </c>
      <c r="BO14" s="121">
        <v>0</v>
      </c>
      <c r="BP14" s="121">
        <v>0</v>
      </c>
      <c r="BQ14" s="121">
        <v>0</v>
      </c>
      <c r="BR14" s="121">
        <v>0</v>
      </c>
      <c r="BS14" s="121">
        <v>0</v>
      </c>
      <c r="BT14" s="121">
        <v>0</v>
      </c>
      <c r="BU14" s="121">
        <v>175.15952999999999</v>
      </c>
      <c r="BV14" s="121">
        <v>197392.4756682</v>
      </c>
      <c r="BW14" s="121">
        <v>152966.8471862</v>
      </c>
      <c r="BX14" s="121">
        <v>1261.1869799999999</v>
      </c>
      <c r="BY14" s="121">
        <v>4509.5059000000001</v>
      </c>
      <c r="BZ14" s="121">
        <v>6085.2358599999998</v>
      </c>
      <c r="CA14" s="121">
        <v>15122.68152</v>
      </c>
      <c r="CB14" s="121">
        <v>27045.974879999998</v>
      </c>
      <c r="CC14" s="121">
        <v>404383.90799439995</v>
      </c>
    </row>
    <row r="15" spans="1:81" ht="15" customHeight="1" x14ac:dyDescent="0.2">
      <c r="A15" s="120" t="s">
        <v>241</v>
      </c>
      <c r="B15" s="121">
        <v>28699.983739999989</v>
      </c>
      <c r="C15" s="121">
        <v>18946.782499999998</v>
      </c>
      <c r="D15" s="121">
        <v>425.12921999999992</v>
      </c>
      <c r="E15" s="121">
        <v>721.21136999999987</v>
      </c>
      <c r="F15" s="121">
        <v>55.540339999999993</v>
      </c>
      <c r="G15" s="121">
        <v>63.824460000000002</v>
      </c>
      <c r="H15" s="121">
        <v>973.81588999999997</v>
      </c>
      <c r="I15" s="121">
        <v>49886.287519999983</v>
      </c>
      <c r="J15" s="121">
        <v>250551.5750507999</v>
      </c>
      <c r="K15" s="121">
        <v>117785.35656340006</v>
      </c>
      <c r="L15" s="121">
        <v>4111.4967799999995</v>
      </c>
      <c r="M15" s="121">
        <v>5879.0554099999972</v>
      </c>
      <c r="N15" s="121">
        <v>3023.0749543999996</v>
      </c>
      <c r="O15" s="121">
        <v>2103.2669500000002</v>
      </c>
      <c r="P15" s="121">
        <v>6757.3913900000016</v>
      </c>
      <c r="Q15" s="121">
        <v>390211.21709859994</v>
      </c>
      <c r="R15" s="121">
        <v>110868.11833120001</v>
      </c>
      <c r="S15" s="121">
        <v>39294.918860199985</v>
      </c>
      <c r="T15" s="121">
        <v>3165.0053000000003</v>
      </c>
      <c r="U15" s="121">
        <v>1562.8943900000002</v>
      </c>
      <c r="V15" s="121">
        <v>2763.7349368</v>
      </c>
      <c r="W15" s="121">
        <v>7047.7892435999984</v>
      </c>
      <c r="X15" s="121">
        <v>18346.728870000003</v>
      </c>
      <c r="Y15" s="121">
        <v>183049.18993179998</v>
      </c>
      <c r="Z15" s="121">
        <v>68088.773912999954</v>
      </c>
      <c r="AA15" s="121">
        <v>33804.050915399988</v>
      </c>
      <c r="AB15" s="121">
        <v>2034.6721199999997</v>
      </c>
      <c r="AC15" s="121">
        <v>2081.2410900000004</v>
      </c>
      <c r="AD15" s="121">
        <v>572.78215999999998</v>
      </c>
      <c r="AE15" s="121">
        <v>306.01027999999997</v>
      </c>
      <c r="AF15" s="121">
        <v>2999.5089399999983</v>
      </c>
      <c r="AG15" s="121">
        <v>109887.03941839995</v>
      </c>
      <c r="AH15" s="121">
        <v>93862.152670000025</v>
      </c>
      <c r="AI15" s="121">
        <v>32933.263880000006</v>
      </c>
      <c r="AJ15" s="121">
        <v>667.07159999999999</v>
      </c>
      <c r="AK15" s="121">
        <v>1677.5712400000002</v>
      </c>
      <c r="AL15" s="121">
        <v>534.22047999999995</v>
      </c>
      <c r="AM15" s="121">
        <v>382.54546999999997</v>
      </c>
      <c r="AN15" s="121">
        <v>1460.6666299999999</v>
      </c>
      <c r="AO15" s="121">
        <v>131517.49197000003</v>
      </c>
      <c r="AP15" s="121">
        <v>42121.110639999999</v>
      </c>
      <c r="AQ15" s="121">
        <v>21021.060463399997</v>
      </c>
      <c r="AR15" s="121">
        <v>221.41679999999999</v>
      </c>
      <c r="AS15" s="121">
        <v>544.94093000000009</v>
      </c>
      <c r="AT15" s="121">
        <v>0</v>
      </c>
      <c r="AU15" s="121">
        <v>0</v>
      </c>
      <c r="AV15" s="121">
        <v>1244.4484600000001</v>
      </c>
      <c r="AW15" s="121">
        <v>65152.977293399992</v>
      </c>
      <c r="AX15" s="121">
        <v>95701.624327600002</v>
      </c>
      <c r="AY15" s="121">
        <v>62614.187354600006</v>
      </c>
      <c r="AZ15" s="121">
        <v>1853.0099700000007</v>
      </c>
      <c r="BA15" s="121">
        <v>4856.9763698000015</v>
      </c>
      <c r="BB15" s="121">
        <v>1026.2366900000002</v>
      </c>
      <c r="BC15" s="121">
        <v>2700.5278000000003</v>
      </c>
      <c r="BD15" s="121">
        <v>6189.754210000001</v>
      </c>
      <c r="BE15" s="121">
        <v>174942.31672200002</v>
      </c>
      <c r="BF15" s="121">
        <v>13880.932300000002</v>
      </c>
      <c r="BG15" s="121">
        <v>10571.061120000002</v>
      </c>
      <c r="BH15" s="121">
        <v>964.42935999999986</v>
      </c>
      <c r="BI15" s="121">
        <v>1565.0904399999999</v>
      </c>
      <c r="BJ15" s="121">
        <v>931.88744999999994</v>
      </c>
      <c r="BK15" s="121">
        <v>830.67830000000015</v>
      </c>
      <c r="BL15" s="121">
        <v>383.14064000000008</v>
      </c>
      <c r="BM15" s="121">
        <v>29127.219610000004</v>
      </c>
      <c r="BN15" s="121">
        <v>8.3657599999999999</v>
      </c>
      <c r="BO15" s="121">
        <v>32.974849999999996</v>
      </c>
      <c r="BP15" s="121">
        <v>0</v>
      </c>
      <c r="BQ15" s="121">
        <v>19.52169</v>
      </c>
      <c r="BR15" s="121">
        <v>0</v>
      </c>
      <c r="BS15" s="121">
        <v>69.461370000000002</v>
      </c>
      <c r="BT15" s="121">
        <v>0</v>
      </c>
      <c r="BU15" s="121">
        <v>130.32366999999999</v>
      </c>
      <c r="BV15" s="121">
        <v>703782.63673259981</v>
      </c>
      <c r="BW15" s="121">
        <v>337003.65650700004</v>
      </c>
      <c r="BX15" s="121">
        <v>13442.23115</v>
      </c>
      <c r="BY15" s="121">
        <v>18908.502929800004</v>
      </c>
      <c r="BZ15" s="121">
        <v>8907.4770112000006</v>
      </c>
      <c r="CA15" s="121">
        <v>13504.103873599997</v>
      </c>
      <c r="CB15" s="121">
        <v>38355.455030000005</v>
      </c>
      <c r="CC15" s="121">
        <v>1133904.0632342</v>
      </c>
    </row>
    <row r="16" spans="1:81" ht="15" customHeight="1" x14ac:dyDescent="0.2">
      <c r="A16" s="120" t="s">
        <v>242</v>
      </c>
      <c r="B16" s="121">
        <v>5044.0831599999992</v>
      </c>
      <c r="C16" s="121">
        <v>5451.8323699999992</v>
      </c>
      <c r="D16" s="121">
        <v>3.2963</v>
      </c>
      <c r="E16" s="121">
        <v>210.19903000000002</v>
      </c>
      <c r="F16" s="121">
        <v>53.000120000000003</v>
      </c>
      <c r="G16" s="121">
        <v>186.70891999999998</v>
      </c>
      <c r="H16" s="121">
        <v>0</v>
      </c>
      <c r="I16" s="121">
        <v>10949.119899999998</v>
      </c>
      <c r="J16" s="121">
        <v>42385.463699999993</v>
      </c>
      <c r="K16" s="121">
        <v>22366.393741600008</v>
      </c>
      <c r="L16" s="121">
        <v>214.64583999999999</v>
      </c>
      <c r="M16" s="121">
        <v>722.03804999999977</v>
      </c>
      <c r="N16" s="121">
        <v>241.70891999999998</v>
      </c>
      <c r="O16" s="121">
        <v>112.14788</v>
      </c>
      <c r="P16" s="121">
        <v>0</v>
      </c>
      <c r="Q16" s="121">
        <v>66042.398131600014</v>
      </c>
      <c r="R16" s="121">
        <v>12455.076929999997</v>
      </c>
      <c r="S16" s="121">
        <v>8948.1049999999977</v>
      </c>
      <c r="T16" s="121">
        <v>234.79468</v>
      </c>
      <c r="U16" s="121">
        <v>171.40846999999999</v>
      </c>
      <c r="V16" s="121">
        <v>119.84872</v>
      </c>
      <c r="W16" s="121">
        <v>5751.8431700000001</v>
      </c>
      <c r="X16" s="121">
        <v>0</v>
      </c>
      <c r="Y16" s="121">
        <v>27681.076969999995</v>
      </c>
      <c r="Z16" s="121">
        <v>17301.860589999997</v>
      </c>
      <c r="AA16" s="121">
        <v>6847.5406999999977</v>
      </c>
      <c r="AB16" s="121">
        <v>322.26663000000002</v>
      </c>
      <c r="AC16" s="121">
        <v>544.22313999999994</v>
      </c>
      <c r="AD16" s="121">
        <v>67.971720000000005</v>
      </c>
      <c r="AE16" s="121">
        <v>0</v>
      </c>
      <c r="AF16" s="121">
        <v>0</v>
      </c>
      <c r="AG16" s="121">
        <v>25083.862779999992</v>
      </c>
      <c r="AH16" s="121">
        <v>16699.088359999998</v>
      </c>
      <c r="AI16" s="121">
        <v>5830.2344199999998</v>
      </c>
      <c r="AJ16" s="121">
        <v>74.873519999999999</v>
      </c>
      <c r="AK16" s="121">
        <v>246.46506000000002</v>
      </c>
      <c r="AL16" s="121">
        <v>0</v>
      </c>
      <c r="AM16" s="121">
        <v>59.758160000000004</v>
      </c>
      <c r="AN16" s="121">
        <v>0</v>
      </c>
      <c r="AO16" s="121">
        <v>22910.419519999999</v>
      </c>
      <c r="AP16" s="121">
        <v>4162.9923914000001</v>
      </c>
      <c r="AQ16" s="121">
        <v>4636.4083300000002</v>
      </c>
      <c r="AR16" s="121">
        <v>8.5584100000000003</v>
      </c>
      <c r="AS16" s="121">
        <v>44.648699999999998</v>
      </c>
      <c r="AT16" s="121">
        <v>0</v>
      </c>
      <c r="AU16" s="121">
        <v>0</v>
      </c>
      <c r="AV16" s="121">
        <v>0</v>
      </c>
      <c r="AW16" s="121">
        <v>8852.6078314000006</v>
      </c>
      <c r="AX16" s="121">
        <v>20294.227720000006</v>
      </c>
      <c r="AY16" s="121">
        <v>18220.808439999997</v>
      </c>
      <c r="AZ16" s="121">
        <v>121.11733</v>
      </c>
      <c r="BA16" s="121">
        <v>910.07430999999997</v>
      </c>
      <c r="BB16" s="121">
        <v>63.837890000000002</v>
      </c>
      <c r="BC16" s="121">
        <v>54.203309999999995</v>
      </c>
      <c r="BD16" s="121">
        <v>25.48</v>
      </c>
      <c r="BE16" s="121">
        <v>39689.749000000011</v>
      </c>
      <c r="BF16" s="121">
        <v>2605.1455800000003</v>
      </c>
      <c r="BG16" s="121">
        <v>2207.5186200000003</v>
      </c>
      <c r="BH16" s="121">
        <v>141.50129999999999</v>
      </c>
      <c r="BI16" s="121">
        <v>134.10606999999999</v>
      </c>
      <c r="BJ16" s="121">
        <v>99.993899999999996</v>
      </c>
      <c r="BK16" s="121">
        <v>127.74346000000001</v>
      </c>
      <c r="BL16" s="121">
        <v>0</v>
      </c>
      <c r="BM16" s="121">
        <v>5316.0089300000009</v>
      </c>
      <c r="BN16" s="121">
        <v>0</v>
      </c>
      <c r="BO16" s="121">
        <v>0</v>
      </c>
      <c r="BP16" s="121">
        <v>0</v>
      </c>
      <c r="BQ16" s="121">
        <v>0</v>
      </c>
      <c r="BR16" s="121">
        <v>0</v>
      </c>
      <c r="BS16" s="121">
        <v>0</v>
      </c>
      <c r="BT16" s="121">
        <v>0</v>
      </c>
      <c r="BU16" s="121">
        <v>0</v>
      </c>
      <c r="BV16" s="121">
        <v>120947.93843139998</v>
      </c>
      <c r="BW16" s="121">
        <v>74508.841621600004</v>
      </c>
      <c r="BX16" s="121">
        <v>1121.0540099999998</v>
      </c>
      <c r="BY16" s="121">
        <v>2983.1628299999993</v>
      </c>
      <c r="BZ16" s="121">
        <v>646.36126999999988</v>
      </c>
      <c r="CA16" s="121">
        <v>6292.4048999999995</v>
      </c>
      <c r="CB16" s="121">
        <v>25.48</v>
      </c>
      <c r="CC16" s="121">
        <v>206525.24306300003</v>
      </c>
    </row>
    <row r="17" spans="1:81" ht="15" customHeight="1" x14ac:dyDescent="0.2">
      <c r="A17" s="120" t="s">
        <v>243</v>
      </c>
      <c r="B17" s="121">
        <v>10997.415190000005</v>
      </c>
      <c r="C17" s="121">
        <v>8513.2261100000032</v>
      </c>
      <c r="D17" s="121">
        <v>10.820549999999999</v>
      </c>
      <c r="E17" s="121">
        <v>147.16925000000001</v>
      </c>
      <c r="F17" s="121">
        <v>84</v>
      </c>
      <c r="G17" s="121">
        <v>71.829650000000015</v>
      </c>
      <c r="H17" s="121">
        <v>0</v>
      </c>
      <c r="I17" s="121">
        <v>19824.460750000009</v>
      </c>
      <c r="J17" s="121">
        <v>52301.231620000013</v>
      </c>
      <c r="K17" s="121">
        <v>37508.291640000003</v>
      </c>
      <c r="L17" s="121">
        <v>397.62931000000003</v>
      </c>
      <c r="M17" s="121">
        <v>1215.9465199999997</v>
      </c>
      <c r="N17" s="121">
        <v>1217.0544299999999</v>
      </c>
      <c r="O17" s="121">
        <v>360.07990000000001</v>
      </c>
      <c r="P17" s="121">
        <v>6.86</v>
      </c>
      <c r="Q17" s="121">
        <v>93007.093420000019</v>
      </c>
      <c r="R17" s="121">
        <v>30997.805580000011</v>
      </c>
      <c r="S17" s="121">
        <v>23056.911534200004</v>
      </c>
      <c r="T17" s="121">
        <v>111.28084</v>
      </c>
      <c r="U17" s="121">
        <v>1300.5850399999997</v>
      </c>
      <c r="V17" s="121">
        <v>1024.4229399999999</v>
      </c>
      <c r="W17" s="121">
        <v>1069.03538</v>
      </c>
      <c r="X17" s="121">
        <v>105.66861999999999</v>
      </c>
      <c r="Y17" s="121">
        <v>57665.709934200007</v>
      </c>
      <c r="Z17" s="121">
        <v>51727.441760000009</v>
      </c>
      <c r="AA17" s="121">
        <v>15352.358080199994</v>
      </c>
      <c r="AB17" s="121">
        <v>189.47064</v>
      </c>
      <c r="AC17" s="121">
        <v>404.06180000000001</v>
      </c>
      <c r="AD17" s="121">
        <v>632.22623999999996</v>
      </c>
      <c r="AE17" s="121">
        <v>162.00151</v>
      </c>
      <c r="AF17" s="121">
        <v>0</v>
      </c>
      <c r="AG17" s="121">
        <v>68467.560030200009</v>
      </c>
      <c r="AH17" s="121">
        <v>56073.82733</v>
      </c>
      <c r="AI17" s="121">
        <v>14875.332869999998</v>
      </c>
      <c r="AJ17" s="121">
        <v>0</v>
      </c>
      <c r="AK17" s="121">
        <v>157.95675</v>
      </c>
      <c r="AL17" s="121">
        <v>127.45924000000001</v>
      </c>
      <c r="AM17" s="121">
        <v>59.706110000000002</v>
      </c>
      <c r="AN17" s="121">
        <v>0</v>
      </c>
      <c r="AO17" s="121">
        <v>71294.282299999992</v>
      </c>
      <c r="AP17" s="121">
        <v>16085.889690000002</v>
      </c>
      <c r="AQ17" s="121">
        <v>13437.815353199998</v>
      </c>
      <c r="AR17" s="121">
        <v>31.930940000000003</v>
      </c>
      <c r="AS17" s="121">
        <v>235.3168</v>
      </c>
      <c r="AT17" s="121">
        <v>0</v>
      </c>
      <c r="AU17" s="121">
        <v>0</v>
      </c>
      <c r="AV17" s="121">
        <v>0</v>
      </c>
      <c r="AW17" s="121">
        <v>29790.952783199999</v>
      </c>
      <c r="AX17" s="121">
        <v>44481.436379999992</v>
      </c>
      <c r="AY17" s="121">
        <v>24203.613280400001</v>
      </c>
      <c r="AZ17" s="121">
        <v>91.104879999999994</v>
      </c>
      <c r="BA17" s="121">
        <v>631.40916000000004</v>
      </c>
      <c r="BB17" s="121">
        <v>2420.5148899999999</v>
      </c>
      <c r="BC17" s="121">
        <v>1729.3218199999999</v>
      </c>
      <c r="BD17" s="121">
        <v>54.571860000000001</v>
      </c>
      <c r="BE17" s="121">
        <v>73611.972270399987</v>
      </c>
      <c r="BF17" s="121">
        <v>310.61105000000003</v>
      </c>
      <c r="BG17" s="121">
        <v>512.28170999999998</v>
      </c>
      <c r="BH17" s="121">
        <v>0</v>
      </c>
      <c r="BI17" s="121">
        <v>90.466740000000001</v>
      </c>
      <c r="BJ17" s="121">
        <v>0</v>
      </c>
      <c r="BK17" s="121">
        <v>86.148899999999998</v>
      </c>
      <c r="BL17" s="121">
        <v>0</v>
      </c>
      <c r="BM17" s="121">
        <v>999.50839999999994</v>
      </c>
      <c r="BN17" s="121">
        <v>0</v>
      </c>
      <c r="BO17" s="121">
        <v>178.56829999999999</v>
      </c>
      <c r="BP17" s="121">
        <v>0</v>
      </c>
      <c r="BQ17" s="121">
        <v>0</v>
      </c>
      <c r="BR17" s="121">
        <v>0</v>
      </c>
      <c r="BS17" s="121">
        <v>0</v>
      </c>
      <c r="BT17" s="121">
        <v>0</v>
      </c>
      <c r="BU17" s="121">
        <v>178.56829999999999</v>
      </c>
      <c r="BV17" s="121">
        <v>262975.65860000002</v>
      </c>
      <c r="BW17" s="121">
        <v>137638.39887800004</v>
      </c>
      <c r="BX17" s="121">
        <v>832.23716000000002</v>
      </c>
      <c r="BY17" s="121">
        <v>4182.9120599999997</v>
      </c>
      <c r="BZ17" s="121">
        <v>5505.6777399999992</v>
      </c>
      <c r="CA17" s="121">
        <v>3538.12327</v>
      </c>
      <c r="CB17" s="121">
        <v>167.10048</v>
      </c>
      <c r="CC17" s="121">
        <v>414840.10818800004</v>
      </c>
    </row>
    <row r="18" spans="1:81" ht="15" customHeight="1" x14ac:dyDescent="0.2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128.86896999999999</v>
      </c>
      <c r="K18" s="121">
        <v>78.345619999999997</v>
      </c>
      <c r="L18" s="121">
        <v>8.9819999999999993</v>
      </c>
      <c r="M18" s="121">
        <v>0</v>
      </c>
      <c r="N18" s="121">
        <v>0</v>
      </c>
      <c r="O18" s="121">
        <v>0</v>
      </c>
      <c r="P18" s="121">
        <v>0</v>
      </c>
      <c r="Q18" s="121">
        <v>216.19658999999999</v>
      </c>
      <c r="R18" s="121">
        <v>0</v>
      </c>
      <c r="S18" s="121">
        <v>237.78380480000001</v>
      </c>
      <c r="T18" s="121">
        <v>0</v>
      </c>
      <c r="U18" s="121">
        <v>0</v>
      </c>
      <c r="V18" s="121">
        <v>0</v>
      </c>
      <c r="W18" s="121">
        <v>0</v>
      </c>
      <c r="X18" s="121">
        <v>891.2</v>
      </c>
      <c r="Y18" s="121">
        <v>1128.9838048000001</v>
      </c>
      <c r="Z18" s="121">
        <v>0</v>
      </c>
      <c r="AA18" s="121">
        <v>0</v>
      </c>
      <c r="AB18" s="121">
        <v>0</v>
      </c>
      <c r="AC18" s="121">
        <v>0</v>
      </c>
      <c r="AD18" s="121">
        <v>0</v>
      </c>
      <c r="AE18" s="121">
        <v>0</v>
      </c>
      <c r="AF18" s="121">
        <v>0</v>
      </c>
      <c r="AG18" s="121">
        <v>0</v>
      </c>
      <c r="AH18" s="121">
        <v>0</v>
      </c>
      <c r="AI18" s="121">
        <v>1.6739900000000001</v>
      </c>
      <c r="AJ18" s="121">
        <v>0</v>
      </c>
      <c r="AK18" s="121">
        <v>0</v>
      </c>
      <c r="AL18" s="121">
        <v>0</v>
      </c>
      <c r="AM18" s="121">
        <v>0</v>
      </c>
      <c r="AN18" s="121">
        <v>0</v>
      </c>
      <c r="AO18" s="121">
        <v>1.6739900000000001</v>
      </c>
      <c r="AP18" s="121">
        <v>0</v>
      </c>
      <c r="AQ18" s="121">
        <v>211.75066000000004</v>
      </c>
      <c r="AR18" s="121">
        <v>0</v>
      </c>
      <c r="AS18" s="121">
        <v>0</v>
      </c>
      <c r="AT18" s="121">
        <v>0</v>
      </c>
      <c r="AU18" s="121">
        <v>0</v>
      </c>
      <c r="AV18" s="121">
        <v>0</v>
      </c>
      <c r="AW18" s="121">
        <v>211.75066000000004</v>
      </c>
      <c r="AX18" s="121">
        <v>68.313450000000003</v>
      </c>
      <c r="AY18" s="121">
        <v>420.15648999999996</v>
      </c>
      <c r="AZ18" s="121">
        <v>0</v>
      </c>
      <c r="BA18" s="121">
        <v>41.822499999999998</v>
      </c>
      <c r="BB18" s="121">
        <v>0</v>
      </c>
      <c r="BC18" s="121">
        <v>0</v>
      </c>
      <c r="BD18" s="121">
        <v>0</v>
      </c>
      <c r="BE18" s="121">
        <v>530.29243999999994</v>
      </c>
      <c r="BF18" s="121">
        <v>0</v>
      </c>
      <c r="BG18" s="121">
        <v>0</v>
      </c>
      <c r="BH18" s="121">
        <v>0</v>
      </c>
      <c r="BI18" s="121">
        <v>35.725490000000001</v>
      </c>
      <c r="BJ18" s="121">
        <v>0</v>
      </c>
      <c r="BK18" s="121">
        <v>152.64618000000002</v>
      </c>
      <c r="BL18" s="121">
        <v>0</v>
      </c>
      <c r="BM18" s="121">
        <v>188.37167000000002</v>
      </c>
      <c r="BN18" s="121">
        <v>0</v>
      </c>
      <c r="BO18" s="121">
        <v>0</v>
      </c>
      <c r="BP18" s="121">
        <v>0</v>
      </c>
      <c r="BQ18" s="121">
        <v>0</v>
      </c>
      <c r="BR18" s="121">
        <v>0</v>
      </c>
      <c r="BS18" s="121">
        <v>0</v>
      </c>
      <c r="BT18" s="121">
        <v>0</v>
      </c>
      <c r="BU18" s="121">
        <v>0</v>
      </c>
      <c r="BV18" s="121">
        <v>197.18241999999998</v>
      </c>
      <c r="BW18" s="121">
        <v>949.71056480000004</v>
      </c>
      <c r="BX18" s="121">
        <v>8.9819999999999993</v>
      </c>
      <c r="BY18" s="121">
        <v>77.547989999999999</v>
      </c>
      <c r="BZ18" s="121">
        <v>0</v>
      </c>
      <c r="CA18" s="121">
        <v>152.64618000000002</v>
      </c>
      <c r="CB18" s="121">
        <v>891.2</v>
      </c>
      <c r="CC18" s="121">
        <v>2277.2691547999998</v>
      </c>
    </row>
    <row r="19" spans="1:81" ht="15" customHeight="1" x14ac:dyDescent="0.2">
      <c r="A19" s="120" t="s">
        <v>245</v>
      </c>
      <c r="B19" s="121">
        <v>5576.1433900000011</v>
      </c>
      <c r="C19" s="121">
        <v>4055.5128499999992</v>
      </c>
      <c r="D19" s="121">
        <v>15.66722</v>
      </c>
      <c r="E19" s="121">
        <v>229.03568999999996</v>
      </c>
      <c r="F19" s="121">
        <v>189.12304999999998</v>
      </c>
      <c r="G19" s="121">
        <v>56.158859999999997</v>
      </c>
      <c r="H19" s="121">
        <v>0</v>
      </c>
      <c r="I19" s="121">
        <v>10121.64106</v>
      </c>
      <c r="J19" s="121">
        <v>25058.666310000004</v>
      </c>
      <c r="K19" s="121">
        <v>18860.289211199994</v>
      </c>
      <c r="L19" s="121">
        <v>41.805289999999999</v>
      </c>
      <c r="M19" s="121">
        <v>585.98203000000001</v>
      </c>
      <c r="N19" s="121">
        <v>624.92664999999988</v>
      </c>
      <c r="O19" s="121">
        <v>678.85335999999995</v>
      </c>
      <c r="P19" s="121">
        <v>1443.1001000000001</v>
      </c>
      <c r="Q19" s="121">
        <v>47293.622951199999</v>
      </c>
      <c r="R19" s="121">
        <v>17105.5303976</v>
      </c>
      <c r="S19" s="121">
        <v>11532.436950799998</v>
      </c>
      <c r="T19" s="121">
        <v>183.26598000000001</v>
      </c>
      <c r="U19" s="121">
        <v>168.33523000000002</v>
      </c>
      <c r="V19" s="121">
        <v>3475.2920199999999</v>
      </c>
      <c r="W19" s="121">
        <v>3820.1284800000003</v>
      </c>
      <c r="X19" s="121">
        <v>1423.17409</v>
      </c>
      <c r="Y19" s="121">
        <v>37708.163148400003</v>
      </c>
      <c r="Z19" s="121">
        <v>10040.691530000004</v>
      </c>
      <c r="AA19" s="121">
        <v>7156.5267743999984</v>
      </c>
      <c r="AB19" s="121">
        <v>421.76599660000005</v>
      </c>
      <c r="AC19" s="121">
        <v>541.89787999999987</v>
      </c>
      <c r="AD19" s="121">
        <v>488.04199</v>
      </c>
      <c r="AE19" s="121">
        <v>79.559020000000004</v>
      </c>
      <c r="AF19" s="121">
        <v>0</v>
      </c>
      <c r="AG19" s="121">
        <v>18728.483191000003</v>
      </c>
      <c r="AH19" s="121">
        <v>7126.2087199999978</v>
      </c>
      <c r="AI19" s="121">
        <v>6669.5527650000004</v>
      </c>
      <c r="AJ19" s="121">
        <v>2.9500199999999999</v>
      </c>
      <c r="AK19" s="121">
        <v>145.77270999999999</v>
      </c>
      <c r="AL19" s="121">
        <v>142.04789000000002</v>
      </c>
      <c r="AM19" s="121">
        <v>0</v>
      </c>
      <c r="AN19" s="121">
        <v>0</v>
      </c>
      <c r="AO19" s="121">
        <v>14086.532104999998</v>
      </c>
      <c r="AP19" s="121">
        <v>4930.8973000000015</v>
      </c>
      <c r="AQ19" s="121">
        <v>3555.9355399999999</v>
      </c>
      <c r="AR19" s="121">
        <v>29.95213</v>
      </c>
      <c r="AS19" s="121">
        <v>38.854860000000002</v>
      </c>
      <c r="AT19" s="121">
        <v>0</v>
      </c>
      <c r="AU19" s="121">
        <v>0</v>
      </c>
      <c r="AV19" s="121">
        <v>0</v>
      </c>
      <c r="AW19" s="121">
        <v>8555.6398300000001</v>
      </c>
      <c r="AX19" s="121">
        <v>13617.453333600006</v>
      </c>
      <c r="AY19" s="121">
        <v>12299.352190000007</v>
      </c>
      <c r="AZ19" s="121">
        <v>61.906580000000005</v>
      </c>
      <c r="BA19" s="121">
        <v>632.13780000000008</v>
      </c>
      <c r="BB19" s="121">
        <v>943.55837720000011</v>
      </c>
      <c r="BC19" s="121">
        <v>659.31317999999999</v>
      </c>
      <c r="BD19" s="121">
        <v>13.844530000000001</v>
      </c>
      <c r="BE19" s="121">
        <v>28227.565990800013</v>
      </c>
      <c r="BF19" s="121">
        <v>1432.9874</v>
      </c>
      <c r="BG19" s="121">
        <v>2882.1621101999999</v>
      </c>
      <c r="BH19" s="121">
        <v>109.86906</v>
      </c>
      <c r="BI19" s="121">
        <v>128.37723</v>
      </c>
      <c r="BJ19" s="121">
        <v>235.26775000000001</v>
      </c>
      <c r="BK19" s="121">
        <v>62.063720000000004</v>
      </c>
      <c r="BL19" s="121">
        <v>0</v>
      </c>
      <c r="BM19" s="121">
        <v>4850.7272702</v>
      </c>
      <c r="BN19" s="121">
        <v>0</v>
      </c>
      <c r="BO19" s="121">
        <v>0</v>
      </c>
      <c r="BP19" s="121">
        <v>41.402190000000004</v>
      </c>
      <c r="BQ19" s="121">
        <v>0</v>
      </c>
      <c r="BR19" s="121">
        <v>0</v>
      </c>
      <c r="BS19" s="121">
        <v>0</v>
      </c>
      <c r="BT19" s="121">
        <v>0</v>
      </c>
      <c r="BU19" s="121">
        <v>41.402190000000004</v>
      </c>
      <c r="BV19" s="121">
        <v>84888.578381200001</v>
      </c>
      <c r="BW19" s="121">
        <v>67011.768391599995</v>
      </c>
      <c r="BX19" s="121">
        <v>908.58446660000004</v>
      </c>
      <c r="BY19" s="121">
        <v>2470.3934300000001</v>
      </c>
      <c r="BZ19" s="121">
        <v>6098.257727199999</v>
      </c>
      <c r="CA19" s="121">
        <v>5356.0766199999998</v>
      </c>
      <c r="CB19" s="121">
        <v>2880.1187199999999</v>
      </c>
      <c r="CC19" s="121">
        <v>169613.77773660002</v>
      </c>
    </row>
    <row r="20" spans="1:81" ht="15" customHeight="1" x14ac:dyDescent="0.2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243.52067</v>
      </c>
      <c r="K20" s="121">
        <v>195.04438000000002</v>
      </c>
      <c r="L20" s="121">
        <v>0</v>
      </c>
      <c r="M20" s="121">
        <v>5.9051200000000001</v>
      </c>
      <c r="N20" s="121">
        <v>0</v>
      </c>
      <c r="O20" s="121">
        <v>0</v>
      </c>
      <c r="P20" s="121">
        <v>0</v>
      </c>
      <c r="Q20" s="121">
        <v>444.47017000000005</v>
      </c>
      <c r="R20" s="121">
        <v>106.32337</v>
      </c>
      <c r="S20" s="121">
        <v>0</v>
      </c>
      <c r="T20" s="121">
        <v>0</v>
      </c>
      <c r="U20" s="121">
        <v>0</v>
      </c>
      <c r="V20" s="121">
        <v>0</v>
      </c>
      <c r="W20" s="121">
        <v>0</v>
      </c>
      <c r="X20" s="121">
        <v>0</v>
      </c>
      <c r="Y20" s="121">
        <v>106.32337</v>
      </c>
      <c r="Z20" s="121">
        <v>115.90577999999999</v>
      </c>
      <c r="AA20" s="121">
        <v>9.3182900000000011</v>
      </c>
      <c r="AB20" s="121">
        <v>0</v>
      </c>
      <c r="AC20" s="121">
        <v>5.5793999999999997</v>
      </c>
      <c r="AD20" s="121">
        <v>0</v>
      </c>
      <c r="AE20" s="121">
        <v>0</v>
      </c>
      <c r="AF20" s="121">
        <v>0</v>
      </c>
      <c r="AG20" s="121">
        <v>130.80347</v>
      </c>
      <c r="AH20" s="121">
        <v>0</v>
      </c>
      <c r="AI20" s="121">
        <v>26.858059999999998</v>
      </c>
      <c r="AJ20" s="121">
        <v>0</v>
      </c>
      <c r="AK20" s="121">
        <v>0</v>
      </c>
      <c r="AL20" s="121">
        <v>0</v>
      </c>
      <c r="AM20" s="121">
        <v>0</v>
      </c>
      <c r="AN20" s="121">
        <v>0</v>
      </c>
      <c r="AO20" s="121">
        <v>26.858059999999998</v>
      </c>
      <c r="AP20" s="121">
        <v>60.521080000000005</v>
      </c>
      <c r="AQ20" s="121">
        <v>35.450789999999998</v>
      </c>
      <c r="AR20" s="121">
        <v>0</v>
      </c>
      <c r="AS20" s="121">
        <v>0.95055999999999996</v>
      </c>
      <c r="AT20" s="121">
        <v>0</v>
      </c>
      <c r="AU20" s="121">
        <v>0</v>
      </c>
      <c r="AV20" s="121">
        <v>0</v>
      </c>
      <c r="AW20" s="121">
        <v>96.922429999999991</v>
      </c>
      <c r="AX20" s="121">
        <v>91.379440000000002</v>
      </c>
      <c r="AY20" s="121">
        <v>78.713429999999988</v>
      </c>
      <c r="AZ20" s="121">
        <v>0</v>
      </c>
      <c r="BA20" s="121">
        <v>28.196110000000001</v>
      </c>
      <c r="BB20" s="121">
        <v>0</v>
      </c>
      <c r="BC20" s="121">
        <v>0</v>
      </c>
      <c r="BD20" s="121">
        <v>0</v>
      </c>
      <c r="BE20" s="121">
        <v>198.28898000000001</v>
      </c>
      <c r="BF20" s="121">
        <v>0</v>
      </c>
      <c r="BG20" s="121">
        <v>8.3119099999999992</v>
      </c>
      <c r="BH20" s="121">
        <v>0</v>
      </c>
      <c r="BI20" s="121">
        <v>38.180570000000003</v>
      </c>
      <c r="BJ20" s="121">
        <v>0</v>
      </c>
      <c r="BK20" s="121">
        <v>0</v>
      </c>
      <c r="BL20" s="121">
        <v>0</v>
      </c>
      <c r="BM20" s="121">
        <v>46.49248</v>
      </c>
      <c r="BN20" s="121">
        <v>0</v>
      </c>
      <c r="BO20" s="121">
        <v>19.240569999999998</v>
      </c>
      <c r="BP20" s="121">
        <v>0</v>
      </c>
      <c r="BQ20" s="121">
        <v>0</v>
      </c>
      <c r="BR20" s="121">
        <v>0</v>
      </c>
      <c r="BS20" s="121">
        <v>0</v>
      </c>
      <c r="BT20" s="121">
        <v>0</v>
      </c>
      <c r="BU20" s="121">
        <v>19.240569999999998</v>
      </c>
      <c r="BV20" s="121">
        <v>617.65034000000003</v>
      </c>
      <c r="BW20" s="121">
        <v>372.93743000000001</v>
      </c>
      <c r="BX20" s="121">
        <v>0</v>
      </c>
      <c r="BY20" s="121">
        <v>78.811760000000007</v>
      </c>
      <c r="BZ20" s="121">
        <v>0</v>
      </c>
      <c r="CA20" s="121">
        <v>0</v>
      </c>
      <c r="CB20" s="121">
        <v>0</v>
      </c>
      <c r="CC20" s="121">
        <v>1069.3995299999999</v>
      </c>
    </row>
    <row r="21" spans="1:81" ht="15" customHeight="1" x14ac:dyDescent="0.2">
      <c r="A21" s="120" t="s">
        <v>247</v>
      </c>
      <c r="B21" s="121">
        <v>39.31662</v>
      </c>
      <c r="C21" s="121">
        <v>0</v>
      </c>
      <c r="D21" s="121">
        <v>0</v>
      </c>
      <c r="E21" s="121">
        <v>8.5486900000000006</v>
      </c>
      <c r="F21" s="121">
        <v>0</v>
      </c>
      <c r="G21" s="121">
        <v>0</v>
      </c>
      <c r="H21" s="121">
        <v>0</v>
      </c>
      <c r="I21" s="121">
        <v>47.865310000000001</v>
      </c>
      <c r="J21" s="121">
        <v>379.50891999999999</v>
      </c>
      <c r="K21" s="121">
        <v>468.16669000000002</v>
      </c>
      <c r="L21" s="121">
        <v>0</v>
      </c>
      <c r="M21" s="121">
        <v>32.24409</v>
      </c>
      <c r="N21" s="121">
        <v>0</v>
      </c>
      <c r="O21" s="121">
        <v>0</v>
      </c>
      <c r="P21" s="121">
        <v>0</v>
      </c>
      <c r="Q21" s="121">
        <v>879.91970000000003</v>
      </c>
      <c r="R21" s="121">
        <v>1576.9240400000001</v>
      </c>
      <c r="S21" s="121">
        <v>203.99274000000003</v>
      </c>
      <c r="T21" s="121">
        <v>0</v>
      </c>
      <c r="U21" s="121">
        <v>0</v>
      </c>
      <c r="V21" s="121">
        <v>0</v>
      </c>
      <c r="W21" s="121">
        <v>0</v>
      </c>
      <c r="X21" s="121">
        <v>0</v>
      </c>
      <c r="Y21" s="121">
        <v>1780.91678</v>
      </c>
      <c r="Z21" s="121">
        <v>52.681019999999997</v>
      </c>
      <c r="AA21" s="121">
        <v>45.880009999999999</v>
      </c>
      <c r="AB21" s="121">
        <v>0</v>
      </c>
      <c r="AC21" s="121">
        <v>0</v>
      </c>
      <c r="AD21" s="121">
        <v>0</v>
      </c>
      <c r="AE21" s="121">
        <v>0</v>
      </c>
      <c r="AF21" s="121">
        <v>0</v>
      </c>
      <c r="AG21" s="121">
        <v>98.561029999999988</v>
      </c>
      <c r="AH21" s="121">
        <v>0</v>
      </c>
      <c r="AI21" s="121">
        <v>37.092460000000003</v>
      </c>
      <c r="AJ21" s="121">
        <v>0</v>
      </c>
      <c r="AK21" s="121">
        <v>0</v>
      </c>
      <c r="AL21" s="121">
        <v>0</v>
      </c>
      <c r="AM21" s="121">
        <v>0</v>
      </c>
      <c r="AN21" s="121">
        <v>0</v>
      </c>
      <c r="AO21" s="121">
        <v>37.092460000000003</v>
      </c>
      <c r="AP21" s="121">
        <v>717.22192999999993</v>
      </c>
      <c r="AQ21" s="121">
        <v>42.982199999999999</v>
      </c>
      <c r="AR21" s="121">
        <v>0</v>
      </c>
      <c r="AS21" s="121">
        <v>0</v>
      </c>
      <c r="AT21" s="121">
        <v>0</v>
      </c>
      <c r="AU21" s="121">
        <v>0</v>
      </c>
      <c r="AV21" s="121">
        <v>0</v>
      </c>
      <c r="AW21" s="121">
        <v>760.20412999999996</v>
      </c>
      <c r="AX21" s="121">
        <v>686.34359999999992</v>
      </c>
      <c r="AY21" s="121">
        <v>390.53231</v>
      </c>
      <c r="AZ21" s="121">
        <v>0</v>
      </c>
      <c r="BA21" s="121">
        <v>17.796060000000001</v>
      </c>
      <c r="BB21" s="121">
        <v>0</v>
      </c>
      <c r="BC21" s="121">
        <v>0</v>
      </c>
      <c r="BD21" s="121">
        <v>0</v>
      </c>
      <c r="BE21" s="121">
        <v>1094.6719699999999</v>
      </c>
      <c r="BF21" s="121">
        <v>11.563540000000001</v>
      </c>
      <c r="BG21" s="121">
        <v>120.3215</v>
      </c>
      <c r="BH21" s="121">
        <v>0</v>
      </c>
      <c r="BI21" s="121">
        <v>36.282969999999999</v>
      </c>
      <c r="BJ21" s="121">
        <v>0</v>
      </c>
      <c r="BK21" s="121">
        <v>0</v>
      </c>
      <c r="BL21" s="121">
        <v>0</v>
      </c>
      <c r="BM21" s="121">
        <v>168.16801000000001</v>
      </c>
      <c r="BN21" s="121">
        <v>0</v>
      </c>
      <c r="BO21" s="121">
        <v>0</v>
      </c>
      <c r="BP21" s="121">
        <v>0</v>
      </c>
      <c r="BQ21" s="121">
        <v>0</v>
      </c>
      <c r="BR21" s="121">
        <v>0</v>
      </c>
      <c r="BS21" s="121">
        <v>0</v>
      </c>
      <c r="BT21" s="121">
        <v>0</v>
      </c>
      <c r="BU21" s="121">
        <v>0</v>
      </c>
      <c r="BV21" s="121">
        <v>3463.5596700000006</v>
      </c>
      <c r="BW21" s="121">
        <v>1308.9679100000001</v>
      </c>
      <c r="BX21" s="121">
        <v>0</v>
      </c>
      <c r="BY21" s="121">
        <v>94.871810000000011</v>
      </c>
      <c r="BZ21" s="121">
        <v>0</v>
      </c>
      <c r="CA21" s="121">
        <v>0</v>
      </c>
      <c r="CB21" s="121">
        <v>0</v>
      </c>
      <c r="CC21" s="121">
        <v>4867.3993899999996</v>
      </c>
    </row>
    <row r="22" spans="1:81" ht="15" customHeight="1" x14ac:dyDescent="0.2">
      <c r="A22" s="120" t="s">
        <v>248</v>
      </c>
      <c r="B22" s="121">
        <v>1524.1020800000001</v>
      </c>
      <c r="C22" s="121">
        <v>1334.7772100000002</v>
      </c>
      <c r="D22" s="121">
        <v>0</v>
      </c>
      <c r="E22" s="121">
        <v>156.12789000000001</v>
      </c>
      <c r="F22" s="121">
        <v>0</v>
      </c>
      <c r="G22" s="121">
        <v>0</v>
      </c>
      <c r="H22" s="121">
        <v>0</v>
      </c>
      <c r="I22" s="121">
        <v>3015.0071800000005</v>
      </c>
      <c r="J22" s="121">
        <v>8629.2195699999993</v>
      </c>
      <c r="K22" s="121">
        <v>6535.0036533999992</v>
      </c>
      <c r="L22" s="121">
        <v>190.38937000000001</v>
      </c>
      <c r="M22" s="121">
        <v>319.02987000000002</v>
      </c>
      <c r="N22" s="121">
        <v>25.147629999999999</v>
      </c>
      <c r="O22" s="121">
        <v>60.823399999999999</v>
      </c>
      <c r="P22" s="121">
        <v>0</v>
      </c>
      <c r="Q22" s="121">
        <v>15759.613493399998</v>
      </c>
      <c r="R22" s="121">
        <v>4892.4801300000017</v>
      </c>
      <c r="S22" s="121">
        <v>1871.1971600000002</v>
      </c>
      <c r="T22" s="121">
        <v>114.46312999999999</v>
      </c>
      <c r="U22" s="121">
        <v>97.143020000000007</v>
      </c>
      <c r="V22" s="121">
        <v>152.49776</v>
      </c>
      <c r="W22" s="121">
        <v>0</v>
      </c>
      <c r="X22" s="121">
        <v>235.72742000000002</v>
      </c>
      <c r="Y22" s="121">
        <v>7363.5086200000023</v>
      </c>
      <c r="Z22" s="121">
        <v>2075.9717500000006</v>
      </c>
      <c r="AA22" s="121">
        <v>1623.8868700000003</v>
      </c>
      <c r="AB22" s="121">
        <v>51.200240000000001</v>
      </c>
      <c r="AC22" s="121">
        <v>20.086759999999998</v>
      </c>
      <c r="AD22" s="121">
        <v>0</v>
      </c>
      <c r="AE22" s="121">
        <v>0</v>
      </c>
      <c r="AF22" s="121">
        <v>0</v>
      </c>
      <c r="AG22" s="121">
        <v>3771.1456200000011</v>
      </c>
      <c r="AH22" s="121">
        <v>2485.0658700000013</v>
      </c>
      <c r="AI22" s="121">
        <v>1561.4052099999999</v>
      </c>
      <c r="AJ22" s="121">
        <v>17.392310000000002</v>
      </c>
      <c r="AK22" s="121">
        <v>41.321729999999995</v>
      </c>
      <c r="AL22" s="121">
        <v>0</v>
      </c>
      <c r="AM22" s="121">
        <v>57.088060000000006</v>
      </c>
      <c r="AN22" s="121">
        <v>0</v>
      </c>
      <c r="AO22" s="121">
        <v>4162.273180000001</v>
      </c>
      <c r="AP22" s="121">
        <v>662.31984999999997</v>
      </c>
      <c r="AQ22" s="121">
        <v>1323.2217800000001</v>
      </c>
      <c r="AR22" s="121">
        <v>1.1439999999999999</v>
      </c>
      <c r="AS22" s="121">
        <v>45.982039999999998</v>
      </c>
      <c r="AT22" s="121">
        <v>0</v>
      </c>
      <c r="AU22" s="121">
        <v>0</v>
      </c>
      <c r="AV22" s="121">
        <v>0</v>
      </c>
      <c r="AW22" s="121">
        <v>2032.6676700000003</v>
      </c>
      <c r="AX22" s="121">
        <v>7572.8773999999976</v>
      </c>
      <c r="AY22" s="121">
        <v>4271.0609199999999</v>
      </c>
      <c r="AZ22" s="121">
        <v>67.430109999999999</v>
      </c>
      <c r="BA22" s="121">
        <v>401.99734000000001</v>
      </c>
      <c r="BB22" s="121">
        <v>65.392390000000006</v>
      </c>
      <c r="BC22" s="121">
        <v>0</v>
      </c>
      <c r="BD22" s="121">
        <v>0</v>
      </c>
      <c r="BE22" s="121">
        <v>12378.758159999998</v>
      </c>
      <c r="BF22" s="121">
        <v>601.79560000000015</v>
      </c>
      <c r="BG22" s="121">
        <v>842.88658999999973</v>
      </c>
      <c r="BH22" s="121">
        <v>0</v>
      </c>
      <c r="BI22" s="121">
        <v>218.15020000000001</v>
      </c>
      <c r="BJ22" s="121">
        <v>461.42733559999999</v>
      </c>
      <c r="BK22" s="121">
        <v>0</v>
      </c>
      <c r="BL22" s="121">
        <v>0</v>
      </c>
      <c r="BM22" s="121">
        <v>2124.2597255999999</v>
      </c>
      <c r="BN22" s="121">
        <v>0</v>
      </c>
      <c r="BO22" s="121">
        <v>0.95444000000000007</v>
      </c>
      <c r="BP22" s="121">
        <v>0</v>
      </c>
      <c r="BQ22" s="121">
        <v>0</v>
      </c>
      <c r="BR22" s="121">
        <v>0</v>
      </c>
      <c r="BS22" s="121">
        <v>0</v>
      </c>
      <c r="BT22" s="121">
        <v>0</v>
      </c>
      <c r="BU22" s="121">
        <v>0.95444000000000007</v>
      </c>
      <c r="BV22" s="121">
        <v>28443.832250000003</v>
      </c>
      <c r="BW22" s="121">
        <v>19364.393833399998</v>
      </c>
      <c r="BX22" s="121">
        <v>442.01916000000006</v>
      </c>
      <c r="BY22" s="121">
        <v>1299.8388500000001</v>
      </c>
      <c r="BZ22" s="121">
        <v>704.46511559999999</v>
      </c>
      <c r="CA22" s="121">
        <v>117.91146000000001</v>
      </c>
      <c r="CB22" s="121">
        <v>235.72742000000002</v>
      </c>
      <c r="CC22" s="121">
        <v>50608.18808900001</v>
      </c>
    </row>
    <row r="23" spans="1:81" ht="15" customHeight="1" x14ac:dyDescent="0.2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25.781869999999998</v>
      </c>
      <c r="K23" s="121">
        <v>74.868700000000004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100.65057</v>
      </c>
      <c r="R23" s="121">
        <v>0</v>
      </c>
      <c r="S23" s="121">
        <v>22.694669999999999</v>
      </c>
      <c r="T23" s="121">
        <v>0</v>
      </c>
      <c r="U23" s="121">
        <v>0</v>
      </c>
      <c r="V23" s="121">
        <v>0</v>
      </c>
      <c r="W23" s="121">
        <v>0</v>
      </c>
      <c r="X23" s="121">
        <v>0</v>
      </c>
      <c r="Y23" s="121">
        <v>22.694669999999999</v>
      </c>
      <c r="Z23" s="121">
        <v>0</v>
      </c>
      <c r="AA23" s="121">
        <v>0</v>
      </c>
      <c r="AB23" s="121">
        <v>0</v>
      </c>
      <c r="AC23" s="121">
        <v>0</v>
      </c>
      <c r="AD23" s="121">
        <v>0</v>
      </c>
      <c r="AE23" s="121">
        <v>0</v>
      </c>
      <c r="AF23" s="121">
        <v>0</v>
      </c>
      <c r="AG23" s="121">
        <v>0</v>
      </c>
      <c r="AH23" s="121">
        <v>0</v>
      </c>
      <c r="AI23" s="121">
        <v>0</v>
      </c>
      <c r="AJ23" s="121">
        <v>0</v>
      </c>
      <c r="AK23" s="121">
        <v>0</v>
      </c>
      <c r="AL23" s="121">
        <v>0</v>
      </c>
      <c r="AM23" s="121">
        <v>0</v>
      </c>
      <c r="AN23" s="121">
        <v>0</v>
      </c>
      <c r="AO23" s="121">
        <v>0</v>
      </c>
      <c r="AP23" s="121">
        <v>0</v>
      </c>
      <c r="AQ23" s="121">
        <v>0</v>
      </c>
      <c r="AR23" s="121">
        <v>0</v>
      </c>
      <c r="AS23" s="121">
        <v>0</v>
      </c>
      <c r="AT23" s="121">
        <v>0</v>
      </c>
      <c r="AU23" s="121">
        <v>0</v>
      </c>
      <c r="AV23" s="121">
        <v>0</v>
      </c>
      <c r="AW23" s="121">
        <v>0</v>
      </c>
      <c r="AX23" s="121">
        <v>14.40513</v>
      </c>
      <c r="AY23" s="121">
        <v>191.68603999999996</v>
      </c>
      <c r="AZ23" s="121">
        <v>0</v>
      </c>
      <c r="BA23" s="121">
        <v>0</v>
      </c>
      <c r="BB23" s="121">
        <v>0</v>
      </c>
      <c r="BC23" s="121">
        <v>0</v>
      </c>
      <c r="BD23" s="121">
        <v>0</v>
      </c>
      <c r="BE23" s="121">
        <v>206.09116999999998</v>
      </c>
      <c r="BF23" s="121">
        <v>0</v>
      </c>
      <c r="BG23" s="121">
        <v>0</v>
      </c>
      <c r="BH23" s="121">
        <v>0</v>
      </c>
      <c r="BI23" s="121">
        <v>0</v>
      </c>
      <c r="BJ23" s="121">
        <v>0</v>
      </c>
      <c r="BK23" s="121">
        <v>0</v>
      </c>
      <c r="BL23" s="121">
        <v>0</v>
      </c>
      <c r="BM23" s="121">
        <v>0</v>
      </c>
      <c r="BN23" s="121">
        <v>0</v>
      </c>
      <c r="BO23" s="121">
        <v>0</v>
      </c>
      <c r="BP23" s="121">
        <v>0</v>
      </c>
      <c r="BQ23" s="121">
        <v>0</v>
      </c>
      <c r="BR23" s="121">
        <v>0</v>
      </c>
      <c r="BS23" s="121">
        <v>0</v>
      </c>
      <c r="BT23" s="121">
        <v>0</v>
      </c>
      <c r="BU23" s="121">
        <v>0</v>
      </c>
      <c r="BV23" s="121">
        <v>40.186999999999998</v>
      </c>
      <c r="BW23" s="121">
        <v>289.24940999999995</v>
      </c>
      <c r="BX23" s="121">
        <v>0</v>
      </c>
      <c r="BY23" s="121">
        <v>0</v>
      </c>
      <c r="BZ23" s="121">
        <v>0</v>
      </c>
      <c r="CA23" s="121">
        <v>0</v>
      </c>
      <c r="CB23" s="121">
        <v>0</v>
      </c>
      <c r="CC23" s="121">
        <v>329.43640999999997</v>
      </c>
    </row>
    <row r="24" spans="1:81" ht="15" customHeight="1" x14ac:dyDescent="0.2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0</v>
      </c>
      <c r="T24" s="121">
        <v>0</v>
      </c>
      <c r="U24" s="121">
        <v>0</v>
      </c>
      <c r="V24" s="121">
        <v>0</v>
      </c>
      <c r="W24" s="121">
        <v>0</v>
      </c>
      <c r="X24" s="121">
        <v>0</v>
      </c>
      <c r="Y24" s="121">
        <v>0</v>
      </c>
      <c r="Z24" s="121">
        <v>0</v>
      </c>
      <c r="AA24" s="121">
        <v>0</v>
      </c>
      <c r="AB24" s="121">
        <v>0</v>
      </c>
      <c r="AC24" s="121">
        <v>0</v>
      </c>
      <c r="AD24" s="121">
        <v>0</v>
      </c>
      <c r="AE24" s="121">
        <v>0</v>
      </c>
      <c r="AF24" s="121">
        <v>0</v>
      </c>
      <c r="AG24" s="121">
        <v>0</v>
      </c>
      <c r="AH24" s="121">
        <v>0</v>
      </c>
      <c r="AI24" s="121">
        <v>0</v>
      </c>
      <c r="AJ24" s="121">
        <v>0</v>
      </c>
      <c r="AK24" s="121">
        <v>0</v>
      </c>
      <c r="AL24" s="121">
        <v>0</v>
      </c>
      <c r="AM24" s="121">
        <v>0</v>
      </c>
      <c r="AN24" s="121">
        <v>0</v>
      </c>
      <c r="AO24" s="121">
        <v>0</v>
      </c>
      <c r="AP24" s="121">
        <v>0</v>
      </c>
      <c r="AQ24" s="121">
        <v>0</v>
      </c>
      <c r="AR24" s="121">
        <v>0</v>
      </c>
      <c r="AS24" s="121">
        <v>0</v>
      </c>
      <c r="AT24" s="121">
        <v>0</v>
      </c>
      <c r="AU24" s="121">
        <v>0</v>
      </c>
      <c r="AV24" s="121">
        <v>0</v>
      </c>
      <c r="AW24" s="121">
        <v>0</v>
      </c>
      <c r="AX24" s="121">
        <v>0</v>
      </c>
      <c r="AY24" s="121">
        <v>0</v>
      </c>
      <c r="AZ24" s="121">
        <v>0</v>
      </c>
      <c r="BA24" s="121">
        <v>0</v>
      </c>
      <c r="BB24" s="121">
        <v>0</v>
      </c>
      <c r="BC24" s="121">
        <v>0</v>
      </c>
      <c r="BD24" s="121">
        <v>0</v>
      </c>
      <c r="BE24" s="121">
        <v>0</v>
      </c>
      <c r="BF24" s="121">
        <v>0</v>
      </c>
      <c r="BG24" s="121">
        <v>0</v>
      </c>
      <c r="BH24" s="121">
        <v>0</v>
      </c>
      <c r="BI24" s="121">
        <v>0</v>
      </c>
      <c r="BJ24" s="121">
        <v>0</v>
      </c>
      <c r="BK24" s="121">
        <v>0</v>
      </c>
      <c r="BL24" s="121">
        <v>0</v>
      </c>
      <c r="BM24" s="121">
        <v>0</v>
      </c>
      <c r="BN24" s="121">
        <v>0</v>
      </c>
      <c r="BO24" s="121">
        <v>0</v>
      </c>
      <c r="BP24" s="121">
        <v>0</v>
      </c>
      <c r="BQ24" s="121">
        <v>0</v>
      </c>
      <c r="BR24" s="121">
        <v>0</v>
      </c>
      <c r="BS24" s="121">
        <v>0</v>
      </c>
      <c r="BT24" s="121">
        <v>0</v>
      </c>
      <c r="BU24" s="121">
        <v>0</v>
      </c>
      <c r="BV24" s="121">
        <v>0</v>
      </c>
      <c r="BW24" s="121">
        <v>0</v>
      </c>
      <c r="BX24" s="121">
        <v>0</v>
      </c>
      <c r="BY24" s="121">
        <v>0</v>
      </c>
      <c r="BZ24" s="121">
        <v>0</v>
      </c>
      <c r="CA24" s="121">
        <v>0</v>
      </c>
      <c r="CB24" s="121">
        <v>0</v>
      </c>
      <c r="CC24" s="121">
        <v>0</v>
      </c>
    </row>
    <row r="25" spans="1:81" s="38" customFormat="1" ht="15" customHeight="1" x14ac:dyDescent="0.25">
      <c r="A25" s="120" t="s">
        <v>251</v>
      </c>
      <c r="B25" s="121">
        <v>0</v>
      </c>
      <c r="C25" s="121">
        <v>11.89512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11.89512</v>
      </c>
      <c r="J25" s="121">
        <v>5.3192399999999997</v>
      </c>
      <c r="K25" s="121">
        <v>60.492490000000004</v>
      </c>
      <c r="L25" s="121">
        <v>0</v>
      </c>
      <c r="M25" s="121">
        <v>23.661529999999999</v>
      </c>
      <c r="N25" s="121">
        <v>0</v>
      </c>
      <c r="O25" s="121">
        <v>0</v>
      </c>
      <c r="P25" s="121">
        <v>0</v>
      </c>
      <c r="Q25" s="121">
        <v>89.473259999999996</v>
      </c>
      <c r="R25" s="121">
        <v>0</v>
      </c>
      <c r="S25" s="121">
        <v>42.588149999999999</v>
      </c>
      <c r="T25" s="121">
        <v>0</v>
      </c>
      <c r="U25" s="121">
        <v>0</v>
      </c>
      <c r="V25" s="121">
        <v>0</v>
      </c>
      <c r="W25" s="121">
        <v>0</v>
      </c>
      <c r="X25" s="121">
        <v>0</v>
      </c>
      <c r="Y25" s="121">
        <v>42.588149999999999</v>
      </c>
      <c r="Z25" s="121">
        <v>6.5340100000000003</v>
      </c>
      <c r="AA25" s="121">
        <v>0</v>
      </c>
      <c r="AB25" s="121">
        <v>0</v>
      </c>
      <c r="AC25" s="121">
        <v>0</v>
      </c>
      <c r="AD25" s="121">
        <v>0</v>
      </c>
      <c r="AE25" s="121">
        <v>0</v>
      </c>
      <c r="AF25" s="121">
        <v>0</v>
      </c>
      <c r="AG25" s="121">
        <v>6.5340100000000003</v>
      </c>
      <c r="AH25" s="121">
        <v>0</v>
      </c>
      <c r="AI25" s="121">
        <v>0</v>
      </c>
      <c r="AJ25" s="121">
        <v>0</v>
      </c>
      <c r="AK25" s="121">
        <v>0</v>
      </c>
      <c r="AL25" s="121">
        <v>0</v>
      </c>
      <c r="AM25" s="121">
        <v>0</v>
      </c>
      <c r="AN25" s="121">
        <v>0</v>
      </c>
      <c r="AO25" s="121">
        <v>0</v>
      </c>
      <c r="AP25" s="121">
        <v>0</v>
      </c>
      <c r="AQ25" s="121">
        <v>1.3672899999999999</v>
      </c>
      <c r="AR25" s="121">
        <v>0</v>
      </c>
      <c r="AS25" s="121">
        <v>0</v>
      </c>
      <c r="AT25" s="121">
        <v>0</v>
      </c>
      <c r="AU25" s="121">
        <v>0</v>
      </c>
      <c r="AV25" s="121">
        <v>0</v>
      </c>
      <c r="AW25" s="121">
        <v>1.3672899999999999</v>
      </c>
      <c r="AX25" s="121">
        <v>0</v>
      </c>
      <c r="AY25" s="121">
        <v>6.4052199999999999</v>
      </c>
      <c r="AZ25" s="121">
        <v>0</v>
      </c>
      <c r="BA25" s="121">
        <v>0</v>
      </c>
      <c r="BB25" s="121">
        <v>0</v>
      </c>
      <c r="BC25" s="121">
        <v>0</v>
      </c>
      <c r="BD25" s="121">
        <v>0</v>
      </c>
      <c r="BE25" s="121">
        <v>6.4052199999999999</v>
      </c>
      <c r="BF25" s="121">
        <v>0</v>
      </c>
      <c r="BG25" s="121">
        <v>0</v>
      </c>
      <c r="BH25" s="121">
        <v>0</v>
      </c>
      <c r="BI25" s="121">
        <v>0</v>
      </c>
      <c r="BJ25" s="121">
        <v>0</v>
      </c>
      <c r="BK25" s="121">
        <v>0</v>
      </c>
      <c r="BL25" s="121">
        <v>0</v>
      </c>
      <c r="BM25" s="121">
        <v>0</v>
      </c>
      <c r="BN25" s="121">
        <v>0</v>
      </c>
      <c r="BO25" s="121">
        <v>0</v>
      </c>
      <c r="BP25" s="121">
        <v>0</v>
      </c>
      <c r="BQ25" s="121">
        <v>0</v>
      </c>
      <c r="BR25" s="121">
        <v>0</v>
      </c>
      <c r="BS25" s="121">
        <v>0</v>
      </c>
      <c r="BT25" s="121">
        <v>0</v>
      </c>
      <c r="BU25" s="121">
        <v>0</v>
      </c>
      <c r="BV25" s="121">
        <v>11.853249999999999</v>
      </c>
      <c r="BW25" s="121">
        <v>122.74827000000001</v>
      </c>
      <c r="BX25" s="121">
        <v>0</v>
      </c>
      <c r="BY25" s="121">
        <v>23.661529999999999</v>
      </c>
      <c r="BZ25" s="121">
        <v>0</v>
      </c>
      <c r="CA25" s="121">
        <v>0</v>
      </c>
      <c r="CB25" s="121">
        <v>0</v>
      </c>
      <c r="CC25" s="121">
        <v>158.26304999999996</v>
      </c>
    </row>
    <row r="26" spans="1:81" s="38" customFormat="1" ht="15" customHeight="1" x14ac:dyDescent="0.25">
      <c r="A26" s="228" t="s">
        <v>46</v>
      </c>
      <c r="B26" s="124">
        <v>141246.26577980001</v>
      </c>
      <c r="C26" s="124">
        <v>96396.406031999999</v>
      </c>
      <c r="D26" s="124">
        <v>539.30896999999993</v>
      </c>
      <c r="E26" s="124">
        <v>1791.2654099999997</v>
      </c>
      <c r="F26" s="124">
        <v>655.74499999999989</v>
      </c>
      <c r="G26" s="124">
        <v>1332.8139600000004</v>
      </c>
      <c r="H26" s="124">
        <v>973.81588999999997</v>
      </c>
      <c r="I26" s="124">
        <v>242935.6210417999</v>
      </c>
      <c r="J26" s="124">
        <v>877523.5628557998</v>
      </c>
      <c r="K26" s="124">
        <v>402052.93201159989</v>
      </c>
      <c r="L26" s="124">
        <v>5533.5850700000001</v>
      </c>
      <c r="M26" s="124">
        <v>10095.013669999997</v>
      </c>
      <c r="N26" s="124">
        <v>8026.8887244000007</v>
      </c>
      <c r="O26" s="124">
        <v>9426.3939199999986</v>
      </c>
      <c r="P26" s="124">
        <v>12902.211620000002</v>
      </c>
      <c r="Q26" s="124">
        <v>1325560.5878718004</v>
      </c>
      <c r="R26" s="124">
        <v>514761.26534020004</v>
      </c>
      <c r="S26" s="124">
        <v>219987.48967960002</v>
      </c>
      <c r="T26" s="124">
        <v>4713.5126500000006</v>
      </c>
      <c r="U26" s="124">
        <v>4506.2229899999993</v>
      </c>
      <c r="V26" s="124">
        <v>15267.054766799998</v>
      </c>
      <c r="W26" s="124">
        <v>32614.125539799999</v>
      </c>
      <c r="X26" s="124">
        <v>43107.780980000003</v>
      </c>
      <c r="Y26" s="124">
        <v>834957.45194639987</v>
      </c>
      <c r="Z26" s="124">
        <v>309806.43815499998</v>
      </c>
      <c r="AA26" s="124">
        <v>110641.54179519998</v>
      </c>
      <c r="AB26" s="124">
        <v>3601.4145566000002</v>
      </c>
      <c r="AC26" s="124">
        <v>4412.7449999999999</v>
      </c>
      <c r="AD26" s="124">
        <v>2780.5704000000001</v>
      </c>
      <c r="AE26" s="124">
        <v>1571.25728</v>
      </c>
      <c r="AF26" s="124">
        <v>2999.5089399999983</v>
      </c>
      <c r="AG26" s="124">
        <v>435813.47612679988</v>
      </c>
      <c r="AH26" s="124">
        <v>305565.70306000003</v>
      </c>
      <c r="AI26" s="124">
        <v>97754.849154999989</v>
      </c>
      <c r="AJ26" s="124">
        <v>914.93110999999988</v>
      </c>
      <c r="AK26" s="124">
        <v>2523.9171600000004</v>
      </c>
      <c r="AL26" s="124">
        <v>1619.7311999999999</v>
      </c>
      <c r="AM26" s="124">
        <v>889.80103999999994</v>
      </c>
      <c r="AN26" s="124">
        <v>1460.6666299999999</v>
      </c>
      <c r="AO26" s="124">
        <v>410729.59935500007</v>
      </c>
      <c r="AP26" s="124">
        <v>161559.51550140008</v>
      </c>
      <c r="AQ26" s="124">
        <v>108899.93209740001</v>
      </c>
      <c r="AR26" s="124">
        <v>304.03657000000004</v>
      </c>
      <c r="AS26" s="124">
        <v>1075.04548</v>
      </c>
      <c r="AT26" s="124">
        <v>129.98049</v>
      </c>
      <c r="AU26" s="124">
        <v>766.05595999999991</v>
      </c>
      <c r="AV26" s="124">
        <v>1244.4484600000001</v>
      </c>
      <c r="AW26" s="124">
        <v>273979.01455880009</v>
      </c>
      <c r="AX26" s="124">
        <v>518960.51117820013</v>
      </c>
      <c r="AY26" s="124">
        <v>256817.86170179999</v>
      </c>
      <c r="AZ26" s="124">
        <v>2657.8339500000002</v>
      </c>
      <c r="BA26" s="124">
        <v>10171.783769800004</v>
      </c>
      <c r="BB26" s="124">
        <v>6000.3296511999997</v>
      </c>
      <c r="BC26" s="124">
        <v>9219.6557699999994</v>
      </c>
      <c r="BD26" s="124">
        <v>8142.6319500000009</v>
      </c>
      <c r="BE26" s="124">
        <v>811970.60797100025</v>
      </c>
      <c r="BF26" s="124">
        <v>32551.843400000005</v>
      </c>
      <c r="BG26" s="124">
        <v>33111.664650199993</v>
      </c>
      <c r="BH26" s="124">
        <v>1521.4272999999998</v>
      </c>
      <c r="BI26" s="124">
        <v>3582.9787000000001</v>
      </c>
      <c r="BJ26" s="124">
        <v>4723.0863856000005</v>
      </c>
      <c r="BK26" s="124">
        <v>1606.5220000000002</v>
      </c>
      <c r="BL26" s="124">
        <v>383.14064000000008</v>
      </c>
      <c r="BM26" s="124">
        <v>77480.663075799996</v>
      </c>
      <c r="BN26" s="124">
        <v>183.52528999999998</v>
      </c>
      <c r="BO26" s="124">
        <v>231.73815999999999</v>
      </c>
      <c r="BP26" s="124">
        <v>41.402190000000004</v>
      </c>
      <c r="BQ26" s="124">
        <v>19.52169</v>
      </c>
      <c r="BR26" s="124">
        <v>0</v>
      </c>
      <c r="BS26" s="124">
        <v>175.21026000000001</v>
      </c>
      <c r="BT26" s="124">
        <v>0</v>
      </c>
      <c r="BU26" s="124">
        <v>651.39759000000004</v>
      </c>
      <c r="BV26" s="124">
        <v>2862158.6305604</v>
      </c>
      <c r="BW26" s="124">
        <v>1325894.4152827999</v>
      </c>
      <c r="BX26" s="124">
        <v>19827.452366600002</v>
      </c>
      <c r="BY26" s="124">
        <v>38178.493869800004</v>
      </c>
      <c r="BZ26" s="124">
        <v>39203.386618000004</v>
      </c>
      <c r="CA26" s="124">
        <v>57601.835729800005</v>
      </c>
      <c r="CB26" s="124">
        <v>71214.205109999981</v>
      </c>
      <c r="CC26" s="124">
        <v>4414078.4195373999</v>
      </c>
    </row>
    <row r="27" spans="1:81" ht="15" customHeight="1" thickBot="1" x14ac:dyDescent="0.25">
      <c r="A27" s="164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  <c r="R27" s="162"/>
      <c r="S27" s="163"/>
      <c r="T27" s="163"/>
      <c r="U27" s="163"/>
      <c r="V27" s="163"/>
      <c r="W27" s="163"/>
      <c r="X27" s="163"/>
      <c r="Y27" s="163"/>
      <c r="Z27" s="163"/>
      <c r="AA27" s="163"/>
      <c r="AB27" s="162"/>
      <c r="AC27" s="162"/>
      <c r="AD27" s="162"/>
      <c r="AE27" s="162"/>
      <c r="AF27" s="162"/>
      <c r="AG27" s="162"/>
      <c r="AH27" s="162"/>
      <c r="AI27" s="163"/>
      <c r="AJ27" s="163"/>
      <c r="AK27" s="163"/>
      <c r="AL27" s="163"/>
      <c r="AM27" s="163"/>
      <c r="AN27" s="163"/>
      <c r="AO27" s="163"/>
      <c r="AP27" s="163"/>
      <c r="AQ27" s="163"/>
      <c r="AR27" s="162"/>
      <c r="AS27" s="162"/>
      <c r="AT27" s="162"/>
      <c r="AU27" s="162"/>
      <c r="AV27" s="162"/>
      <c r="AW27" s="162"/>
      <c r="AX27" s="162"/>
      <c r="AY27" s="163"/>
      <c r="AZ27" s="163"/>
      <c r="BA27" s="163"/>
      <c r="BB27" s="163"/>
      <c r="BC27" s="163"/>
      <c r="BD27" s="163"/>
      <c r="BE27" s="163"/>
      <c r="BF27" s="163"/>
      <c r="BG27" s="163"/>
      <c r="BH27" s="162"/>
      <c r="BI27" s="162"/>
      <c r="BJ27" s="162"/>
      <c r="BK27" s="162"/>
      <c r="BL27" s="162"/>
      <c r="BM27" s="162"/>
      <c r="BN27" s="162"/>
      <c r="BO27" s="163"/>
      <c r="BP27" s="163"/>
      <c r="BQ27" s="163"/>
      <c r="BR27" s="163"/>
      <c r="BS27" s="163"/>
      <c r="BT27" s="163"/>
      <c r="BU27" s="163"/>
      <c r="BV27" s="163"/>
      <c r="BW27" s="163"/>
      <c r="BX27" s="162"/>
      <c r="BY27" s="162"/>
      <c r="BZ27" s="162"/>
      <c r="CA27" s="162"/>
      <c r="CB27" s="162"/>
      <c r="CC27" s="162"/>
    </row>
    <row r="28" spans="1:81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</sheetData>
  <mergeCells count="14">
    <mergeCell ref="AX6:BE6"/>
    <mergeCell ref="BF6:BM6"/>
    <mergeCell ref="BN6:BU6"/>
    <mergeCell ref="BV6:CC6"/>
    <mergeCell ref="A1:CC1"/>
    <mergeCell ref="A2:CC2"/>
    <mergeCell ref="A3:CC3"/>
    <mergeCell ref="A4:CC4"/>
    <mergeCell ref="B6:I6"/>
    <mergeCell ref="J6:Q6"/>
    <mergeCell ref="R6:Y6"/>
    <mergeCell ref="Z6:AG6"/>
    <mergeCell ref="AH6:AO6"/>
    <mergeCell ref="AP6:AW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FACDF-DC1F-44A0-9553-DD948FD5F3CB}">
  <sheetPr>
    <pageSetUpPr fitToPage="1"/>
  </sheetPr>
  <dimension ref="A1:E41"/>
  <sheetViews>
    <sheetView zoomScaleNormal="100" workbookViewId="0">
      <selection activeCell="A3" sqref="A3:E3"/>
    </sheetView>
  </sheetViews>
  <sheetFormatPr defaultColWidth="11.42578125" defaultRowHeight="12.75" x14ac:dyDescent="0.2"/>
  <cols>
    <col min="1" max="1" width="76.85546875" style="133" customWidth="1"/>
    <col min="2" max="5" width="15.7109375" style="116" customWidth="1"/>
    <col min="6" max="256" width="11.42578125" style="116"/>
    <col min="257" max="257" width="76.85546875" style="116" customWidth="1"/>
    <col min="258" max="261" width="15.7109375" style="116" customWidth="1"/>
    <col min="262" max="512" width="11.42578125" style="116"/>
    <col min="513" max="513" width="76.85546875" style="116" customWidth="1"/>
    <col min="514" max="517" width="15.7109375" style="116" customWidth="1"/>
    <col min="518" max="768" width="11.42578125" style="116"/>
    <col min="769" max="769" width="76.85546875" style="116" customWidth="1"/>
    <col min="770" max="773" width="15.7109375" style="116" customWidth="1"/>
    <col min="774" max="1024" width="11.42578125" style="116"/>
    <col min="1025" max="1025" width="76.85546875" style="116" customWidth="1"/>
    <col min="1026" max="1029" width="15.7109375" style="116" customWidth="1"/>
    <col min="1030" max="1280" width="11.42578125" style="116"/>
    <col min="1281" max="1281" width="76.85546875" style="116" customWidth="1"/>
    <col min="1282" max="1285" width="15.7109375" style="116" customWidth="1"/>
    <col min="1286" max="1536" width="11.42578125" style="116"/>
    <col min="1537" max="1537" width="76.85546875" style="116" customWidth="1"/>
    <col min="1538" max="1541" width="15.7109375" style="116" customWidth="1"/>
    <col min="1542" max="1792" width="11.42578125" style="116"/>
    <col min="1793" max="1793" width="76.85546875" style="116" customWidth="1"/>
    <col min="1794" max="1797" width="15.7109375" style="116" customWidth="1"/>
    <col min="1798" max="2048" width="11.42578125" style="116"/>
    <col min="2049" max="2049" width="76.85546875" style="116" customWidth="1"/>
    <col min="2050" max="2053" width="15.7109375" style="116" customWidth="1"/>
    <col min="2054" max="2304" width="11.42578125" style="116"/>
    <col min="2305" max="2305" width="76.85546875" style="116" customWidth="1"/>
    <col min="2306" max="2309" width="15.7109375" style="116" customWidth="1"/>
    <col min="2310" max="2560" width="11.42578125" style="116"/>
    <col min="2561" max="2561" width="76.85546875" style="116" customWidth="1"/>
    <col min="2562" max="2565" width="15.7109375" style="116" customWidth="1"/>
    <col min="2566" max="2816" width="11.42578125" style="116"/>
    <col min="2817" max="2817" width="76.85546875" style="116" customWidth="1"/>
    <col min="2818" max="2821" width="15.7109375" style="116" customWidth="1"/>
    <col min="2822" max="3072" width="11.42578125" style="116"/>
    <col min="3073" max="3073" width="76.85546875" style="116" customWidth="1"/>
    <col min="3074" max="3077" width="15.7109375" style="116" customWidth="1"/>
    <col min="3078" max="3328" width="11.42578125" style="116"/>
    <col min="3329" max="3329" width="76.85546875" style="116" customWidth="1"/>
    <col min="3330" max="3333" width="15.7109375" style="116" customWidth="1"/>
    <col min="3334" max="3584" width="11.42578125" style="116"/>
    <col min="3585" max="3585" width="76.85546875" style="116" customWidth="1"/>
    <col min="3586" max="3589" width="15.7109375" style="116" customWidth="1"/>
    <col min="3590" max="3840" width="11.42578125" style="116"/>
    <col min="3841" max="3841" width="76.85546875" style="116" customWidth="1"/>
    <col min="3842" max="3845" width="15.7109375" style="116" customWidth="1"/>
    <col min="3846" max="4096" width="11.42578125" style="116"/>
    <col min="4097" max="4097" width="76.85546875" style="116" customWidth="1"/>
    <col min="4098" max="4101" width="15.7109375" style="116" customWidth="1"/>
    <col min="4102" max="4352" width="11.42578125" style="116"/>
    <col min="4353" max="4353" width="76.85546875" style="116" customWidth="1"/>
    <col min="4354" max="4357" width="15.7109375" style="116" customWidth="1"/>
    <col min="4358" max="4608" width="11.42578125" style="116"/>
    <col min="4609" max="4609" width="76.85546875" style="116" customWidth="1"/>
    <col min="4610" max="4613" width="15.7109375" style="116" customWidth="1"/>
    <col min="4614" max="4864" width="11.42578125" style="116"/>
    <col min="4865" max="4865" width="76.85546875" style="116" customWidth="1"/>
    <col min="4866" max="4869" width="15.7109375" style="116" customWidth="1"/>
    <col min="4870" max="5120" width="11.42578125" style="116"/>
    <col min="5121" max="5121" width="76.85546875" style="116" customWidth="1"/>
    <col min="5122" max="5125" width="15.7109375" style="116" customWidth="1"/>
    <col min="5126" max="5376" width="11.42578125" style="116"/>
    <col min="5377" max="5377" width="76.85546875" style="116" customWidth="1"/>
    <col min="5378" max="5381" width="15.7109375" style="116" customWidth="1"/>
    <col min="5382" max="5632" width="11.42578125" style="116"/>
    <col min="5633" max="5633" width="76.85546875" style="116" customWidth="1"/>
    <col min="5634" max="5637" width="15.7109375" style="116" customWidth="1"/>
    <col min="5638" max="5888" width="11.42578125" style="116"/>
    <col min="5889" max="5889" width="76.85546875" style="116" customWidth="1"/>
    <col min="5890" max="5893" width="15.7109375" style="116" customWidth="1"/>
    <col min="5894" max="6144" width="11.42578125" style="116"/>
    <col min="6145" max="6145" width="76.85546875" style="116" customWidth="1"/>
    <col min="6146" max="6149" width="15.7109375" style="116" customWidth="1"/>
    <col min="6150" max="6400" width="11.42578125" style="116"/>
    <col min="6401" max="6401" width="76.85546875" style="116" customWidth="1"/>
    <col min="6402" max="6405" width="15.7109375" style="116" customWidth="1"/>
    <col min="6406" max="6656" width="11.42578125" style="116"/>
    <col min="6657" max="6657" width="76.85546875" style="116" customWidth="1"/>
    <col min="6658" max="6661" width="15.7109375" style="116" customWidth="1"/>
    <col min="6662" max="6912" width="11.42578125" style="116"/>
    <col min="6913" max="6913" width="76.85546875" style="116" customWidth="1"/>
    <col min="6914" max="6917" width="15.7109375" style="116" customWidth="1"/>
    <col min="6918" max="7168" width="11.42578125" style="116"/>
    <col min="7169" max="7169" width="76.85546875" style="116" customWidth="1"/>
    <col min="7170" max="7173" width="15.7109375" style="116" customWidth="1"/>
    <col min="7174" max="7424" width="11.42578125" style="116"/>
    <col min="7425" max="7425" width="76.85546875" style="116" customWidth="1"/>
    <col min="7426" max="7429" width="15.7109375" style="116" customWidth="1"/>
    <col min="7430" max="7680" width="11.42578125" style="116"/>
    <col min="7681" max="7681" width="76.85546875" style="116" customWidth="1"/>
    <col min="7682" max="7685" width="15.7109375" style="116" customWidth="1"/>
    <col min="7686" max="7936" width="11.42578125" style="116"/>
    <col min="7937" max="7937" width="76.85546875" style="116" customWidth="1"/>
    <col min="7938" max="7941" width="15.7109375" style="116" customWidth="1"/>
    <col min="7942" max="8192" width="11.42578125" style="116"/>
    <col min="8193" max="8193" width="76.85546875" style="116" customWidth="1"/>
    <col min="8194" max="8197" width="15.7109375" style="116" customWidth="1"/>
    <col min="8198" max="8448" width="11.42578125" style="116"/>
    <col min="8449" max="8449" width="76.85546875" style="116" customWidth="1"/>
    <col min="8450" max="8453" width="15.7109375" style="116" customWidth="1"/>
    <col min="8454" max="8704" width="11.42578125" style="116"/>
    <col min="8705" max="8705" width="76.85546875" style="116" customWidth="1"/>
    <col min="8706" max="8709" width="15.7109375" style="116" customWidth="1"/>
    <col min="8710" max="8960" width="11.42578125" style="116"/>
    <col min="8961" max="8961" width="76.85546875" style="116" customWidth="1"/>
    <col min="8962" max="8965" width="15.7109375" style="116" customWidth="1"/>
    <col min="8966" max="9216" width="11.42578125" style="116"/>
    <col min="9217" max="9217" width="76.85546875" style="116" customWidth="1"/>
    <col min="9218" max="9221" width="15.7109375" style="116" customWidth="1"/>
    <col min="9222" max="9472" width="11.42578125" style="116"/>
    <col min="9473" max="9473" width="76.85546875" style="116" customWidth="1"/>
    <col min="9474" max="9477" width="15.7109375" style="116" customWidth="1"/>
    <col min="9478" max="9728" width="11.42578125" style="116"/>
    <col min="9729" max="9729" width="76.85546875" style="116" customWidth="1"/>
    <col min="9730" max="9733" width="15.7109375" style="116" customWidth="1"/>
    <col min="9734" max="9984" width="11.42578125" style="116"/>
    <col min="9985" max="9985" width="76.85546875" style="116" customWidth="1"/>
    <col min="9986" max="9989" width="15.7109375" style="116" customWidth="1"/>
    <col min="9990" max="10240" width="11.42578125" style="116"/>
    <col min="10241" max="10241" width="76.85546875" style="116" customWidth="1"/>
    <col min="10242" max="10245" width="15.7109375" style="116" customWidth="1"/>
    <col min="10246" max="10496" width="11.42578125" style="116"/>
    <col min="10497" max="10497" width="76.85546875" style="116" customWidth="1"/>
    <col min="10498" max="10501" width="15.7109375" style="116" customWidth="1"/>
    <col min="10502" max="10752" width="11.42578125" style="116"/>
    <col min="10753" max="10753" width="76.85546875" style="116" customWidth="1"/>
    <col min="10754" max="10757" width="15.7109375" style="116" customWidth="1"/>
    <col min="10758" max="11008" width="11.42578125" style="116"/>
    <col min="11009" max="11009" width="76.85546875" style="116" customWidth="1"/>
    <col min="11010" max="11013" width="15.7109375" style="116" customWidth="1"/>
    <col min="11014" max="11264" width="11.42578125" style="116"/>
    <col min="11265" max="11265" width="76.85546875" style="116" customWidth="1"/>
    <col min="11266" max="11269" width="15.7109375" style="116" customWidth="1"/>
    <col min="11270" max="11520" width="11.42578125" style="116"/>
    <col min="11521" max="11521" width="76.85546875" style="116" customWidth="1"/>
    <col min="11522" max="11525" width="15.7109375" style="116" customWidth="1"/>
    <col min="11526" max="11776" width="11.42578125" style="116"/>
    <col min="11777" max="11777" width="76.85546875" style="116" customWidth="1"/>
    <col min="11778" max="11781" width="15.7109375" style="116" customWidth="1"/>
    <col min="11782" max="12032" width="11.42578125" style="116"/>
    <col min="12033" max="12033" width="76.85546875" style="116" customWidth="1"/>
    <col min="12034" max="12037" width="15.7109375" style="116" customWidth="1"/>
    <col min="12038" max="12288" width="11.42578125" style="116"/>
    <col min="12289" max="12289" width="76.85546875" style="116" customWidth="1"/>
    <col min="12290" max="12293" width="15.7109375" style="116" customWidth="1"/>
    <col min="12294" max="12544" width="11.42578125" style="116"/>
    <col min="12545" max="12545" width="76.85546875" style="116" customWidth="1"/>
    <col min="12546" max="12549" width="15.7109375" style="116" customWidth="1"/>
    <col min="12550" max="12800" width="11.42578125" style="116"/>
    <col min="12801" max="12801" width="76.85546875" style="116" customWidth="1"/>
    <col min="12802" max="12805" width="15.7109375" style="116" customWidth="1"/>
    <col min="12806" max="13056" width="11.42578125" style="116"/>
    <col min="13057" max="13057" width="76.85546875" style="116" customWidth="1"/>
    <col min="13058" max="13061" width="15.7109375" style="116" customWidth="1"/>
    <col min="13062" max="13312" width="11.42578125" style="116"/>
    <col min="13313" max="13313" width="76.85546875" style="116" customWidth="1"/>
    <col min="13314" max="13317" width="15.7109375" style="116" customWidth="1"/>
    <col min="13318" max="13568" width="11.42578125" style="116"/>
    <col min="13569" max="13569" width="76.85546875" style="116" customWidth="1"/>
    <col min="13570" max="13573" width="15.7109375" style="116" customWidth="1"/>
    <col min="13574" max="13824" width="11.42578125" style="116"/>
    <col min="13825" max="13825" width="76.85546875" style="116" customWidth="1"/>
    <col min="13826" max="13829" width="15.7109375" style="116" customWidth="1"/>
    <col min="13830" max="14080" width="11.42578125" style="116"/>
    <col min="14081" max="14081" width="76.85546875" style="116" customWidth="1"/>
    <col min="14082" max="14085" width="15.7109375" style="116" customWidth="1"/>
    <col min="14086" max="14336" width="11.42578125" style="116"/>
    <col min="14337" max="14337" width="76.85546875" style="116" customWidth="1"/>
    <col min="14338" max="14341" width="15.7109375" style="116" customWidth="1"/>
    <col min="14342" max="14592" width="11.42578125" style="116"/>
    <col min="14593" max="14593" width="76.85546875" style="116" customWidth="1"/>
    <col min="14594" max="14597" width="15.7109375" style="116" customWidth="1"/>
    <col min="14598" max="14848" width="11.42578125" style="116"/>
    <col min="14849" max="14849" width="76.85546875" style="116" customWidth="1"/>
    <col min="14850" max="14853" width="15.7109375" style="116" customWidth="1"/>
    <col min="14854" max="15104" width="11.42578125" style="116"/>
    <col min="15105" max="15105" width="76.85546875" style="116" customWidth="1"/>
    <col min="15106" max="15109" width="15.7109375" style="116" customWidth="1"/>
    <col min="15110" max="15360" width="11.42578125" style="116"/>
    <col min="15361" max="15361" width="76.85546875" style="116" customWidth="1"/>
    <col min="15362" max="15365" width="15.7109375" style="116" customWidth="1"/>
    <col min="15366" max="15616" width="11.42578125" style="116"/>
    <col min="15617" max="15617" width="76.85546875" style="116" customWidth="1"/>
    <col min="15618" max="15621" width="15.7109375" style="116" customWidth="1"/>
    <col min="15622" max="15872" width="11.42578125" style="116"/>
    <col min="15873" max="15873" width="76.85546875" style="116" customWidth="1"/>
    <col min="15874" max="15877" width="15.7109375" style="116" customWidth="1"/>
    <col min="15878" max="16128" width="11.42578125" style="116"/>
    <col min="16129" max="16129" width="76.85546875" style="116" customWidth="1"/>
    <col min="16130" max="16133" width="15.7109375" style="116" customWidth="1"/>
    <col min="16134" max="16384" width="11.42578125" style="116"/>
  </cols>
  <sheetData>
    <row r="1" spans="1:5" s="134" customFormat="1" ht="30" customHeight="1" x14ac:dyDescent="0.3">
      <c r="A1" s="405" t="s">
        <v>159</v>
      </c>
      <c r="B1" s="405"/>
      <c r="C1" s="405"/>
      <c r="D1" s="405"/>
      <c r="E1" s="405"/>
    </row>
    <row r="2" spans="1:5" s="134" customFormat="1" ht="15" customHeight="1" x14ac:dyDescent="0.3">
      <c r="A2" s="381" t="s">
        <v>282</v>
      </c>
      <c r="B2" s="381"/>
      <c r="C2" s="381"/>
      <c r="D2" s="381"/>
      <c r="E2" s="381"/>
    </row>
    <row r="3" spans="1:5" s="134" customFormat="1" ht="15" customHeight="1" x14ac:dyDescent="0.3">
      <c r="A3" s="381" t="str">
        <f>'[3]174'!A3</f>
        <v>AL 31 DE MARZO DE 2026</v>
      </c>
      <c r="B3" s="381"/>
      <c r="C3" s="381"/>
      <c r="D3" s="381"/>
      <c r="E3" s="381"/>
    </row>
    <row r="4" spans="1:5" s="135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65"/>
      <c r="B5" s="166"/>
      <c r="C5" s="167"/>
      <c r="D5" s="166"/>
      <c r="E5" s="148"/>
    </row>
    <row r="6" spans="1:5" ht="30" customHeight="1" x14ac:dyDescent="0.2">
      <c r="A6" s="117" t="s">
        <v>4</v>
      </c>
      <c r="B6" s="39" t="s">
        <v>76</v>
      </c>
      <c r="C6" s="39" t="s">
        <v>75</v>
      </c>
      <c r="D6" s="118" t="s">
        <v>234</v>
      </c>
      <c r="E6" s="119" t="s">
        <v>15</v>
      </c>
    </row>
    <row r="7" spans="1:5" ht="15" customHeight="1" x14ac:dyDescent="0.2">
      <c r="A7" s="120" t="s">
        <v>16</v>
      </c>
      <c r="B7" s="121">
        <f>IFERROR(HLOOKUP(B$6,[3]cartera!$D$13:$CD$43,[3]cartera!$A14,FALSE)/1000,0)</f>
        <v>0</v>
      </c>
      <c r="C7" s="121">
        <f>IFERROR(HLOOKUP(C$6,[3]cartera!$D$13:$CD$43,[3]cartera!$A14,FALSE)/1000,0)</f>
        <v>3846.7573591999999</v>
      </c>
      <c r="D7" s="121">
        <f>SUM(B7:C7)</f>
        <v>3846.7573591999999</v>
      </c>
      <c r="E7" s="122">
        <f>+D7/$D$37</f>
        <v>8.8576505487339733E-4</v>
      </c>
    </row>
    <row r="8" spans="1:5" ht="15" customHeight="1" x14ac:dyDescent="0.2">
      <c r="A8" s="120" t="s">
        <v>17</v>
      </c>
      <c r="B8" s="121">
        <f>IFERROR(HLOOKUP(B$6,[3]cartera!$D$13:$CD$43,[3]cartera!$A15,FALSE)/1000,0)</f>
        <v>0</v>
      </c>
      <c r="C8" s="121">
        <f>IFERROR(HLOOKUP(C$6,[3]cartera!$D$13:$CD$43,[3]cartera!$A15,FALSE)/1000,0)</f>
        <v>0</v>
      </c>
      <c r="D8" s="121">
        <f t="shared" ref="D8:D36" si="0">SUM(B8:C8)</f>
        <v>0</v>
      </c>
      <c r="E8" s="122">
        <f t="shared" ref="E8:E36" si="1">+D8/$D$37</f>
        <v>0</v>
      </c>
    </row>
    <row r="9" spans="1:5" ht="15" customHeight="1" x14ac:dyDescent="0.2">
      <c r="A9" s="120" t="s">
        <v>18</v>
      </c>
      <c r="B9" s="121">
        <f>IFERROR(HLOOKUP(B$6,[3]cartera!$D$13:$CD$43,[3]cartera!$A16,FALSE)/1000,0)</f>
        <v>0</v>
      </c>
      <c r="C9" s="121">
        <f>IFERROR(HLOOKUP(C$6,[3]cartera!$D$13:$CD$43,[3]cartera!$A16,FALSE)/1000,0)</f>
        <v>0</v>
      </c>
      <c r="D9" s="121">
        <f t="shared" si="0"/>
        <v>0</v>
      </c>
      <c r="E9" s="122">
        <f t="shared" si="1"/>
        <v>0</v>
      </c>
    </row>
    <row r="10" spans="1:5" ht="15" customHeight="1" x14ac:dyDescent="0.2">
      <c r="A10" s="120" t="s">
        <v>284</v>
      </c>
      <c r="B10" s="121">
        <f>IFERROR(HLOOKUP(B$6,[3]cartera!$D$13:$CD$43,[3]cartera!$A17,FALSE)/1000,0)</f>
        <v>0</v>
      </c>
      <c r="C10" s="121">
        <f>IFERROR(HLOOKUP(C$6,[3]cartera!$D$13:$CD$43,[3]cartera!$A17,FALSE)/1000,0)</f>
        <v>0</v>
      </c>
      <c r="D10" s="121">
        <f t="shared" si="0"/>
        <v>0</v>
      </c>
      <c r="E10" s="122">
        <f t="shared" si="1"/>
        <v>0</v>
      </c>
    </row>
    <row r="11" spans="1:5" ht="15" customHeight="1" x14ac:dyDescent="0.2">
      <c r="A11" s="120" t="s">
        <v>20</v>
      </c>
      <c r="B11" s="121">
        <f>IFERROR(HLOOKUP(B$6,[3]cartera!$D$13:$CD$43,[3]cartera!$A18,FALSE)/1000,0)</f>
        <v>0</v>
      </c>
      <c r="C11" s="121">
        <f>IFERROR(HLOOKUP(C$6,[3]cartera!$D$13:$CD$43,[3]cartera!$A18,FALSE)/1000,0)</f>
        <v>13686.441979999998</v>
      </c>
      <c r="D11" s="121">
        <f t="shared" si="0"/>
        <v>13686.441979999998</v>
      </c>
      <c r="E11" s="122">
        <f t="shared" si="1"/>
        <v>3.1514782190362662E-3</v>
      </c>
    </row>
    <row r="12" spans="1:5" ht="15" customHeight="1" x14ac:dyDescent="0.2">
      <c r="A12" s="120" t="s">
        <v>21</v>
      </c>
      <c r="B12" s="121">
        <f>IFERROR(HLOOKUP(B$6,[3]cartera!$D$13:$CD$43,[3]cartera!$A19,FALSE)/1000,0)</f>
        <v>24503.879342399996</v>
      </c>
      <c r="C12" s="121">
        <f>IFERROR(HLOOKUP(C$6,[3]cartera!$D$13:$CD$43,[3]cartera!$A19,FALSE)/1000,0)</f>
        <v>77912.716687199951</v>
      </c>
      <c r="D12" s="121">
        <f t="shared" si="0"/>
        <v>102416.59602959995</v>
      </c>
      <c r="E12" s="122">
        <f t="shared" si="1"/>
        <v>2.3582730422324158E-2</v>
      </c>
    </row>
    <row r="13" spans="1:5" ht="15" customHeight="1" x14ac:dyDescent="0.2">
      <c r="A13" s="120" t="s">
        <v>285</v>
      </c>
      <c r="B13" s="121">
        <f>IFERROR(HLOOKUP(B$6,[3]cartera!$D$13:$CD$43,[3]cartera!$A20,FALSE)/1000,0)</f>
        <v>586.36130200000014</v>
      </c>
      <c r="C13" s="121">
        <f>IFERROR(HLOOKUP(C$6,[3]cartera!$D$13:$CD$43,[3]cartera!$A20,FALSE)/1000,0)</f>
        <v>0</v>
      </c>
      <c r="D13" s="121">
        <f t="shared" si="0"/>
        <v>586.36130200000014</v>
      </c>
      <c r="E13" s="122">
        <f t="shared" si="1"/>
        <v>1.350171852143231E-4</v>
      </c>
    </row>
    <row r="14" spans="1:5" ht="15" customHeight="1" x14ac:dyDescent="0.2">
      <c r="A14" s="120" t="s">
        <v>286</v>
      </c>
      <c r="B14" s="121">
        <f>IFERROR(HLOOKUP(B$6,[3]cartera!$D$13:$CD$43,[3]cartera!$A21,FALSE)/1000,0)</f>
        <v>10817.246261</v>
      </c>
      <c r="C14" s="121">
        <f>IFERROR(HLOOKUP(C$6,[3]cartera!$D$13:$CD$43,[3]cartera!$A21,FALSE)/1000,0)</f>
        <v>3543.4854100000002</v>
      </c>
      <c r="D14" s="121">
        <f t="shared" si="0"/>
        <v>14360.731671000001</v>
      </c>
      <c r="E14" s="122">
        <f t="shared" si="1"/>
        <v>3.3067420398022831E-3</v>
      </c>
    </row>
    <row r="15" spans="1:5" ht="15" customHeight="1" x14ac:dyDescent="0.2">
      <c r="A15" s="120" t="s">
        <v>287</v>
      </c>
      <c r="B15" s="121">
        <f>IFERROR(HLOOKUP(B$6,[3]cartera!$D$13:$CD$43,[3]cartera!$A22,FALSE)/1000,0)</f>
        <v>0</v>
      </c>
      <c r="C15" s="121">
        <f>IFERROR(HLOOKUP(C$6,[3]cartera!$D$13:$CD$43,[3]cartera!$A22,FALSE)/1000,0)</f>
        <v>0</v>
      </c>
      <c r="D15" s="121">
        <f t="shared" si="0"/>
        <v>0</v>
      </c>
      <c r="E15" s="122">
        <f t="shared" si="1"/>
        <v>0</v>
      </c>
    </row>
    <row r="16" spans="1:5" ht="15" customHeight="1" x14ac:dyDescent="0.2">
      <c r="A16" s="120" t="s">
        <v>288</v>
      </c>
      <c r="B16" s="121">
        <f>IFERROR(HLOOKUP(B$6,[3]cartera!$D$13:$CD$43,[3]cartera!$A23,FALSE)/1000,0)</f>
        <v>0</v>
      </c>
      <c r="C16" s="121">
        <f>IFERROR(HLOOKUP(C$6,[3]cartera!$D$13:$CD$43,[3]cartera!$A23,FALSE)/1000,0)</f>
        <v>0</v>
      </c>
      <c r="D16" s="121">
        <f t="shared" si="0"/>
        <v>0</v>
      </c>
      <c r="E16" s="122">
        <f t="shared" si="1"/>
        <v>0</v>
      </c>
    </row>
    <row r="17" spans="1:5" ht="15" customHeight="1" x14ac:dyDescent="0.2">
      <c r="A17" s="120" t="s">
        <v>289</v>
      </c>
      <c r="B17" s="121">
        <f>IFERROR(HLOOKUP(B$6,[3]cartera!$D$13:$CD$43,[3]cartera!$A24,FALSE)/1000,0)</f>
        <v>0</v>
      </c>
      <c r="C17" s="121">
        <f>IFERROR(HLOOKUP(C$6,[3]cartera!$D$13:$CD$43,[3]cartera!$A24,FALSE)/1000,0)</f>
        <v>0</v>
      </c>
      <c r="D17" s="121">
        <f t="shared" si="0"/>
        <v>0</v>
      </c>
      <c r="E17" s="122">
        <f t="shared" si="1"/>
        <v>0</v>
      </c>
    </row>
    <row r="18" spans="1:5" ht="15" customHeight="1" x14ac:dyDescent="0.2">
      <c r="A18" s="120" t="s">
        <v>27</v>
      </c>
      <c r="B18" s="121">
        <f>IFERROR(HLOOKUP(B$6,[3]cartera!$D$13:$CD$43,[3]cartera!$A25,FALSE)/1000,0)</f>
        <v>705426.87651880039</v>
      </c>
      <c r="C18" s="121">
        <f>IFERROR(HLOOKUP(C$6,[3]cartera!$D$13:$CD$43,[3]cartera!$A25,FALSE)/1000,0)</f>
        <v>47407.392669800014</v>
      </c>
      <c r="D18" s="121">
        <f t="shared" si="0"/>
        <v>752834.26918860036</v>
      </c>
      <c r="E18" s="122">
        <f t="shared" si="1"/>
        <v>0.1733497139255735</v>
      </c>
    </row>
    <row r="19" spans="1:5" ht="15" customHeight="1" x14ac:dyDescent="0.2">
      <c r="A19" s="120" t="s">
        <v>28</v>
      </c>
      <c r="B19" s="121">
        <f>IFERROR(HLOOKUP(B$6,[3]cartera!$D$13:$CD$43,[3]cartera!$A26,FALSE)/1000,0)</f>
        <v>802677.04983999988</v>
      </c>
      <c r="C19" s="121">
        <f>IFERROR(HLOOKUP(C$6,[3]cartera!$D$13:$CD$43,[3]cartera!$A26,FALSE)/1000,0)</f>
        <v>249.35254999999998</v>
      </c>
      <c r="D19" s="121">
        <f t="shared" si="0"/>
        <v>802926.40238999983</v>
      </c>
      <c r="E19" s="122">
        <f t="shared" si="1"/>
        <v>0.18488406792056802</v>
      </c>
    </row>
    <row r="20" spans="1:5" ht="15" customHeight="1" x14ac:dyDescent="0.2">
      <c r="A20" s="120" t="s">
        <v>29</v>
      </c>
      <c r="B20" s="121">
        <f>IFERROR(HLOOKUP(B$6,[3]cartera!$D$13:$CD$43,[3]cartera!$A27,FALSE)/1000,0)</f>
        <v>329006.35346259997</v>
      </c>
      <c r="C20" s="121">
        <f>IFERROR(HLOOKUP(C$6,[3]cartera!$D$13:$CD$43,[3]cartera!$A27,FALSE)/1000,0)</f>
        <v>169395.53417819997</v>
      </c>
      <c r="D20" s="121">
        <f t="shared" si="0"/>
        <v>498401.88764079998</v>
      </c>
      <c r="E20" s="122">
        <f t="shared" si="1"/>
        <v>0.11476340567707882</v>
      </c>
    </row>
    <row r="21" spans="1:5" ht="15" customHeight="1" x14ac:dyDescent="0.2">
      <c r="A21" s="120" t="s">
        <v>31</v>
      </c>
      <c r="B21" s="121">
        <f>IFERROR(HLOOKUP(B$6,[3]cartera!$D$13:$CD$43,[3]cartera!$A28,FALSE)/1000,0)</f>
        <v>0</v>
      </c>
      <c r="C21" s="121">
        <f>IFERROR(HLOOKUP(C$6,[3]cartera!$D$13:$CD$43,[3]cartera!$A28,FALSE)/1000,0)</f>
        <v>0</v>
      </c>
      <c r="D21" s="121">
        <f t="shared" si="0"/>
        <v>0</v>
      </c>
      <c r="E21" s="122">
        <f t="shared" si="1"/>
        <v>0</v>
      </c>
    </row>
    <row r="22" spans="1:5" ht="15" customHeight="1" x14ac:dyDescent="0.2">
      <c r="A22" s="120" t="s">
        <v>30</v>
      </c>
      <c r="B22" s="121">
        <f>IFERROR(HLOOKUP(B$6,[3]cartera!$D$13:$CD$43,[3]cartera!$A29,FALSE)/1000,0)</f>
        <v>0</v>
      </c>
      <c r="C22" s="121">
        <f>IFERROR(HLOOKUP(C$6,[3]cartera!$D$13:$CD$43,[3]cartera!$A29,FALSE)/1000,0)</f>
        <v>0</v>
      </c>
      <c r="D22" s="121">
        <f t="shared" si="0"/>
        <v>0</v>
      </c>
      <c r="E22" s="122">
        <f t="shared" si="1"/>
        <v>0</v>
      </c>
    </row>
    <row r="23" spans="1:5" ht="15" customHeight="1" x14ac:dyDescent="0.2">
      <c r="A23" s="120" t="s">
        <v>32</v>
      </c>
      <c r="B23" s="121">
        <f>IFERROR(HLOOKUP(B$6,[3]cartera!$D$13:$CD$43,[3]cartera!$A30,FALSE)/1000,0)</f>
        <v>0</v>
      </c>
      <c r="C23" s="121">
        <f>IFERROR(HLOOKUP(C$6,[3]cartera!$D$13:$CD$43,[3]cartera!$A30,FALSE)/1000,0)</f>
        <v>0</v>
      </c>
      <c r="D23" s="121">
        <f t="shared" si="0"/>
        <v>0</v>
      </c>
      <c r="E23" s="122">
        <f t="shared" si="1"/>
        <v>0</v>
      </c>
    </row>
    <row r="24" spans="1:5" ht="15" customHeight="1" x14ac:dyDescent="0.2">
      <c r="A24" s="120" t="s">
        <v>33</v>
      </c>
      <c r="B24" s="121">
        <f>IFERROR(HLOOKUP(B$6,[3]cartera!$D$13:$CD$43,[3]cartera!$A31,FALSE)/1000,0)</f>
        <v>0</v>
      </c>
      <c r="C24" s="121">
        <f>IFERROR(HLOOKUP(C$6,[3]cartera!$D$13:$CD$43,[3]cartera!$A31,FALSE)/1000,0)</f>
        <v>0</v>
      </c>
      <c r="D24" s="121">
        <f t="shared" si="0"/>
        <v>0</v>
      </c>
      <c r="E24" s="122">
        <f t="shared" si="1"/>
        <v>0</v>
      </c>
    </row>
    <row r="25" spans="1:5" ht="15" customHeight="1" x14ac:dyDescent="0.2">
      <c r="A25" s="120" t="s">
        <v>290</v>
      </c>
      <c r="B25" s="121">
        <f>IFERROR(HLOOKUP(B$6,[3]cartera!$D$13:$CD$43,[3]cartera!$A32,FALSE)/1000,0)</f>
        <v>1171698.8806956003</v>
      </c>
      <c r="C25" s="121">
        <f>IFERROR(HLOOKUP(C$6,[3]cartera!$D$13:$CD$43,[3]cartera!$A32,FALSE)/1000,0)</f>
        <v>865.00819000000001</v>
      </c>
      <c r="D25" s="121">
        <f t="shared" si="0"/>
        <v>1172563.8888856003</v>
      </c>
      <c r="E25" s="122">
        <f t="shared" si="1"/>
        <v>0.26999782424470781</v>
      </c>
    </row>
    <row r="26" spans="1:5" ht="15" customHeight="1" x14ac:dyDescent="0.2">
      <c r="A26" s="120" t="s">
        <v>291</v>
      </c>
      <c r="B26" s="121">
        <f>IFERROR(HLOOKUP(B$6,[3]cartera!$D$13:$CD$43,[3]cartera!$A33,FALSE)/1000,0)</f>
        <v>196566.57483520001</v>
      </c>
      <c r="C26" s="121">
        <f>IFERROR(HLOOKUP(C$6,[3]cartera!$D$13:$CD$43,[3]cartera!$A33,FALSE)/1000,0)</f>
        <v>5621.1761499999993</v>
      </c>
      <c r="D26" s="121">
        <f t="shared" si="0"/>
        <v>202187.75098519999</v>
      </c>
      <c r="E26" s="122">
        <f t="shared" si="1"/>
        <v>4.6556314220811558E-2</v>
      </c>
    </row>
    <row r="27" spans="1:5" ht="15" customHeight="1" x14ac:dyDescent="0.2">
      <c r="A27" s="120" t="s">
        <v>292</v>
      </c>
      <c r="B27" s="121">
        <f>IFERROR(HLOOKUP(B$6,[3]cartera!$D$13:$CD$43,[3]cartera!$A34,FALSE)/1000,0)</f>
        <v>3072.7912999999994</v>
      </c>
      <c r="C27" s="121">
        <f>IFERROR(HLOOKUP(C$6,[3]cartera!$D$13:$CD$43,[3]cartera!$A34,FALSE)/1000,0)</f>
        <v>0</v>
      </c>
      <c r="D27" s="121">
        <f t="shared" si="0"/>
        <v>3072.7912999999994</v>
      </c>
      <c r="E27" s="122">
        <f t="shared" si="1"/>
        <v>7.0754947617102549E-4</v>
      </c>
    </row>
    <row r="28" spans="1:5" ht="15" customHeight="1" x14ac:dyDescent="0.2">
      <c r="A28" s="120" t="s">
        <v>37</v>
      </c>
      <c r="B28" s="121">
        <f>IFERROR(HLOOKUP(B$6,[3]cartera!$D$13:$CD$43,[3]cartera!$A35,FALSE)/1000,0)</f>
        <v>77703.551385999992</v>
      </c>
      <c r="C28" s="121">
        <f>IFERROR(HLOOKUP(C$6,[3]cartera!$D$13:$CD$43,[3]cartera!$A35,FALSE)/1000,0)</f>
        <v>33831.5197166</v>
      </c>
      <c r="D28" s="121">
        <f t="shared" si="0"/>
        <v>111535.07110259999</v>
      </c>
      <c r="E28" s="122">
        <f t="shared" si="1"/>
        <v>2.5682375868918507E-2</v>
      </c>
    </row>
    <row r="29" spans="1:5" ht="15" customHeight="1" x14ac:dyDescent="0.2">
      <c r="A29" s="120" t="s">
        <v>293</v>
      </c>
      <c r="B29" s="121">
        <f>IFERROR(HLOOKUP(B$6,[3]cartera!$D$13:$CD$43,[3]cartera!$A36,FALSE)/1000,0)</f>
        <v>28050.143250000012</v>
      </c>
      <c r="C29" s="121">
        <f>IFERROR(HLOOKUP(C$6,[3]cartera!$D$13:$CD$43,[3]cartera!$A36,FALSE)/1000,0)</f>
        <v>691.82015000000001</v>
      </c>
      <c r="D29" s="121">
        <f t="shared" si="0"/>
        <v>28741.963400000011</v>
      </c>
      <c r="E29" s="122">
        <f t="shared" si="1"/>
        <v>6.6182044800103413E-3</v>
      </c>
    </row>
    <row r="30" spans="1:5" ht="15" customHeight="1" x14ac:dyDescent="0.2">
      <c r="A30" s="168" t="s">
        <v>294</v>
      </c>
      <c r="B30" s="121">
        <f>IFERROR(HLOOKUP(B$6,[3]cartera!$D$13:$CD$43,[3]cartera!$A37,FALSE)/1000,0)</f>
        <v>732.74066000000005</v>
      </c>
      <c r="C30" s="121">
        <f>IFERROR(HLOOKUP(C$6,[3]cartera!$D$13:$CD$43,[3]cartera!$A37,FALSE)/1000,0)</f>
        <v>0</v>
      </c>
      <c r="D30" s="121">
        <f t="shared" si="0"/>
        <v>732.74066000000005</v>
      </c>
      <c r="E30" s="122">
        <f t="shared" si="1"/>
        <v>1.6872290355424128E-4</v>
      </c>
    </row>
    <row r="31" spans="1:5" ht="15" customHeight="1" x14ac:dyDescent="0.2">
      <c r="A31" s="120" t="s">
        <v>295</v>
      </c>
      <c r="B31" s="121">
        <f>IFERROR(HLOOKUP(B$6,[3]cartera!$D$13:$CD$43,[3]cartera!$A38,FALSE)/1000,0)</f>
        <v>5214.0832599999985</v>
      </c>
      <c r="C31" s="121">
        <f>IFERROR(HLOOKUP(C$6,[3]cartera!$D$13:$CD$43,[3]cartera!$A38,FALSE)/1000,0)</f>
        <v>890.04319999999996</v>
      </c>
      <c r="D31" s="121">
        <f t="shared" si="0"/>
        <v>6104.1264599999986</v>
      </c>
      <c r="E31" s="122">
        <f t="shared" si="1"/>
        <v>1.4055531461751717E-3</v>
      </c>
    </row>
    <row r="32" spans="1:5" ht="15" customHeight="1" x14ac:dyDescent="0.2">
      <c r="A32" s="168" t="s">
        <v>41</v>
      </c>
      <c r="B32" s="121">
        <f>IFERROR(HLOOKUP(B$6,[3]cartera!$D$13:$CD$43,[3]cartera!$A39,FALSE)/1000,0)</f>
        <v>0</v>
      </c>
      <c r="C32" s="121">
        <f>IFERROR(HLOOKUP(C$6,[3]cartera!$D$13:$CD$43,[3]cartera!$A39,FALSE)/1000,0)</f>
        <v>0</v>
      </c>
      <c r="D32" s="121">
        <f t="shared" si="0"/>
        <v>0</v>
      </c>
      <c r="E32" s="122">
        <f t="shared" si="1"/>
        <v>0</v>
      </c>
    </row>
    <row r="33" spans="1:5" ht="15" customHeight="1" x14ac:dyDescent="0.2">
      <c r="A33" s="120" t="s">
        <v>42</v>
      </c>
      <c r="B33" s="121">
        <f>IFERROR(HLOOKUP(B$6,[3]cartera!$D$13:$CD$43,[3]cartera!$A40,FALSE)/1000,0)</f>
        <v>297515.58585999982</v>
      </c>
      <c r="C33" s="121">
        <f>IFERROR(HLOOKUP(C$6,[3]cartera!$D$13:$CD$43,[3]cartera!$A40,FALSE)/1000,0)</f>
        <v>29630.949624399993</v>
      </c>
      <c r="D33" s="121">
        <f t="shared" si="0"/>
        <v>327146.53548439982</v>
      </c>
      <c r="E33" s="122">
        <f t="shared" si="1"/>
        <v>7.5329671693991379E-2</v>
      </c>
    </row>
    <row r="34" spans="1:5" ht="15" customHeight="1" x14ac:dyDescent="0.2">
      <c r="A34" s="120" t="s">
        <v>43</v>
      </c>
      <c r="B34" s="121">
        <f>IFERROR(HLOOKUP(B$6,[3]cartera!$D$13:$CD$43,[3]cartera!$A41,FALSE)/1000,0)</f>
        <v>225113.95552660004</v>
      </c>
      <c r="C34" s="121">
        <f>IFERROR(HLOOKUP(C$6,[3]cartera!$D$13:$CD$43,[3]cartera!$A41,FALSE)/1000,0)</f>
        <v>108.88762</v>
      </c>
      <c r="D34" s="121">
        <f t="shared" si="0"/>
        <v>225222.84314660003</v>
      </c>
      <c r="E34" s="122">
        <f t="shared" si="1"/>
        <v>5.1860438647468809E-2</v>
      </c>
    </row>
    <row r="35" spans="1:5" s="38" customFormat="1" ht="15" customHeight="1" x14ac:dyDescent="0.25">
      <c r="A35" s="120" t="s">
        <v>44</v>
      </c>
      <c r="B35" s="121">
        <f>IFERROR(HLOOKUP(B$6,[3]cartera!$D$13:$CD$43,[3]cartera!$A42,FALSE)/1000,0)</f>
        <v>54991.8604796</v>
      </c>
      <c r="C35" s="121">
        <f>IFERROR(HLOOKUP(C$6,[3]cartera!$D$13:$CD$43,[3]cartera!$A42,FALSE)/1000,0)</f>
        <v>21505.194962199999</v>
      </c>
      <c r="D35" s="121">
        <f t="shared" si="0"/>
        <v>76497.055441799996</v>
      </c>
      <c r="E35" s="122">
        <f t="shared" si="1"/>
        <v>1.7614424873720353E-2</v>
      </c>
    </row>
    <row r="36" spans="1:5" s="38" customFormat="1" ht="15" customHeight="1" x14ac:dyDescent="0.25">
      <c r="A36" s="120" t="s">
        <v>45</v>
      </c>
      <c r="B36" s="121">
        <f>IFERROR(HLOOKUP(B$6,[3]cartera!$D$13:$CD$43,[3]cartera!$A43,FALSE)/1000,0)</f>
        <v>0</v>
      </c>
      <c r="C36" s="121">
        <f>IFERROR(HLOOKUP(C$6,[3]cartera!$D$13:$CD$43,[3]cartera!$A43,FALSE)/1000,0)</f>
        <v>0</v>
      </c>
      <c r="D36" s="121">
        <f t="shared" si="0"/>
        <v>0</v>
      </c>
      <c r="E36" s="122">
        <f t="shared" si="1"/>
        <v>0</v>
      </c>
    </row>
    <row r="37" spans="1:5" s="38" customFormat="1" ht="15" customHeight="1" x14ac:dyDescent="0.25">
      <c r="A37" s="229" t="s">
        <v>252</v>
      </c>
      <c r="B37" s="230">
        <f>SUM(B7:B36)</f>
        <v>3933677.9339798009</v>
      </c>
      <c r="C37" s="230">
        <f>SUM(C7:C36)</f>
        <v>409186.2804476</v>
      </c>
      <c r="D37" s="230">
        <f>SUM(D7:D36)</f>
        <v>4342864.2144274004</v>
      </c>
      <c r="E37" s="231">
        <f>SUM(E7:E36)</f>
        <v>1</v>
      </c>
    </row>
    <row r="38" spans="1:5" ht="15" customHeight="1" x14ac:dyDescent="0.2">
      <c r="A38" s="126" t="s">
        <v>296</v>
      </c>
      <c r="B38" s="122">
        <f>+B37/$D$37</f>
        <v>0.9057796283180477</v>
      </c>
      <c r="C38" s="122">
        <f>+C37/$D$37</f>
        <v>9.4220371681952422E-2</v>
      </c>
      <c r="D38" s="122">
        <f>+D37/$D$37</f>
        <v>1</v>
      </c>
      <c r="E38" s="122"/>
    </row>
    <row r="39" spans="1:5" ht="15" customHeight="1" thickBot="1" x14ac:dyDescent="0.25">
      <c r="A39" s="127"/>
      <c r="B39" s="145"/>
      <c r="C39" s="129"/>
      <c r="D39" s="145"/>
      <c r="E39" s="222"/>
    </row>
    <row r="40" spans="1:5" ht="15" customHeight="1" thickTop="1" x14ac:dyDescent="0.2">
      <c r="A40" s="131" t="s">
        <v>254</v>
      </c>
      <c r="B40" s="47"/>
      <c r="C40" s="122"/>
      <c r="D40" s="47"/>
      <c r="E40" s="47"/>
    </row>
    <row r="41" spans="1:5" ht="15" customHeight="1" x14ac:dyDescent="0.2">
      <c r="A41" s="132"/>
      <c r="B41" s="120"/>
      <c r="C41" s="121"/>
      <c r="D41" s="120"/>
      <c r="E41" s="47"/>
    </row>
  </sheetData>
  <mergeCells count="4">
    <mergeCell ref="A1:E1"/>
    <mergeCell ref="A2:E2"/>
    <mergeCell ref="A3:E3"/>
    <mergeCell ref="A4:E4"/>
  </mergeCells>
  <pageMargins left="0.93" right="0.35" top="0.77" bottom="0.67" header="0.5" footer="0.5"/>
  <pageSetup scale="57" orientation="landscape" horizontalDpi="300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78F6C-CD37-45F2-B7E1-2BD54404C47B}">
  <sheetPr>
    <pageSetUpPr fitToPage="1"/>
  </sheetPr>
  <dimension ref="A1:E41"/>
  <sheetViews>
    <sheetView zoomScaleNormal="100" workbookViewId="0">
      <selection activeCell="C15" sqref="C15"/>
    </sheetView>
  </sheetViews>
  <sheetFormatPr defaultColWidth="11.42578125" defaultRowHeight="12.75" x14ac:dyDescent="0.2"/>
  <cols>
    <col min="1" max="1" width="76.85546875" style="133" customWidth="1"/>
    <col min="2" max="5" width="15.7109375" style="116" customWidth="1"/>
    <col min="6" max="256" width="11.42578125" style="116"/>
    <col min="257" max="257" width="76.85546875" style="116" customWidth="1"/>
    <col min="258" max="261" width="15.7109375" style="116" customWidth="1"/>
    <col min="262" max="512" width="11.42578125" style="116"/>
    <col min="513" max="513" width="76.85546875" style="116" customWidth="1"/>
    <col min="514" max="517" width="15.7109375" style="116" customWidth="1"/>
    <col min="518" max="768" width="11.42578125" style="116"/>
    <col min="769" max="769" width="76.85546875" style="116" customWidth="1"/>
    <col min="770" max="773" width="15.7109375" style="116" customWidth="1"/>
    <col min="774" max="1024" width="11.42578125" style="116"/>
    <col min="1025" max="1025" width="76.85546875" style="116" customWidth="1"/>
    <col min="1026" max="1029" width="15.7109375" style="116" customWidth="1"/>
    <col min="1030" max="1280" width="11.42578125" style="116"/>
    <col min="1281" max="1281" width="76.85546875" style="116" customWidth="1"/>
    <col min="1282" max="1285" width="15.7109375" style="116" customWidth="1"/>
    <col min="1286" max="1536" width="11.42578125" style="116"/>
    <col min="1537" max="1537" width="76.85546875" style="116" customWidth="1"/>
    <col min="1538" max="1541" width="15.7109375" style="116" customWidth="1"/>
    <col min="1542" max="1792" width="11.42578125" style="116"/>
    <col min="1793" max="1793" width="76.85546875" style="116" customWidth="1"/>
    <col min="1794" max="1797" width="15.7109375" style="116" customWidth="1"/>
    <col min="1798" max="2048" width="11.42578125" style="116"/>
    <col min="2049" max="2049" width="76.85546875" style="116" customWidth="1"/>
    <col min="2050" max="2053" width="15.7109375" style="116" customWidth="1"/>
    <col min="2054" max="2304" width="11.42578125" style="116"/>
    <col min="2305" max="2305" width="76.85546875" style="116" customWidth="1"/>
    <col min="2306" max="2309" width="15.7109375" style="116" customWidth="1"/>
    <col min="2310" max="2560" width="11.42578125" style="116"/>
    <col min="2561" max="2561" width="76.85546875" style="116" customWidth="1"/>
    <col min="2562" max="2565" width="15.7109375" style="116" customWidth="1"/>
    <col min="2566" max="2816" width="11.42578125" style="116"/>
    <col min="2817" max="2817" width="76.85546875" style="116" customWidth="1"/>
    <col min="2818" max="2821" width="15.7109375" style="116" customWidth="1"/>
    <col min="2822" max="3072" width="11.42578125" style="116"/>
    <col min="3073" max="3073" width="76.85546875" style="116" customWidth="1"/>
    <col min="3074" max="3077" width="15.7109375" style="116" customWidth="1"/>
    <col min="3078" max="3328" width="11.42578125" style="116"/>
    <col min="3329" max="3329" width="76.85546875" style="116" customWidth="1"/>
    <col min="3330" max="3333" width="15.7109375" style="116" customWidth="1"/>
    <col min="3334" max="3584" width="11.42578125" style="116"/>
    <col min="3585" max="3585" width="76.85546875" style="116" customWidth="1"/>
    <col min="3586" max="3589" width="15.7109375" style="116" customWidth="1"/>
    <col min="3590" max="3840" width="11.42578125" style="116"/>
    <col min="3841" max="3841" width="76.85546875" style="116" customWidth="1"/>
    <col min="3842" max="3845" width="15.7109375" style="116" customWidth="1"/>
    <col min="3846" max="4096" width="11.42578125" style="116"/>
    <col min="4097" max="4097" width="76.85546875" style="116" customWidth="1"/>
    <col min="4098" max="4101" width="15.7109375" style="116" customWidth="1"/>
    <col min="4102" max="4352" width="11.42578125" style="116"/>
    <col min="4353" max="4353" width="76.85546875" style="116" customWidth="1"/>
    <col min="4354" max="4357" width="15.7109375" style="116" customWidth="1"/>
    <col min="4358" max="4608" width="11.42578125" style="116"/>
    <col min="4609" max="4609" width="76.85546875" style="116" customWidth="1"/>
    <col min="4610" max="4613" width="15.7109375" style="116" customWidth="1"/>
    <col min="4614" max="4864" width="11.42578125" style="116"/>
    <col min="4865" max="4865" width="76.85546875" style="116" customWidth="1"/>
    <col min="4866" max="4869" width="15.7109375" style="116" customWidth="1"/>
    <col min="4870" max="5120" width="11.42578125" style="116"/>
    <col min="5121" max="5121" width="76.85546875" style="116" customWidth="1"/>
    <col min="5122" max="5125" width="15.7109375" style="116" customWidth="1"/>
    <col min="5126" max="5376" width="11.42578125" style="116"/>
    <col min="5377" max="5377" width="76.85546875" style="116" customWidth="1"/>
    <col min="5378" max="5381" width="15.7109375" style="116" customWidth="1"/>
    <col min="5382" max="5632" width="11.42578125" style="116"/>
    <col min="5633" max="5633" width="76.85546875" style="116" customWidth="1"/>
    <col min="5634" max="5637" width="15.7109375" style="116" customWidth="1"/>
    <col min="5638" max="5888" width="11.42578125" style="116"/>
    <col min="5889" max="5889" width="76.85546875" style="116" customWidth="1"/>
    <col min="5890" max="5893" width="15.7109375" style="116" customWidth="1"/>
    <col min="5894" max="6144" width="11.42578125" style="116"/>
    <col min="6145" max="6145" width="76.85546875" style="116" customWidth="1"/>
    <col min="6146" max="6149" width="15.7109375" style="116" customWidth="1"/>
    <col min="6150" max="6400" width="11.42578125" style="116"/>
    <col min="6401" max="6401" width="76.85546875" style="116" customWidth="1"/>
    <col min="6402" max="6405" width="15.7109375" style="116" customWidth="1"/>
    <col min="6406" max="6656" width="11.42578125" style="116"/>
    <col min="6657" max="6657" width="76.85546875" style="116" customWidth="1"/>
    <col min="6658" max="6661" width="15.7109375" style="116" customWidth="1"/>
    <col min="6662" max="6912" width="11.42578125" style="116"/>
    <col min="6913" max="6913" width="76.85546875" style="116" customWidth="1"/>
    <col min="6914" max="6917" width="15.7109375" style="116" customWidth="1"/>
    <col min="6918" max="7168" width="11.42578125" style="116"/>
    <col min="7169" max="7169" width="76.85546875" style="116" customWidth="1"/>
    <col min="7170" max="7173" width="15.7109375" style="116" customWidth="1"/>
    <col min="7174" max="7424" width="11.42578125" style="116"/>
    <col min="7425" max="7425" width="76.85546875" style="116" customWidth="1"/>
    <col min="7426" max="7429" width="15.7109375" style="116" customWidth="1"/>
    <col min="7430" max="7680" width="11.42578125" style="116"/>
    <col min="7681" max="7681" width="76.85546875" style="116" customWidth="1"/>
    <col min="7682" max="7685" width="15.7109375" style="116" customWidth="1"/>
    <col min="7686" max="7936" width="11.42578125" style="116"/>
    <col min="7937" max="7937" width="76.85546875" style="116" customWidth="1"/>
    <col min="7938" max="7941" width="15.7109375" style="116" customWidth="1"/>
    <col min="7942" max="8192" width="11.42578125" style="116"/>
    <col min="8193" max="8193" width="76.85546875" style="116" customWidth="1"/>
    <col min="8194" max="8197" width="15.7109375" style="116" customWidth="1"/>
    <col min="8198" max="8448" width="11.42578125" style="116"/>
    <col min="8449" max="8449" width="76.85546875" style="116" customWidth="1"/>
    <col min="8450" max="8453" width="15.7109375" style="116" customWidth="1"/>
    <col min="8454" max="8704" width="11.42578125" style="116"/>
    <col min="8705" max="8705" width="76.85546875" style="116" customWidth="1"/>
    <col min="8706" max="8709" width="15.7109375" style="116" customWidth="1"/>
    <col min="8710" max="8960" width="11.42578125" style="116"/>
    <col min="8961" max="8961" width="76.85546875" style="116" customWidth="1"/>
    <col min="8962" max="8965" width="15.7109375" style="116" customWidth="1"/>
    <col min="8966" max="9216" width="11.42578125" style="116"/>
    <col min="9217" max="9217" width="76.85546875" style="116" customWidth="1"/>
    <col min="9218" max="9221" width="15.7109375" style="116" customWidth="1"/>
    <col min="9222" max="9472" width="11.42578125" style="116"/>
    <col min="9473" max="9473" width="76.85546875" style="116" customWidth="1"/>
    <col min="9474" max="9477" width="15.7109375" style="116" customWidth="1"/>
    <col min="9478" max="9728" width="11.42578125" style="116"/>
    <col min="9729" max="9729" width="76.85546875" style="116" customWidth="1"/>
    <col min="9730" max="9733" width="15.7109375" style="116" customWidth="1"/>
    <col min="9734" max="9984" width="11.42578125" style="116"/>
    <col min="9985" max="9985" width="76.85546875" style="116" customWidth="1"/>
    <col min="9986" max="9989" width="15.7109375" style="116" customWidth="1"/>
    <col min="9990" max="10240" width="11.42578125" style="116"/>
    <col min="10241" max="10241" width="76.85546875" style="116" customWidth="1"/>
    <col min="10242" max="10245" width="15.7109375" style="116" customWidth="1"/>
    <col min="10246" max="10496" width="11.42578125" style="116"/>
    <col min="10497" max="10497" width="76.85546875" style="116" customWidth="1"/>
    <col min="10498" max="10501" width="15.7109375" style="116" customWidth="1"/>
    <col min="10502" max="10752" width="11.42578125" style="116"/>
    <col min="10753" max="10753" width="76.85546875" style="116" customWidth="1"/>
    <col min="10754" max="10757" width="15.7109375" style="116" customWidth="1"/>
    <col min="10758" max="11008" width="11.42578125" style="116"/>
    <col min="11009" max="11009" width="76.85546875" style="116" customWidth="1"/>
    <col min="11010" max="11013" width="15.7109375" style="116" customWidth="1"/>
    <col min="11014" max="11264" width="11.42578125" style="116"/>
    <col min="11265" max="11265" width="76.85546875" style="116" customWidth="1"/>
    <col min="11266" max="11269" width="15.7109375" style="116" customWidth="1"/>
    <col min="11270" max="11520" width="11.42578125" style="116"/>
    <col min="11521" max="11521" width="76.85546875" style="116" customWidth="1"/>
    <col min="11522" max="11525" width="15.7109375" style="116" customWidth="1"/>
    <col min="11526" max="11776" width="11.42578125" style="116"/>
    <col min="11777" max="11777" width="76.85546875" style="116" customWidth="1"/>
    <col min="11778" max="11781" width="15.7109375" style="116" customWidth="1"/>
    <col min="11782" max="12032" width="11.42578125" style="116"/>
    <col min="12033" max="12033" width="76.85546875" style="116" customWidth="1"/>
    <col min="12034" max="12037" width="15.7109375" style="116" customWidth="1"/>
    <col min="12038" max="12288" width="11.42578125" style="116"/>
    <col min="12289" max="12289" width="76.85546875" style="116" customWidth="1"/>
    <col min="12290" max="12293" width="15.7109375" style="116" customWidth="1"/>
    <col min="12294" max="12544" width="11.42578125" style="116"/>
    <col min="12545" max="12545" width="76.85546875" style="116" customWidth="1"/>
    <col min="12546" max="12549" width="15.7109375" style="116" customWidth="1"/>
    <col min="12550" max="12800" width="11.42578125" style="116"/>
    <col min="12801" max="12801" width="76.85546875" style="116" customWidth="1"/>
    <col min="12802" max="12805" width="15.7109375" style="116" customWidth="1"/>
    <col min="12806" max="13056" width="11.42578125" style="116"/>
    <col min="13057" max="13057" width="76.85546875" style="116" customWidth="1"/>
    <col min="13058" max="13061" width="15.7109375" style="116" customWidth="1"/>
    <col min="13062" max="13312" width="11.42578125" style="116"/>
    <col min="13313" max="13313" width="76.85546875" style="116" customWidth="1"/>
    <col min="13314" max="13317" width="15.7109375" style="116" customWidth="1"/>
    <col min="13318" max="13568" width="11.42578125" style="116"/>
    <col min="13569" max="13569" width="76.85546875" style="116" customWidth="1"/>
    <col min="13570" max="13573" width="15.7109375" style="116" customWidth="1"/>
    <col min="13574" max="13824" width="11.42578125" style="116"/>
    <col min="13825" max="13825" width="76.85546875" style="116" customWidth="1"/>
    <col min="13826" max="13829" width="15.7109375" style="116" customWidth="1"/>
    <col min="13830" max="14080" width="11.42578125" style="116"/>
    <col min="14081" max="14081" width="76.85546875" style="116" customWidth="1"/>
    <col min="14082" max="14085" width="15.7109375" style="116" customWidth="1"/>
    <col min="14086" max="14336" width="11.42578125" style="116"/>
    <col min="14337" max="14337" width="76.85546875" style="116" customWidth="1"/>
    <col min="14338" max="14341" width="15.7109375" style="116" customWidth="1"/>
    <col min="14342" max="14592" width="11.42578125" style="116"/>
    <col min="14593" max="14593" width="76.85546875" style="116" customWidth="1"/>
    <col min="14594" max="14597" width="15.7109375" style="116" customWidth="1"/>
    <col min="14598" max="14848" width="11.42578125" style="116"/>
    <col min="14849" max="14849" width="76.85546875" style="116" customWidth="1"/>
    <col min="14850" max="14853" width="15.7109375" style="116" customWidth="1"/>
    <col min="14854" max="15104" width="11.42578125" style="116"/>
    <col min="15105" max="15105" width="76.85546875" style="116" customWidth="1"/>
    <col min="15106" max="15109" width="15.7109375" style="116" customWidth="1"/>
    <col min="15110" max="15360" width="11.42578125" style="116"/>
    <col min="15361" max="15361" width="76.85546875" style="116" customWidth="1"/>
    <col min="15362" max="15365" width="15.7109375" style="116" customWidth="1"/>
    <col min="15366" max="15616" width="11.42578125" style="116"/>
    <col min="15617" max="15617" width="76.85546875" style="116" customWidth="1"/>
    <col min="15618" max="15621" width="15.7109375" style="116" customWidth="1"/>
    <col min="15622" max="15872" width="11.42578125" style="116"/>
    <col min="15873" max="15873" width="76.85546875" style="116" customWidth="1"/>
    <col min="15874" max="15877" width="15.7109375" style="116" customWidth="1"/>
    <col min="15878" max="16128" width="11.42578125" style="116"/>
    <col min="16129" max="16129" width="76.85546875" style="116" customWidth="1"/>
    <col min="16130" max="16133" width="15.7109375" style="116" customWidth="1"/>
    <col min="16134" max="16384" width="11.42578125" style="116"/>
  </cols>
  <sheetData>
    <row r="1" spans="1:5" s="134" customFormat="1" ht="30" customHeight="1" x14ac:dyDescent="0.3">
      <c r="A1" s="405" t="s">
        <v>159</v>
      </c>
      <c r="B1" s="405"/>
      <c r="C1" s="405"/>
      <c r="D1" s="405"/>
      <c r="E1" s="405"/>
    </row>
    <row r="2" spans="1:5" s="134" customFormat="1" ht="15" customHeight="1" x14ac:dyDescent="0.3">
      <c r="A2" s="381" t="s">
        <v>297</v>
      </c>
      <c r="B2" s="381"/>
      <c r="C2" s="381"/>
      <c r="D2" s="381"/>
      <c r="E2" s="381"/>
    </row>
    <row r="3" spans="1:5" s="134" customFormat="1" ht="15" customHeight="1" x14ac:dyDescent="0.3">
      <c r="A3" s="381" t="str">
        <f>'[3]174'!A3</f>
        <v>AL 31 DE MARZO DE 2026</v>
      </c>
      <c r="B3" s="381"/>
      <c r="C3" s="381"/>
      <c r="D3" s="381"/>
      <c r="E3" s="381"/>
    </row>
    <row r="4" spans="1:5" s="135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65"/>
      <c r="B5" s="166"/>
      <c r="C5" s="167"/>
      <c r="D5" s="166"/>
      <c r="E5" s="148"/>
    </row>
    <row r="6" spans="1:5" ht="30" customHeight="1" x14ac:dyDescent="0.2">
      <c r="A6" s="117" t="s">
        <v>4</v>
      </c>
      <c r="B6" s="39" t="s">
        <v>76</v>
      </c>
      <c r="C6" s="39" t="s">
        <v>75</v>
      </c>
      <c r="D6" s="118" t="s">
        <v>234</v>
      </c>
      <c r="E6" s="119" t="s">
        <v>15</v>
      </c>
    </row>
    <row r="7" spans="1:5" ht="15" customHeight="1" x14ac:dyDescent="0.2">
      <c r="A7" s="120" t="s">
        <v>16</v>
      </c>
      <c r="B7" s="121">
        <f>IFERROR(HLOOKUP(B$6,[3]contingente!$D$13:$CD$43,[3]carteraycontingente!$A14,FALSE)/1000,0)</f>
        <v>0</v>
      </c>
      <c r="C7" s="121">
        <f>IFERROR(HLOOKUP(C$6,[3]contingente!$D$13:$CD$43,[3]carteraycontingente!$A14,FALSE)/1000,0)</f>
        <v>2803.9007099999999</v>
      </c>
      <c r="D7" s="121">
        <f>SUM(B7:C7)</f>
        <v>2803.9007099999999</v>
      </c>
      <c r="E7" s="122">
        <f>+D7/$D$37</f>
        <v>3.9372772688665063E-2</v>
      </c>
    </row>
    <row r="8" spans="1:5" ht="15" customHeight="1" x14ac:dyDescent="0.2">
      <c r="A8" s="120" t="s">
        <v>17</v>
      </c>
      <c r="B8" s="121">
        <f>IFERROR(HLOOKUP(B$6,[3]contingente!$D$13:$CD$43,[3]carteraycontingente!$A15,FALSE)/1000,0)</f>
        <v>0</v>
      </c>
      <c r="C8" s="121">
        <f>IFERROR(HLOOKUP(C$6,[3]contingente!$D$13:$CD$43,[3]carteraycontingente!$A15,FALSE)/1000,0)</f>
        <v>0</v>
      </c>
      <c r="D8" s="121">
        <f t="shared" ref="D8:D36" si="0">SUM(B8:C8)</f>
        <v>0</v>
      </c>
      <c r="E8" s="122">
        <f t="shared" ref="E8:E36" si="1">+D8/$D$37</f>
        <v>0</v>
      </c>
    </row>
    <row r="9" spans="1:5" ht="15" customHeight="1" x14ac:dyDescent="0.2">
      <c r="A9" s="120" t="s">
        <v>18</v>
      </c>
      <c r="B9" s="121">
        <f>IFERROR(HLOOKUP(B$6,[3]contingente!$D$13:$CD$43,[3]carteraycontingente!$A16,FALSE)/1000,0)</f>
        <v>0</v>
      </c>
      <c r="C9" s="121">
        <f>IFERROR(HLOOKUP(C$6,[3]contingente!$D$13:$CD$43,[3]carteraycontingente!$A16,FALSE)/1000,0)</f>
        <v>0</v>
      </c>
      <c r="D9" s="121">
        <f t="shared" si="0"/>
        <v>0</v>
      </c>
      <c r="E9" s="122">
        <f t="shared" si="1"/>
        <v>0</v>
      </c>
    </row>
    <row r="10" spans="1:5" ht="15" customHeight="1" x14ac:dyDescent="0.2">
      <c r="A10" s="120" t="s">
        <v>284</v>
      </c>
      <c r="B10" s="121">
        <f>IFERROR(HLOOKUP(B$6,[3]contingente!$D$13:$CD$43,[3]carteraycontingente!$A17,FALSE)/1000,0)</f>
        <v>0</v>
      </c>
      <c r="C10" s="121">
        <f>IFERROR(HLOOKUP(C$6,[3]contingente!$D$13:$CD$43,[3]carteraycontingente!$A17,FALSE)/1000,0)</f>
        <v>0</v>
      </c>
      <c r="D10" s="121">
        <f t="shared" si="0"/>
        <v>0</v>
      </c>
      <c r="E10" s="122">
        <f t="shared" si="1"/>
        <v>0</v>
      </c>
    </row>
    <row r="11" spans="1:5" ht="15" customHeight="1" x14ac:dyDescent="0.2">
      <c r="A11" s="120" t="s">
        <v>20</v>
      </c>
      <c r="B11" s="121">
        <f>IFERROR(HLOOKUP(B$6,[3]contingente!$D$13:$CD$43,[3]carteraycontingente!$A18,FALSE)/1000,0)</f>
        <v>0</v>
      </c>
      <c r="C11" s="121">
        <f>IFERROR(HLOOKUP(C$6,[3]contingente!$D$13:$CD$43,[3]carteraycontingente!$A18,FALSE)/1000,0)</f>
        <v>345.50200000000001</v>
      </c>
      <c r="D11" s="121">
        <f t="shared" si="0"/>
        <v>345.50200000000001</v>
      </c>
      <c r="E11" s="122">
        <f t="shared" si="1"/>
        <v>4.8515882395418911E-3</v>
      </c>
    </row>
    <row r="12" spans="1:5" ht="15" customHeight="1" x14ac:dyDescent="0.2">
      <c r="A12" s="120" t="s">
        <v>21</v>
      </c>
      <c r="B12" s="121">
        <f>IFERROR(HLOOKUP(B$6,[3]contingente!$D$13:$CD$43,[3]carteraycontingente!$A19,FALSE)/1000,0)</f>
        <v>0</v>
      </c>
      <c r="C12" s="121">
        <f>IFERROR(HLOOKUP(C$6,[3]contingente!$D$13:$CD$43,[3]carteraycontingente!$A19,FALSE)/1000,0)</f>
        <v>22440.016070000001</v>
      </c>
      <c r="D12" s="121">
        <f t="shared" si="0"/>
        <v>22440.016070000001</v>
      </c>
      <c r="E12" s="122">
        <f t="shared" si="1"/>
        <v>0.31510589825917951</v>
      </c>
    </row>
    <row r="13" spans="1:5" ht="15" customHeight="1" x14ac:dyDescent="0.2">
      <c r="A13" s="120" t="s">
        <v>285</v>
      </c>
      <c r="B13" s="121">
        <f>IFERROR(HLOOKUP(B$6,[3]contingente!$D$13:$CD$43,[3]carteraycontingente!$A20,FALSE)/1000,0)</f>
        <v>0</v>
      </c>
      <c r="C13" s="121">
        <f>IFERROR(HLOOKUP(C$6,[3]contingente!$D$13:$CD$43,[3]carteraycontingente!$A20,FALSE)/1000,0)</f>
        <v>0</v>
      </c>
      <c r="D13" s="121">
        <f t="shared" si="0"/>
        <v>0</v>
      </c>
      <c r="E13" s="122">
        <f t="shared" si="1"/>
        <v>0</v>
      </c>
    </row>
    <row r="14" spans="1:5" ht="15" customHeight="1" x14ac:dyDescent="0.2">
      <c r="A14" s="120" t="s">
        <v>286</v>
      </c>
      <c r="B14" s="121">
        <f>IFERROR(HLOOKUP(B$6,[3]contingente!$D$13:$CD$43,[3]carteraycontingente!$A21,FALSE)/1000,0)</f>
        <v>0</v>
      </c>
      <c r="C14" s="121">
        <f>IFERROR(HLOOKUP(C$6,[3]contingente!$D$13:$CD$43,[3]carteraycontingente!$A21,FALSE)/1000,0)</f>
        <v>0</v>
      </c>
      <c r="D14" s="121">
        <f t="shared" si="0"/>
        <v>0</v>
      </c>
      <c r="E14" s="122">
        <f t="shared" si="1"/>
        <v>0</v>
      </c>
    </row>
    <row r="15" spans="1:5" ht="15" customHeight="1" x14ac:dyDescent="0.2">
      <c r="A15" s="120" t="s">
        <v>287</v>
      </c>
      <c r="B15" s="121">
        <f>IFERROR(HLOOKUP(B$6,[3]contingente!$D$13:$CD$43,[3]carteraycontingente!$A22,FALSE)/1000,0)</f>
        <v>0</v>
      </c>
      <c r="C15" s="121">
        <f>IFERROR(HLOOKUP(C$6,[3]contingente!$D$13:$CD$43,[3]carteraycontingente!$A22,FALSE)/1000,0)</f>
        <v>0</v>
      </c>
      <c r="D15" s="121">
        <f t="shared" si="0"/>
        <v>0</v>
      </c>
      <c r="E15" s="122">
        <f t="shared" si="1"/>
        <v>0</v>
      </c>
    </row>
    <row r="16" spans="1:5" ht="15" customHeight="1" x14ac:dyDescent="0.2">
      <c r="A16" s="120" t="s">
        <v>288</v>
      </c>
      <c r="B16" s="121">
        <f>IFERROR(HLOOKUP(B$6,[3]contingente!$D$13:$CD$43,[3]carteraycontingente!$A23,FALSE)/1000,0)</f>
        <v>0</v>
      </c>
      <c r="C16" s="121">
        <f>IFERROR(HLOOKUP(C$6,[3]contingente!$D$13:$CD$43,[3]carteraycontingente!$A23,FALSE)/1000,0)</f>
        <v>0</v>
      </c>
      <c r="D16" s="121">
        <f t="shared" si="0"/>
        <v>0</v>
      </c>
      <c r="E16" s="122">
        <f t="shared" si="1"/>
        <v>0</v>
      </c>
    </row>
    <row r="17" spans="1:5" ht="15" customHeight="1" x14ac:dyDescent="0.2">
      <c r="A17" s="120" t="s">
        <v>289</v>
      </c>
      <c r="B17" s="121">
        <f>IFERROR(HLOOKUP(B$6,[3]contingente!$D$13:$CD$43,[3]carteraycontingente!$A24,FALSE)/1000,0)</f>
        <v>0</v>
      </c>
      <c r="C17" s="121">
        <f>IFERROR(HLOOKUP(C$6,[3]contingente!$D$13:$CD$43,[3]carteraycontingente!$A24,FALSE)/1000,0)</f>
        <v>0</v>
      </c>
      <c r="D17" s="121">
        <f t="shared" si="0"/>
        <v>0</v>
      </c>
      <c r="E17" s="122">
        <f t="shared" si="1"/>
        <v>0</v>
      </c>
    </row>
    <row r="18" spans="1:5" ht="15" customHeight="1" x14ac:dyDescent="0.2">
      <c r="A18" s="120" t="s">
        <v>27</v>
      </c>
      <c r="B18" s="121">
        <f>IFERROR(HLOOKUP(B$6,[3]contingente!$D$13:$CD$43,[3]carteraycontingente!$A25,FALSE)/1000,0)</f>
        <v>0</v>
      </c>
      <c r="C18" s="121">
        <f>IFERROR(HLOOKUP(C$6,[3]contingente!$D$13:$CD$43,[3]carteraycontingente!$A25,FALSE)/1000,0)</f>
        <v>9.75</v>
      </c>
      <c r="D18" s="121">
        <f t="shared" si="0"/>
        <v>9.75</v>
      </c>
      <c r="E18" s="122">
        <f t="shared" si="1"/>
        <v>1.3691088715993955E-4</v>
      </c>
    </row>
    <row r="19" spans="1:5" ht="15" customHeight="1" x14ac:dyDescent="0.2">
      <c r="A19" s="120" t="s">
        <v>28</v>
      </c>
      <c r="B19" s="121">
        <f>IFERROR(HLOOKUP(B$6,[3]contingente!$D$13:$CD$43,[3]carteraycontingente!$A26,FALSE)/1000,0)</f>
        <v>0</v>
      </c>
      <c r="C19" s="121">
        <f>IFERROR(HLOOKUP(C$6,[3]contingente!$D$13:$CD$43,[3]carteraycontingente!$A26,FALSE)/1000,0)</f>
        <v>0</v>
      </c>
      <c r="D19" s="121">
        <f t="shared" si="0"/>
        <v>0</v>
      </c>
      <c r="E19" s="122">
        <f t="shared" si="1"/>
        <v>0</v>
      </c>
    </row>
    <row r="20" spans="1:5" ht="15" customHeight="1" x14ac:dyDescent="0.2">
      <c r="A20" s="120" t="s">
        <v>29</v>
      </c>
      <c r="B20" s="121">
        <f>IFERROR(HLOOKUP(B$6,[3]contingente!$D$13:$CD$43,[3]carteraycontingente!$A27,FALSE)/1000,0)</f>
        <v>0</v>
      </c>
      <c r="C20" s="121">
        <f>IFERROR(HLOOKUP(C$6,[3]contingente!$D$13:$CD$43,[3]carteraycontingente!$A27,FALSE)/1000,0)</f>
        <v>16745.650549999995</v>
      </c>
      <c r="D20" s="121">
        <f t="shared" si="0"/>
        <v>16745.650549999995</v>
      </c>
      <c r="E20" s="122">
        <f t="shared" si="1"/>
        <v>0.23514480747393118</v>
      </c>
    </row>
    <row r="21" spans="1:5" ht="15" customHeight="1" x14ac:dyDescent="0.2">
      <c r="A21" s="120" t="s">
        <v>31</v>
      </c>
      <c r="B21" s="121">
        <f>IFERROR(HLOOKUP(B$6,[3]contingente!$D$13:$CD$43,[3]carteraycontingente!$A28,FALSE)/1000,0)</f>
        <v>0</v>
      </c>
      <c r="C21" s="121">
        <f>IFERROR(HLOOKUP(C$6,[3]contingente!$D$13:$CD$43,[3]carteraycontingente!$A28,FALSE)/1000,0)</f>
        <v>0</v>
      </c>
      <c r="D21" s="121">
        <f t="shared" si="0"/>
        <v>0</v>
      </c>
      <c r="E21" s="122">
        <f t="shared" si="1"/>
        <v>0</v>
      </c>
    </row>
    <row r="22" spans="1:5" ht="15" customHeight="1" x14ac:dyDescent="0.2">
      <c r="A22" s="120" t="s">
        <v>30</v>
      </c>
      <c r="B22" s="121">
        <f>IFERROR(HLOOKUP(B$6,[3]contingente!$D$13:$CD$43,[3]carteraycontingente!$A29,FALSE)/1000,0)</f>
        <v>0</v>
      </c>
      <c r="C22" s="121">
        <f>IFERROR(HLOOKUP(C$6,[3]contingente!$D$13:$CD$43,[3]carteraycontingente!$A29,FALSE)/1000,0)</f>
        <v>0</v>
      </c>
      <c r="D22" s="121">
        <f t="shared" si="0"/>
        <v>0</v>
      </c>
      <c r="E22" s="122">
        <f t="shared" si="1"/>
        <v>0</v>
      </c>
    </row>
    <row r="23" spans="1:5" ht="15" customHeight="1" x14ac:dyDescent="0.2">
      <c r="A23" s="120" t="s">
        <v>32</v>
      </c>
      <c r="B23" s="121">
        <f>IFERROR(HLOOKUP(B$6,[3]contingente!$D$13:$CD$43,[3]carteraycontingente!$A30,FALSE)/1000,0)</f>
        <v>0</v>
      </c>
      <c r="C23" s="121">
        <f>IFERROR(HLOOKUP(C$6,[3]contingente!$D$13:$CD$43,[3]carteraycontingente!$A30,FALSE)/1000,0)</f>
        <v>0</v>
      </c>
      <c r="D23" s="121">
        <f t="shared" si="0"/>
        <v>0</v>
      </c>
      <c r="E23" s="122">
        <f t="shared" si="1"/>
        <v>0</v>
      </c>
    </row>
    <row r="24" spans="1:5" ht="15" customHeight="1" x14ac:dyDescent="0.2">
      <c r="A24" s="120" t="s">
        <v>33</v>
      </c>
      <c r="B24" s="121">
        <f>IFERROR(HLOOKUP(B$6,[3]contingente!$D$13:$CD$43,[3]carteraycontingente!$A31,FALSE)/1000,0)</f>
        <v>0</v>
      </c>
      <c r="C24" s="121">
        <f>IFERROR(HLOOKUP(C$6,[3]contingente!$D$13:$CD$43,[3]carteraycontingente!$A31,FALSE)/1000,0)</f>
        <v>0</v>
      </c>
      <c r="D24" s="121">
        <f t="shared" si="0"/>
        <v>0</v>
      </c>
      <c r="E24" s="122">
        <f t="shared" si="1"/>
        <v>0</v>
      </c>
    </row>
    <row r="25" spans="1:5" ht="15" customHeight="1" x14ac:dyDescent="0.2">
      <c r="A25" s="120" t="s">
        <v>290</v>
      </c>
      <c r="B25" s="121">
        <f>IFERROR(HLOOKUP(B$6,[3]contingente!$D$13:$CD$43,[3]carteraycontingente!$A32,FALSE)/1000,0)</f>
        <v>0</v>
      </c>
      <c r="C25" s="121">
        <f>IFERROR(HLOOKUP(C$6,[3]contingente!$D$13:$CD$43,[3]carteraycontingente!$A32,FALSE)/1000,0)</f>
        <v>0</v>
      </c>
      <c r="D25" s="121">
        <f t="shared" si="0"/>
        <v>0</v>
      </c>
      <c r="E25" s="122">
        <f t="shared" si="1"/>
        <v>0</v>
      </c>
    </row>
    <row r="26" spans="1:5" ht="15" customHeight="1" x14ac:dyDescent="0.2">
      <c r="A26" s="120" t="s">
        <v>291</v>
      </c>
      <c r="B26" s="121">
        <f>IFERROR(HLOOKUP(B$6,[3]contingente!$D$13:$CD$43,[3]carteraycontingente!$A33,FALSE)/1000,0)</f>
        <v>0</v>
      </c>
      <c r="C26" s="121">
        <f>IFERROR(HLOOKUP(C$6,[3]contingente!$D$13:$CD$43,[3]carteraycontingente!$A33,FALSE)/1000,0)</f>
        <v>0</v>
      </c>
      <c r="D26" s="121">
        <f t="shared" si="0"/>
        <v>0</v>
      </c>
      <c r="E26" s="122">
        <f t="shared" si="1"/>
        <v>0</v>
      </c>
    </row>
    <row r="27" spans="1:5" ht="15" customHeight="1" x14ac:dyDescent="0.2">
      <c r="A27" s="120" t="s">
        <v>292</v>
      </c>
      <c r="B27" s="121">
        <f>IFERROR(HLOOKUP(B$6,[3]contingente!$D$13:$CD$43,[3]carteraycontingente!$A34,FALSE)/1000,0)</f>
        <v>0</v>
      </c>
      <c r="C27" s="121">
        <f>IFERROR(HLOOKUP(C$6,[3]contingente!$D$13:$CD$43,[3]carteraycontingente!$A34,FALSE)/1000,0)</f>
        <v>0</v>
      </c>
      <c r="D27" s="121">
        <f t="shared" si="0"/>
        <v>0</v>
      </c>
      <c r="E27" s="122">
        <f t="shared" si="1"/>
        <v>0</v>
      </c>
    </row>
    <row r="28" spans="1:5" ht="15" customHeight="1" x14ac:dyDescent="0.2">
      <c r="A28" s="120" t="s">
        <v>37</v>
      </c>
      <c r="B28" s="121">
        <f>IFERROR(HLOOKUP(B$6,[3]contingente!$D$13:$CD$43,[3]carteraycontingente!$A35,FALSE)/1000,0)</f>
        <v>0</v>
      </c>
      <c r="C28" s="121">
        <f>IFERROR(HLOOKUP(C$6,[3]contingente!$D$13:$CD$43,[3]carteraycontingente!$A35,FALSE)/1000,0)</f>
        <v>0</v>
      </c>
      <c r="D28" s="121">
        <f t="shared" si="0"/>
        <v>0</v>
      </c>
      <c r="E28" s="122">
        <f t="shared" si="1"/>
        <v>0</v>
      </c>
    </row>
    <row r="29" spans="1:5" ht="15" customHeight="1" x14ac:dyDescent="0.2">
      <c r="A29" s="120" t="s">
        <v>293</v>
      </c>
      <c r="B29" s="121">
        <f>IFERROR(HLOOKUP(B$6,[3]contingente!$D$13:$CD$43,[3]carteraycontingente!$A36,FALSE)/1000,0)</f>
        <v>0</v>
      </c>
      <c r="C29" s="121">
        <f>IFERROR(HLOOKUP(C$6,[3]contingente!$D$13:$CD$43,[3]carteraycontingente!$A36,FALSE)/1000,0)</f>
        <v>0</v>
      </c>
      <c r="D29" s="121">
        <f t="shared" si="0"/>
        <v>0</v>
      </c>
      <c r="E29" s="122">
        <f t="shared" si="1"/>
        <v>0</v>
      </c>
    </row>
    <row r="30" spans="1:5" ht="15" customHeight="1" x14ac:dyDescent="0.2">
      <c r="A30" s="168" t="s">
        <v>294</v>
      </c>
      <c r="B30" s="121">
        <f>IFERROR(HLOOKUP(B$6,[3]contingente!$D$13:$CD$43,[3]carteraycontingente!$A37,FALSE)/1000,0)</f>
        <v>0</v>
      </c>
      <c r="C30" s="121">
        <f>IFERROR(HLOOKUP(C$6,[3]contingente!$D$13:$CD$43,[3]carteraycontingente!$A37,FALSE)/1000,0)</f>
        <v>0</v>
      </c>
      <c r="D30" s="121">
        <f t="shared" si="0"/>
        <v>0</v>
      </c>
      <c r="E30" s="122">
        <f t="shared" si="1"/>
        <v>0</v>
      </c>
    </row>
    <row r="31" spans="1:5" ht="15" customHeight="1" x14ac:dyDescent="0.2">
      <c r="A31" s="120" t="s">
        <v>295</v>
      </c>
      <c r="B31" s="121">
        <f>IFERROR(HLOOKUP(B$6,[3]contingente!$D$13:$CD$43,[3]carteraycontingente!$A38,FALSE)/1000,0)</f>
        <v>0</v>
      </c>
      <c r="C31" s="121">
        <f>IFERROR(HLOOKUP(C$6,[3]contingente!$D$13:$CD$43,[3]carteraycontingente!$A38,FALSE)/1000,0)</f>
        <v>0</v>
      </c>
      <c r="D31" s="121">
        <f t="shared" si="0"/>
        <v>0</v>
      </c>
      <c r="E31" s="122">
        <f t="shared" si="1"/>
        <v>0</v>
      </c>
    </row>
    <row r="32" spans="1:5" ht="15" customHeight="1" x14ac:dyDescent="0.2">
      <c r="A32" s="168" t="s">
        <v>41</v>
      </c>
      <c r="B32" s="121">
        <f>IFERROR(HLOOKUP(B$6,[3]contingente!$D$13:$CD$43,[3]carteraycontingente!$A39,FALSE)/1000,0)</f>
        <v>0</v>
      </c>
      <c r="C32" s="121">
        <f>IFERROR(HLOOKUP(C$6,[3]contingente!$D$13:$CD$43,[3]carteraycontingente!$A39,FALSE)/1000,0)</f>
        <v>0</v>
      </c>
      <c r="D32" s="121">
        <f t="shared" si="0"/>
        <v>0</v>
      </c>
      <c r="E32" s="122">
        <f t="shared" si="1"/>
        <v>0</v>
      </c>
    </row>
    <row r="33" spans="1:5" ht="15" customHeight="1" x14ac:dyDescent="0.2">
      <c r="A33" s="120" t="s">
        <v>42</v>
      </c>
      <c r="B33" s="121">
        <f>IFERROR(HLOOKUP(B$6,[3]contingente!$D$13:$CD$43,[3]carteraycontingente!$A40,FALSE)/1000,0)</f>
        <v>25316.093799999995</v>
      </c>
      <c r="C33" s="121">
        <f>IFERROR(HLOOKUP(C$6,[3]contingente!$D$13:$CD$43,[3]carteraycontingente!$A40,FALSE)/1000,0)</f>
        <v>2666.2000400000011</v>
      </c>
      <c r="D33" s="121">
        <f t="shared" si="0"/>
        <v>27982.293839999995</v>
      </c>
      <c r="E33" s="122">
        <f t="shared" si="1"/>
        <v>0.3929313512209755</v>
      </c>
    </row>
    <row r="34" spans="1:5" ht="15" customHeight="1" x14ac:dyDescent="0.2">
      <c r="A34" s="120" t="s">
        <v>43</v>
      </c>
      <c r="B34" s="121">
        <f>IFERROR(HLOOKUP(B$6,[3]contingente!$D$13:$CD$43,[3]carteraycontingente!$A41,FALSE)/1000,0)</f>
        <v>887.09193999999979</v>
      </c>
      <c r="C34" s="121">
        <f>IFERROR(HLOOKUP(C$6,[3]contingente!$D$13:$CD$43,[3]carteraycontingente!$A41,FALSE)/1000,0)</f>
        <v>0</v>
      </c>
      <c r="D34" s="121">
        <f t="shared" si="0"/>
        <v>887.09193999999979</v>
      </c>
      <c r="E34" s="122">
        <f t="shared" si="1"/>
        <v>1.2456671230546855E-2</v>
      </c>
    </row>
    <row r="35" spans="1:5" s="38" customFormat="1" ht="15" customHeight="1" x14ac:dyDescent="0.25">
      <c r="A35" s="120" t="s">
        <v>44</v>
      </c>
      <c r="B35" s="121">
        <f>IFERROR(HLOOKUP(B$6,[3]contingente!$D$13:$CD$43,[3]carteraycontingente!$A42,FALSE)/1000,0)</f>
        <v>0</v>
      </c>
      <c r="C35" s="121">
        <f>IFERROR(HLOOKUP(C$6,[3]contingente!$D$13:$CD$43,[3]carteraycontingente!$A42,FALSE)/1000,0)</f>
        <v>0</v>
      </c>
      <c r="D35" s="121">
        <f t="shared" si="0"/>
        <v>0</v>
      </c>
      <c r="E35" s="122">
        <f t="shared" si="1"/>
        <v>0</v>
      </c>
    </row>
    <row r="36" spans="1:5" s="38" customFormat="1" ht="15" customHeight="1" x14ac:dyDescent="0.25">
      <c r="A36" s="120" t="s">
        <v>45</v>
      </c>
      <c r="B36" s="121">
        <f>IFERROR(HLOOKUP(B$6,[3]contingente!$D$13:$CD$43,[3]carteraycontingente!$A43,FALSE)/1000,0)</f>
        <v>0</v>
      </c>
      <c r="C36" s="121">
        <f>IFERROR(HLOOKUP(C$6,[3]contingente!$D$13:$CD$43,[3]carteraycontingente!$A43,FALSE)/1000,0)</f>
        <v>0</v>
      </c>
      <c r="D36" s="121">
        <f t="shared" si="0"/>
        <v>0</v>
      </c>
      <c r="E36" s="122">
        <f t="shared" si="1"/>
        <v>0</v>
      </c>
    </row>
    <row r="37" spans="1:5" s="38" customFormat="1" ht="15" customHeight="1" x14ac:dyDescent="0.25">
      <c r="A37" s="229" t="s">
        <v>252</v>
      </c>
      <c r="B37" s="230">
        <f>SUM(B7:B36)</f>
        <v>26203.185739999994</v>
      </c>
      <c r="C37" s="230">
        <f>SUM(C7:C36)</f>
        <v>45011.019370000002</v>
      </c>
      <c r="D37" s="230">
        <f>SUM(D7:D36)</f>
        <v>71214.205109999995</v>
      </c>
      <c r="E37" s="231">
        <f>SUM(E7:E36)</f>
        <v>0.99999999999999989</v>
      </c>
    </row>
    <row r="38" spans="1:5" ht="15" customHeight="1" x14ac:dyDescent="0.2">
      <c r="A38" s="126" t="s">
        <v>296</v>
      </c>
      <c r="B38" s="122">
        <f>+B37/$D$37</f>
        <v>0.36794886216205913</v>
      </c>
      <c r="C38" s="122">
        <f>+C37/$D$37</f>
        <v>0.63205113783794087</v>
      </c>
      <c r="D38" s="122">
        <f>+D37/$D$37</f>
        <v>1</v>
      </c>
      <c r="E38" s="122"/>
    </row>
    <row r="39" spans="1:5" ht="15" customHeight="1" thickBot="1" x14ac:dyDescent="0.25">
      <c r="A39" s="127"/>
      <c r="B39" s="145"/>
      <c r="C39" s="129"/>
      <c r="D39" s="145"/>
      <c r="E39" s="222"/>
    </row>
    <row r="40" spans="1:5" ht="15" customHeight="1" thickTop="1" x14ac:dyDescent="0.2">
      <c r="A40" s="131" t="s">
        <v>254</v>
      </c>
      <c r="B40" s="47"/>
      <c r="C40" s="122"/>
      <c r="D40" s="47"/>
      <c r="E40" s="47"/>
    </row>
    <row r="41" spans="1:5" ht="15" customHeight="1" x14ac:dyDescent="0.2">
      <c r="A41" s="132"/>
      <c r="B41" s="120"/>
      <c r="C41" s="121"/>
      <c r="D41" s="120"/>
      <c r="E41" s="47"/>
    </row>
  </sheetData>
  <mergeCells count="4">
    <mergeCell ref="A1:E1"/>
    <mergeCell ref="A2:E2"/>
    <mergeCell ref="A3:E3"/>
    <mergeCell ref="A4:E4"/>
  </mergeCells>
  <pageMargins left="0.93" right="0.35" top="0.77" bottom="0.67" header="0.5" footer="0.5"/>
  <pageSetup scale="57" orientation="landscape" horizontalDpi="300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CD267-9CA8-40C9-B2E6-9D2322F7657B}">
  <sheetPr>
    <pageSetUpPr fitToPage="1"/>
  </sheetPr>
  <dimension ref="A1:Y29"/>
  <sheetViews>
    <sheetView zoomScale="85" zoomScaleNormal="85" workbookViewId="0">
      <selection sqref="A1:Y29"/>
    </sheetView>
  </sheetViews>
  <sheetFormatPr defaultColWidth="11.42578125" defaultRowHeight="15" customHeight="1" x14ac:dyDescent="0.55000000000000004"/>
  <cols>
    <col min="1" max="1" width="56.8554687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8" width="15.7109375" style="116" customWidth="1"/>
    <col min="19" max="19" width="27.7109375" style="116" customWidth="1"/>
    <col min="20" max="20" width="15.7109375" style="116" customWidth="1"/>
    <col min="21" max="21" width="27.7109375" style="116" customWidth="1"/>
    <col min="22" max="22" width="15.7109375" style="116" customWidth="1"/>
    <col min="23" max="23" width="27.7109375" style="116" customWidth="1"/>
    <col min="24" max="25" width="15.7109375" style="116" customWidth="1"/>
    <col min="26" max="256" width="11.42578125" style="116"/>
    <col min="257" max="257" width="56.8554687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4" width="15.7109375" style="116" customWidth="1"/>
    <col min="275" max="275" width="27.7109375" style="116" customWidth="1"/>
    <col min="276" max="276" width="15.7109375" style="116" customWidth="1"/>
    <col min="277" max="277" width="27.7109375" style="116" customWidth="1"/>
    <col min="278" max="278" width="15.7109375" style="116" customWidth="1"/>
    <col min="279" max="279" width="27.7109375" style="116" customWidth="1"/>
    <col min="280" max="281" width="15.7109375" style="116" customWidth="1"/>
    <col min="282" max="512" width="11.42578125" style="116"/>
    <col min="513" max="513" width="56.8554687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30" width="15.7109375" style="116" customWidth="1"/>
    <col min="531" max="531" width="27.7109375" style="116" customWidth="1"/>
    <col min="532" max="532" width="15.7109375" style="116" customWidth="1"/>
    <col min="533" max="533" width="27.7109375" style="116" customWidth="1"/>
    <col min="534" max="534" width="15.7109375" style="116" customWidth="1"/>
    <col min="535" max="535" width="27.7109375" style="116" customWidth="1"/>
    <col min="536" max="537" width="15.7109375" style="116" customWidth="1"/>
    <col min="538" max="768" width="11.42578125" style="116"/>
    <col min="769" max="769" width="56.8554687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6" width="15.7109375" style="116" customWidth="1"/>
    <col min="787" max="787" width="27.7109375" style="116" customWidth="1"/>
    <col min="788" max="788" width="15.7109375" style="116" customWidth="1"/>
    <col min="789" max="789" width="27.7109375" style="116" customWidth="1"/>
    <col min="790" max="790" width="15.7109375" style="116" customWidth="1"/>
    <col min="791" max="791" width="27.7109375" style="116" customWidth="1"/>
    <col min="792" max="793" width="15.7109375" style="116" customWidth="1"/>
    <col min="794" max="1024" width="11.42578125" style="116"/>
    <col min="1025" max="1025" width="56.8554687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2" width="15.7109375" style="116" customWidth="1"/>
    <col min="1043" max="1043" width="27.7109375" style="116" customWidth="1"/>
    <col min="1044" max="1044" width="15.7109375" style="116" customWidth="1"/>
    <col min="1045" max="1045" width="27.7109375" style="116" customWidth="1"/>
    <col min="1046" max="1046" width="15.7109375" style="116" customWidth="1"/>
    <col min="1047" max="1047" width="27.7109375" style="116" customWidth="1"/>
    <col min="1048" max="1049" width="15.7109375" style="116" customWidth="1"/>
    <col min="1050" max="1280" width="11.42578125" style="116"/>
    <col min="1281" max="1281" width="56.8554687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8" width="15.7109375" style="116" customWidth="1"/>
    <col min="1299" max="1299" width="27.7109375" style="116" customWidth="1"/>
    <col min="1300" max="1300" width="15.7109375" style="116" customWidth="1"/>
    <col min="1301" max="1301" width="27.7109375" style="116" customWidth="1"/>
    <col min="1302" max="1302" width="15.7109375" style="116" customWidth="1"/>
    <col min="1303" max="1303" width="27.7109375" style="116" customWidth="1"/>
    <col min="1304" max="1305" width="15.7109375" style="116" customWidth="1"/>
    <col min="1306" max="1536" width="11.42578125" style="116"/>
    <col min="1537" max="1537" width="56.8554687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4" width="15.7109375" style="116" customWidth="1"/>
    <col min="1555" max="1555" width="27.7109375" style="116" customWidth="1"/>
    <col min="1556" max="1556" width="15.7109375" style="116" customWidth="1"/>
    <col min="1557" max="1557" width="27.7109375" style="116" customWidth="1"/>
    <col min="1558" max="1558" width="15.7109375" style="116" customWidth="1"/>
    <col min="1559" max="1559" width="27.7109375" style="116" customWidth="1"/>
    <col min="1560" max="1561" width="15.7109375" style="116" customWidth="1"/>
    <col min="1562" max="1792" width="11.42578125" style="116"/>
    <col min="1793" max="1793" width="56.8554687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10" width="15.7109375" style="116" customWidth="1"/>
    <col min="1811" max="1811" width="27.7109375" style="116" customWidth="1"/>
    <col min="1812" max="1812" width="15.7109375" style="116" customWidth="1"/>
    <col min="1813" max="1813" width="27.7109375" style="116" customWidth="1"/>
    <col min="1814" max="1814" width="15.7109375" style="116" customWidth="1"/>
    <col min="1815" max="1815" width="27.7109375" style="116" customWidth="1"/>
    <col min="1816" max="1817" width="15.7109375" style="116" customWidth="1"/>
    <col min="1818" max="2048" width="11.42578125" style="116"/>
    <col min="2049" max="2049" width="56.8554687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6" width="15.7109375" style="116" customWidth="1"/>
    <col min="2067" max="2067" width="27.7109375" style="116" customWidth="1"/>
    <col min="2068" max="2068" width="15.7109375" style="116" customWidth="1"/>
    <col min="2069" max="2069" width="27.7109375" style="116" customWidth="1"/>
    <col min="2070" max="2070" width="15.7109375" style="116" customWidth="1"/>
    <col min="2071" max="2071" width="27.7109375" style="116" customWidth="1"/>
    <col min="2072" max="2073" width="15.7109375" style="116" customWidth="1"/>
    <col min="2074" max="2304" width="11.42578125" style="116"/>
    <col min="2305" max="2305" width="56.8554687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2" width="15.7109375" style="116" customWidth="1"/>
    <col min="2323" max="2323" width="27.7109375" style="116" customWidth="1"/>
    <col min="2324" max="2324" width="15.7109375" style="116" customWidth="1"/>
    <col min="2325" max="2325" width="27.7109375" style="116" customWidth="1"/>
    <col min="2326" max="2326" width="15.7109375" style="116" customWidth="1"/>
    <col min="2327" max="2327" width="27.7109375" style="116" customWidth="1"/>
    <col min="2328" max="2329" width="15.7109375" style="116" customWidth="1"/>
    <col min="2330" max="2560" width="11.42578125" style="116"/>
    <col min="2561" max="2561" width="56.8554687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8" width="15.7109375" style="116" customWidth="1"/>
    <col min="2579" max="2579" width="27.7109375" style="116" customWidth="1"/>
    <col min="2580" max="2580" width="15.7109375" style="116" customWidth="1"/>
    <col min="2581" max="2581" width="27.7109375" style="116" customWidth="1"/>
    <col min="2582" max="2582" width="15.7109375" style="116" customWidth="1"/>
    <col min="2583" max="2583" width="27.7109375" style="116" customWidth="1"/>
    <col min="2584" max="2585" width="15.7109375" style="116" customWidth="1"/>
    <col min="2586" max="2816" width="11.42578125" style="116"/>
    <col min="2817" max="2817" width="56.8554687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4" width="15.7109375" style="116" customWidth="1"/>
    <col min="2835" max="2835" width="27.7109375" style="116" customWidth="1"/>
    <col min="2836" max="2836" width="15.7109375" style="116" customWidth="1"/>
    <col min="2837" max="2837" width="27.7109375" style="116" customWidth="1"/>
    <col min="2838" max="2838" width="15.7109375" style="116" customWidth="1"/>
    <col min="2839" max="2839" width="27.7109375" style="116" customWidth="1"/>
    <col min="2840" max="2841" width="15.7109375" style="116" customWidth="1"/>
    <col min="2842" max="3072" width="11.42578125" style="116"/>
    <col min="3073" max="3073" width="56.8554687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90" width="15.7109375" style="116" customWidth="1"/>
    <col min="3091" max="3091" width="27.7109375" style="116" customWidth="1"/>
    <col min="3092" max="3092" width="15.7109375" style="116" customWidth="1"/>
    <col min="3093" max="3093" width="27.7109375" style="116" customWidth="1"/>
    <col min="3094" max="3094" width="15.7109375" style="116" customWidth="1"/>
    <col min="3095" max="3095" width="27.7109375" style="116" customWidth="1"/>
    <col min="3096" max="3097" width="15.7109375" style="116" customWidth="1"/>
    <col min="3098" max="3328" width="11.42578125" style="116"/>
    <col min="3329" max="3329" width="56.8554687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6" width="15.7109375" style="116" customWidth="1"/>
    <col min="3347" max="3347" width="27.7109375" style="116" customWidth="1"/>
    <col min="3348" max="3348" width="15.7109375" style="116" customWidth="1"/>
    <col min="3349" max="3349" width="27.7109375" style="116" customWidth="1"/>
    <col min="3350" max="3350" width="15.7109375" style="116" customWidth="1"/>
    <col min="3351" max="3351" width="27.7109375" style="116" customWidth="1"/>
    <col min="3352" max="3353" width="15.7109375" style="116" customWidth="1"/>
    <col min="3354" max="3584" width="11.42578125" style="116"/>
    <col min="3585" max="3585" width="56.8554687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2" width="15.7109375" style="116" customWidth="1"/>
    <col min="3603" max="3603" width="27.7109375" style="116" customWidth="1"/>
    <col min="3604" max="3604" width="15.7109375" style="116" customWidth="1"/>
    <col min="3605" max="3605" width="27.7109375" style="116" customWidth="1"/>
    <col min="3606" max="3606" width="15.7109375" style="116" customWidth="1"/>
    <col min="3607" max="3607" width="27.7109375" style="116" customWidth="1"/>
    <col min="3608" max="3609" width="15.7109375" style="116" customWidth="1"/>
    <col min="3610" max="3840" width="11.42578125" style="116"/>
    <col min="3841" max="3841" width="56.8554687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8" width="15.7109375" style="116" customWidth="1"/>
    <col min="3859" max="3859" width="27.7109375" style="116" customWidth="1"/>
    <col min="3860" max="3860" width="15.7109375" style="116" customWidth="1"/>
    <col min="3861" max="3861" width="27.7109375" style="116" customWidth="1"/>
    <col min="3862" max="3862" width="15.7109375" style="116" customWidth="1"/>
    <col min="3863" max="3863" width="27.7109375" style="116" customWidth="1"/>
    <col min="3864" max="3865" width="15.7109375" style="116" customWidth="1"/>
    <col min="3866" max="4096" width="11.42578125" style="116"/>
    <col min="4097" max="4097" width="56.8554687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4" width="15.7109375" style="116" customWidth="1"/>
    <col min="4115" max="4115" width="27.7109375" style="116" customWidth="1"/>
    <col min="4116" max="4116" width="15.7109375" style="116" customWidth="1"/>
    <col min="4117" max="4117" width="27.7109375" style="116" customWidth="1"/>
    <col min="4118" max="4118" width="15.7109375" style="116" customWidth="1"/>
    <col min="4119" max="4119" width="27.7109375" style="116" customWidth="1"/>
    <col min="4120" max="4121" width="15.7109375" style="116" customWidth="1"/>
    <col min="4122" max="4352" width="11.42578125" style="116"/>
    <col min="4353" max="4353" width="56.8554687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70" width="15.7109375" style="116" customWidth="1"/>
    <col min="4371" max="4371" width="27.7109375" style="116" customWidth="1"/>
    <col min="4372" max="4372" width="15.7109375" style="116" customWidth="1"/>
    <col min="4373" max="4373" width="27.7109375" style="116" customWidth="1"/>
    <col min="4374" max="4374" width="15.7109375" style="116" customWidth="1"/>
    <col min="4375" max="4375" width="27.7109375" style="116" customWidth="1"/>
    <col min="4376" max="4377" width="15.7109375" style="116" customWidth="1"/>
    <col min="4378" max="4608" width="11.42578125" style="116"/>
    <col min="4609" max="4609" width="56.8554687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6" width="15.7109375" style="116" customWidth="1"/>
    <col min="4627" max="4627" width="27.7109375" style="116" customWidth="1"/>
    <col min="4628" max="4628" width="15.7109375" style="116" customWidth="1"/>
    <col min="4629" max="4629" width="27.7109375" style="116" customWidth="1"/>
    <col min="4630" max="4630" width="15.7109375" style="116" customWidth="1"/>
    <col min="4631" max="4631" width="27.7109375" style="116" customWidth="1"/>
    <col min="4632" max="4633" width="15.7109375" style="116" customWidth="1"/>
    <col min="4634" max="4864" width="11.42578125" style="116"/>
    <col min="4865" max="4865" width="56.8554687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2" width="15.7109375" style="116" customWidth="1"/>
    <col min="4883" max="4883" width="27.7109375" style="116" customWidth="1"/>
    <col min="4884" max="4884" width="15.7109375" style="116" customWidth="1"/>
    <col min="4885" max="4885" width="27.7109375" style="116" customWidth="1"/>
    <col min="4886" max="4886" width="15.7109375" style="116" customWidth="1"/>
    <col min="4887" max="4887" width="27.7109375" style="116" customWidth="1"/>
    <col min="4888" max="4889" width="15.7109375" style="116" customWidth="1"/>
    <col min="4890" max="5120" width="11.42578125" style="116"/>
    <col min="5121" max="5121" width="56.8554687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8" width="15.7109375" style="116" customWidth="1"/>
    <col min="5139" max="5139" width="27.7109375" style="116" customWidth="1"/>
    <col min="5140" max="5140" width="15.7109375" style="116" customWidth="1"/>
    <col min="5141" max="5141" width="27.7109375" style="116" customWidth="1"/>
    <col min="5142" max="5142" width="15.7109375" style="116" customWidth="1"/>
    <col min="5143" max="5143" width="27.7109375" style="116" customWidth="1"/>
    <col min="5144" max="5145" width="15.7109375" style="116" customWidth="1"/>
    <col min="5146" max="5376" width="11.42578125" style="116"/>
    <col min="5377" max="5377" width="56.8554687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4" width="15.7109375" style="116" customWidth="1"/>
    <col min="5395" max="5395" width="27.7109375" style="116" customWidth="1"/>
    <col min="5396" max="5396" width="15.7109375" style="116" customWidth="1"/>
    <col min="5397" max="5397" width="27.7109375" style="116" customWidth="1"/>
    <col min="5398" max="5398" width="15.7109375" style="116" customWidth="1"/>
    <col min="5399" max="5399" width="27.7109375" style="116" customWidth="1"/>
    <col min="5400" max="5401" width="15.7109375" style="116" customWidth="1"/>
    <col min="5402" max="5632" width="11.42578125" style="116"/>
    <col min="5633" max="5633" width="56.8554687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50" width="15.7109375" style="116" customWidth="1"/>
    <col min="5651" max="5651" width="27.7109375" style="116" customWidth="1"/>
    <col min="5652" max="5652" width="15.7109375" style="116" customWidth="1"/>
    <col min="5653" max="5653" width="27.7109375" style="116" customWidth="1"/>
    <col min="5654" max="5654" width="15.7109375" style="116" customWidth="1"/>
    <col min="5655" max="5655" width="27.7109375" style="116" customWidth="1"/>
    <col min="5656" max="5657" width="15.7109375" style="116" customWidth="1"/>
    <col min="5658" max="5888" width="11.42578125" style="116"/>
    <col min="5889" max="5889" width="56.8554687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6" width="15.7109375" style="116" customWidth="1"/>
    <col min="5907" max="5907" width="27.7109375" style="116" customWidth="1"/>
    <col min="5908" max="5908" width="15.7109375" style="116" customWidth="1"/>
    <col min="5909" max="5909" width="27.7109375" style="116" customWidth="1"/>
    <col min="5910" max="5910" width="15.7109375" style="116" customWidth="1"/>
    <col min="5911" max="5911" width="27.7109375" style="116" customWidth="1"/>
    <col min="5912" max="5913" width="15.7109375" style="116" customWidth="1"/>
    <col min="5914" max="6144" width="11.42578125" style="116"/>
    <col min="6145" max="6145" width="56.8554687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2" width="15.7109375" style="116" customWidth="1"/>
    <col min="6163" max="6163" width="27.7109375" style="116" customWidth="1"/>
    <col min="6164" max="6164" width="15.7109375" style="116" customWidth="1"/>
    <col min="6165" max="6165" width="27.7109375" style="116" customWidth="1"/>
    <col min="6166" max="6166" width="15.7109375" style="116" customWidth="1"/>
    <col min="6167" max="6167" width="27.7109375" style="116" customWidth="1"/>
    <col min="6168" max="6169" width="15.7109375" style="116" customWidth="1"/>
    <col min="6170" max="6400" width="11.42578125" style="116"/>
    <col min="6401" max="6401" width="56.8554687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8" width="15.7109375" style="116" customWidth="1"/>
    <col min="6419" max="6419" width="27.7109375" style="116" customWidth="1"/>
    <col min="6420" max="6420" width="15.7109375" style="116" customWidth="1"/>
    <col min="6421" max="6421" width="27.7109375" style="116" customWidth="1"/>
    <col min="6422" max="6422" width="15.7109375" style="116" customWidth="1"/>
    <col min="6423" max="6423" width="27.7109375" style="116" customWidth="1"/>
    <col min="6424" max="6425" width="15.7109375" style="116" customWidth="1"/>
    <col min="6426" max="6656" width="11.42578125" style="116"/>
    <col min="6657" max="6657" width="56.8554687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4" width="15.7109375" style="116" customWidth="1"/>
    <col min="6675" max="6675" width="27.7109375" style="116" customWidth="1"/>
    <col min="6676" max="6676" width="15.7109375" style="116" customWidth="1"/>
    <col min="6677" max="6677" width="27.7109375" style="116" customWidth="1"/>
    <col min="6678" max="6678" width="15.7109375" style="116" customWidth="1"/>
    <col min="6679" max="6679" width="27.7109375" style="116" customWidth="1"/>
    <col min="6680" max="6681" width="15.7109375" style="116" customWidth="1"/>
    <col min="6682" max="6912" width="11.42578125" style="116"/>
    <col min="6913" max="6913" width="56.8554687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30" width="15.7109375" style="116" customWidth="1"/>
    <col min="6931" max="6931" width="27.7109375" style="116" customWidth="1"/>
    <col min="6932" max="6932" width="15.7109375" style="116" customWidth="1"/>
    <col min="6933" max="6933" width="27.7109375" style="116" customWidth="1"/>
    <col min="6934" max="6934" width="15.7109375" style="116" customWidth="1"/>
    <col min="6935" max="6935" width="27.7109375" style="116" customWidth="1"/>
    <col min="6936" max="6937" width="15.7109375" style="116" customWidth="1"/>
    <col min="6938" max="7168" width="11.42578125" style="116"/>
    <col min="7169" max="7169" width="56.8554687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6" width="15.7109375" style="116" customWidth="1"/>
    <col min="7187" max="7187" width="27.7109375" style="116" customWidth="1"/>
    <col min="7188" max="7188" width="15.7109375" style="116" customWidth="1"/>
    <col min="7189" max="7189" width="27.7109375" style="116" customWidth="1"/>
    <col min="7190" max="7190" width="15.7109375" style="116" customWidth="1"/>
    <col min="7191" max="7191" width="27.7109375" style="116" customWidth="1"/>
    <col min="7192" max="7193" width="15.7109375" style="116" customWidth="1"/>
    <col min="7194" max="7424" width="11.42578125" style="116"/>
    <col min="7425" max="7425" width="56.8554687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2" width="15.7109375" style="116" customWidth="1"/>
    <col min="7443" max="7443" width="27.7109375" style="116" customWidth="1"/>
    <col min="7444" max="7444" width="15.7109375" style="116" customWidth="1"/>
    <col min="7445" max="7445" width="27.7109375" style="116" customWidth="1"/>
    <col min="7446" max="7446" width="15.7109375" style="116" customWidth="1"/>
    <col min="7447" max="7447" width="27.7109375" style="116" customWidth="1"/>
    <col min="7448" max="7449" width="15.7109375" style="116" customWidth="1"/>
    <col min="7450" max="7680" width="11.42578125" style="116"/>
    <col min="7681" max="7681" width="56.8554687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8" width="15.7109375" style="116" customWidth="1"/>
    <col min="7699" max="7699" width="27.7109375" style="116" customWidth="1"/>
    <col min="7700" max="7700" width="15.7109375" style="116" customWidth="1"/>
    <col min="7701" max="7701" width="27.7109375" style="116" customWidth="1"/>
    <col min="7702" max="7702" width="15.7109375" style="116" customWidth="1"/>
    <col min="7703" max="7703" width="27.7109375" style="116" customWidth="1"/>
    <col min="7704" max="7705" width="15.7109375" style="116" customWidth="1"/>
    <col min="7706" max="7936" width="11.42578125" style="116"/>
    <col min="7937" max="7937" width="56.8554687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4" width="15.7109375" style="116" customWidth="1"/>
    <col min="7955" max="7955" width="27.7109375" style="116" customWidth="1"/>
    <col min="7956" max="7956" width="15.7109375" style="116" customWidth="1"/>
    <col min="7957" max="7957" width="27.7109375" style="116" customWidth="1"/>
    <col min="7958" max="7958" width="15.7109375" style="116" customWidth="1"/>
    <col min="7959" max="7959" width="27.7109375" style="116" customWidth="1"/>
    <col min="7960" max="7961" width="15.7109375" style="116" customWidth="1"/>
    <col min="7962" max="8192" width="11.42578125" style="116"/>
    <col min="8193" max="8193" width="56.8554687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10" width="15.7109375" style="116" customWidth="1"/>
    <col min="8211" max="8211" width="27.7109375" style="116" customWidth="1"/>
    <col min="8212" max="8212" width="15.7109375" style="116" customWidth="1"/>
    <col min="8213" max="8213" width="27.7109375" style="116" customWidth="1"/>
    <col min="8214" max="8214" width="15.7109375" style="116" customWidth="1"/>
    <col min="8215" max="8215" width="27.7109375" style="116" customWidth="1"/>
    <col min="8216" max="8217" width="15.7109375" style="116" customWidth="1"/>
    <col min="8218" max="8448" width="11.42578125" style="116"/>
    <col min="8449" max="8449" width="56.8554687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6" width="15.7109375" style="116" customWidth="1"/>
    <col min="8467" max="8467" width="27.7109375" style="116" customWidth="1"/>
    <col min="8468" max="8468" width="15.7109375" style="116" customWidth="1"/>
    <col min="8469" max="8469" width="27.7109375" style="116" customWidth="1"/>
    <col min="8470" max="8470" width="15.7109375" style="116" customWidth="1"/>
    <col min="8471" max="8471" width="27.7109375" style="116" customWidth="1"/>
    <col min="8472" max="8473" width="15.7109375" style="116" customWidth="1"/>
    <col min="8474" max="8704" width="11.42578125" style="116"/>
    <col min="8705" max="8705" width="56.8554687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2" width="15.7109375" style="116" customWidth="1"/>
    <col min="8723" max="8723" width="27.7109375" style="116" customWidth="1"/>
    <col min="8724" max="8724" width="15.7109375" style="116" customWidth="1"/>
    <col min="8725" max="8725" width="27.7109375" style="116" customWidth="1"/>
    <col min="8726" max="8726" width="15.7109375" style="116" customWidth="1"/>
    <col min="8727" max="8727" width="27.7109375" style="116" customWidth="1"/>
    <col min="8728" max="8729" width="15.7109375" style="116" customWidth="1"/>
    <col min="8730" max="8960" width="11.42578125" style="116"/>
    <col min="8961" max="8961" width="56.8554687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8" width="15.7109375" style="116" customWidth="1"/>
    <col min="8979" max="8979" width="27.7109375" style="116" customWidth="1"/>
    <col min="8980" max="8980" width="15.7109375" style="116" customWidth="1"/>
    <col min="8981" max="8981" width="27.7109375" style="116" customWidth="1"/>
    <col min="8982" max="8982" width="15.7109375" style="116" customWidth="1"/>
    <col min="8983" max="8983" width="27.7109375" style="116" customWidth="1"/>
    <col min="8984" max="8985" width="15.7109375" style="116" customWidth="1"/>
    <col min="8986" max="9216" width="11.42578125" style="116"/>
    <col min="9217" max="9217" width="56.8554687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4" width="15.7109375" style="116" customWidth="1"/>
    <col min="9235" max="9235" width="27.7109375" style="116" customWidth="1"/>
    <col min="9236" max="9236" width="15.7109375" style="116" customWidth="1"/>
    <col min="9237" max="9237" width="27.7109375" style="116" customWidth="1"/>
    <col min="9238" max="9238" width="15.7109375" style="116" customWidth="1"/>
    <col min="9239" max="9239" width="27.7109375" style="116" customWidth="1"/>
    <col min="9240" max="9241" width="15.7109375" style="116" customWidth="1"/>
    <col min="9242" max="9472" width="11.42578125" style="116"/>
    <col min="9473" max="9473" width="56.8554687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90" width="15.7109375" style="116" customWidth="1"/>
    <col min="9491" max="9491" width="27.7109375" style="116" customWidth="1"/>
    <col min="9492" max="9492" width="15.7109375" style="116" customWidth="1"/>
    <col min="9493" max="9493" width="27.7109375" style="116" customWidth="1"/>
    <col min="9494" max="9494" width="15.7109375" style="116" customWidth="1"/>
    <col min="9495" max="9495" width="27.7109375" style="116" customWidth="1"/>
    <col min="9496" max="9497" width="15.7109375" style="116" customWidth="1"/>
    <col min="9498" max="9728" width="11.42578125" style="116"/>
    <col min="9729" max="9729" width="56.8554687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6" width="15.7109375" style="116" customWidth="1"/>
    <col min="9747" max="9747" width="27.7109375" style="116" customWidth="1"/>
    <col min="9748" max="9748" width="15.7109375" style="116" customWidth="1"/>
    <col min="9749" max="9749" width="27.7109375" style="116" customWidth="1"/>
    <col min="9750" max="9750" width="15.7109375" style="116" customWidth="1"/>
    <col min="9751" max="9751" width="27.7109375" style="116" customWidth="1"/>
    <col min="9752" max="9753" width="15.7109375" style="116" customWidth="1"/>
    <col min="9754" max="9984" width="11.42578125" style="116"/>
    <col min="9985" max="9985" width="56.8554687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2" width="15.7109375" style="116" customWidth="1"/>
    <col min="10003" max="10003" width="27.7109375" style="116" customWidth="1"/>
    <col min="10004" max="10004" width="15.7109375" style="116" customWidth="1"/>
    <col min="10005" max="10005" width="27.7109375" style="116" customWidth="1"/>
    <col min="10006" max="10006" width="15.7109375" style="116" customWidth="1"/>
    <col min="10007" max="10007" width="27.7109375" style="116" customWidth="1"/>
    <col min="10008" max="10009" width="15.7109375" style="116" customWidth="1"/>
    <col min="10010" max="10240" width="11.42578125" style="116"/>
    <col min="10241" max="10241" width="56.8554687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8" width="15.7109375" style="116" customWidth="1"/>
    <col min="10259" max="10259" width="27.7109375" style="116" customWidth="1"/>
    <col min="10260" max="10260" width="15.7109375" style="116" customWidth="1"/>
    <col min="10261" max="10261" width="27.7109375" style="116" customWidth="1"/>
    <col min="10262" max="10262" width="15.7109375" style="116" customWidth="1"/>
    <col min="10263" max="10263" width="27.7109375" style="116" customWidth="1"/>
    <col min="10264" max="10265" width="15.7109375" style="116" customWidth="1"/>
    <col min="10266" max="10496" width="11.42578125" style="116"/>
    <col min="10497" max="10497" width="56.8554687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4" width="15.7109375" style="116" customWidth="1"/>
    <col min="10515" max="10515" width="27.7109375" style="116" customWidth="1"/>
    <col min="10516" max="10516" width="15.7109375" style="116" customWidth="1"/>
    <col min="10517" max="10517" width="27.7109375" style="116" customWidth="1"/>
    <col min="10518" max="10518" width="15.7109375" style="116" customWidth="1"/>
    <col min="10519" max="10519" width="27.7109375" style="116" customWidth="1"/>
    <col min="10520" max="10521" width="15.7109375" style="116" customWidth="1"/>
    <col min="10522" max="10752" width="11.42578125" style="116"/>
    <col min="10753" max="10753" width="56.8554687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70" width="15.7109375" style="116" customWidth="1"/>
    <col min="10771" max="10771" width="27.7109375" style="116" customWidth="1"/>
    <col min="10772" max="10772" width="15.7109375" style="116" customWidth="1"/>
    <col min="10773" max="10773" width="27.7109375" style="116" customWidth="1"/>
    <col min="10774" max="10774" width="15.7109375" style="116" customWidth="1"/>
    <col min="10775" max="10775" width="27.7109375" style="116" customWidth="1"/>
    <col min="10776" max="10777" width="15.7109375" style="116" customWidth="1"/>
    <col min="10778" max="11008" width="11.42578125" style="116"/>
    <col min="11009" max="11009" width="56.8554687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6" width="15.7109375" style="116" customWidth="1"/>
    <col min="11027" max="11027" width="27.7109375" style="116" customWidth="1"/>
    <col min="11028" max="11028" width="15.7109375" style="116" customWidth="1"/>
    <col min="11029" max="11029" width="27.7109375" style="116" customWidth="1"/>
    <col min="11030" max="11030" width="15.7109375" style="116" customWidth="1"/>
    <col min="11031" max="11031" width="27.7109375" style="116" customWidth="1"/>
    <col min="11032" max="11033" width="15.7109375" style="116" customWidth="1"/>
    <col min="11034" max="11264" width="11.42578125" style="116"/>
    <col min="11265" max="11265" width="56.8554687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2" width="15.7109375" style="116" customWidth="1"/>
    <col min="11283" max="11283" width="27.7109375" style="116" customWidth="1"/>
    <col min="11284" max="11284" width="15.7109375" style="116" customWidth="1"/>
    <col min="11285" max="11285" width="27.7109375" style="116" customWidth="1"/>
    <col min="11286" max="11286" width="15.7109375" style="116" customWidth="1"/>
    <col min="11287" max="11287" width="27.7109375" style="116" customWidth="1"/>
    <col min="11288" max="11289" width="15.7109375" style="116" customWidth="1"/>
    <col min="11290" max="11520" width="11.42578125" style="116"/>
    <col min="11521" max="11521" width="56.8554687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8" width="15.7109375" style="116" customWidth="1"/>
    <col min="11539" max="11539" width="27.7109375" style="116" customWidth="1"/>
    <col min="11540" max="11540" width="15.7109375" style="116" customWidth="1"/>
    <col min="11541" max="11541" width="27.7109375" style="116" customWidth="1"/>
    <col min="11542" max="11542" width="15.7109375" style="116" customWidth="1"/>
    <col min="11543" max="11543" width="27.7109375" style="116" customWidth="1"/>
    <col min="11544" max="11545" width="15.7109375" style="116" customWidth="1"/>
    <col min="11546" max="11776" width="11.42578125" style="116"/>
    <col min="11777" max="11777" width="56.8554687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4" width="15.7109375" style="116" customWidth="1"/>
    <col min="11795" max="11795" width="27.7109375" style="116" customWidth="1"/>
    <col min="11796" max="11796" width="15.7109375" style="116" customWidth="1"/>
    <col min="11797" max="11797" width="27.7109375" style="116" customWidth="1"/>
    <col min="11798" max="11798" width="15.7109375" style="116" customWidth="1"/>
    <col min="11799" max="11799" width="27.7109375" style="116" customWidth="1"/>
    <col min="11800" max="11801" width="15.7109375" style="116" customWidth="1"/>
    <col min="11802" max="12032" width="11.42578125" style="116"/>
    <col min="12033" max="12033" width="56.8554687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50" width="15.7109375" style="116" customWidth="1"/>
    <col min="12051" max="12051" width="27.7109375" style="116" customWidth="1"/>
    <col min="12052" max="12052" width="15.7109375" style="116" customWidth="1"/>
    <col min="12053" max="12053" width="27.7109375" style="116" customWidth="1"/>
    <col min="12054" max="12054" width="15.7109375" style="116" customWidth="1"/>
    <col min="12055" max="12055" width="27.7109375" style="116" customWidth="1"/>
    <col min="12056" max="12057" width="15.7109375" style="116" customWidth="1"/>
    <col min="12058" max="12288" width="11.42578125" style="116"/>
    <col min="12289" max="12289" width="56.8554687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6" width="15.7109375" style="116" customWidth="1"/>
    <col min="12307" max="12307" width="27.7109375" style="116" customWidth="1"/>
    <col min="12308" max="12308" width="15.7109375" style="116" customWidth="1"/>
    <col min="12309" max="12309" width="27.7109375" style="116" customWidth="1"/>
    <col min="12310" max="12310" width="15.7109375" style="116" customWidth="1"/>
    <col min="12311" max="12311" width="27.7109375" style="116" customWidth="1"/>
    <col min="12312" max="12313" width="15.7109375" style="116" customWidth="1"/>
    <col min="12314" max="12544" width="11.42578125" style="116"/>
    <col min="12545" max="12545" width="56.8554687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2" width="15.7109375" style="116" customWidth="1"/>
    <col min="12563" max="12563" width="27.7109375" style="116" customWidth="1"/>
    <col min="12564" max="12564" width="15.7109375" style="116" customWidth="1"/>
    <col min="12565" max="12565" width="27.7109375" style="116" customWidth="1"/>
    <col min="12566" max="12566" width="15.7109375" style="116" customWidth="1"/>
    <col min="12567" max="12567" width="27.7109375" style="116" customWidth="1"/>
    <col min="12568" max="12569" width="15.7109375" style="116" customWidth="1"/>
    <col min="12570" max="12800" width="11.42578125" style="116"/>
    <col min="12801" max="12801" width="56.8554687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8" width="15.7109375" style="116" customWidth="1"/>
    <col min="12819" max="12819" width="27.7109375" style="116" customWidth="1"/>
    <col min="12820" max="12820" width="15.7109375" style="116" customWidth="1"/>
    <col min="12821" max="12821" width="27.7109375" style="116" customWidth="1"/>
    <col min="12822" max="12822" width="15.7109375" style="116" customWidth="1"/>
    <col min="12823" max="12823" width="27.7109375" style="116" customWidth="1"/>
    <col min="12824" max="12825" width="15.7109375" style="116" customWidth="1"/>
    <col min="12826" max="13056" width="11.42578125" style="116"/>
    <col min="13057" max="13057" width="56.8554687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4" width="15.7109375" style="116" customWidth="1"/>
    <col min="13075" max="13075" width="27.7109375" style="116" customWidth="1"/>
    <col min="13076" max="13076" width="15.7109375" style="116" customWidth="1"/>
    <col min="13077" max="13077" width="27.7109375" style="116" customWidth="1"/>
    <col min="13078" max="13078" width="15.7109375" style="116" customWidth="1"/>
    <col min="13079" max="13079" width="27.7109375" style="116" customWidth="1"/>
    <col min="13080" max="13081" width="15.7109375" style="116" customWidth="1"/>
    <col min="13082" max="13312" width="11.42578125" style="116"/>
    <col min="13313" max="13313" width="56.8554687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30" width="15.7109375" style="116" customWidth="1"/>
    <col min="13331" max="13331" width="27.7109375" style="116" customWidth="1"/>
    <col min="13332" max="13332" width="15.7109375" style="116" customWidth="1"/>
    <col min="13333" max="13333" width="27.7109375" style="116" customWidth="1"/>
    <col min="13334" max="13334" width="15.7109375" style="116" customWidth="1"/>
    <col min="13335" max="13335" width="27.7109375" style="116" customWidth="1"/>
    <col min="13336" max="13337" width="15.7109375" style="116" customWidth="1"/>
    <col min="13338" max="13568" width="11.42578125" style="116"/>
    <col min="13569" max="13569" width="56.8554687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6" width="15.7109375" style="116" customWidth="1"/>
    <col min="13587" max="13587" width="27.7109375" style="116" customWidth="1"/>
    <col min="13588" max="13588" width="15.7109375" style="116" customWidth="1"/>
    <col min="13589" max="13589" width="27.7109375" style="116" customWidth="1"/>
    <col min="13590" max="13590" width="15.7109375" style="116" customWidth="1"/>
    <col min="13591" max="13591" width="27.7109375" style="116" customWidth="1"/>
    <col min="13592" max="13593" width="15.7109375" style="116" customWidth="1"/>
    <col min="13594" max="13824" width="11.42578125" style="116"/>
    <col min="13825" max="13825" width="56.8554687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2" width="15.7109375" style="116" customWidth="1"/>
    <col min="13843" max="13843" width="27.7109375" style="116" customWidth="1"/>
    <col min="13844" max="13844" width="15.7109375" style="116" customWidth="1"/>
    <col min="13845" max="13845" width="27.7109375" style="116" customWidth="1"/>
    <col min="13846" max="13846" width="15.7109375" style="116" customWidth="1"/>
    <col min="13847" max="13847" width="27.7109375" style="116" customWidth="1"/>
    <col min="13848" max="13849" width="15.7109375" style="116" customWidth="1"/>
    <col min="13850" max="14080" width="11.42578125" style="116"/>
    <col min="14081" max="14081" width="56.8554687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8" width="15.7109375" style="116" customWidth="1"/>
    <col min="14099" max="14099" width="27.7109375" style="116" customWidth="1"/>
    <col min="14100" max="14100" width="15.7109375" style="116" customWidth="1"/>
    <col min="14101" max="14101" width="27.7109375" style="116" customWidth="1"/>
    <col min="14102" max="14102" width="15.7109375" style="116" customWidth="1"/>
    <col min="14103" max="14103" width="27.7109375" style="116" customWidth="1"/>
    <col min="14104" max="14105" width="15.7109375" style="116" customWidth="1"/>
    <col min="14106" max="14336" width="11.42578125" style="116"/>
    <col min="14337" max="14337" width="56.8554687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4" width="15.7109375" style="116" customWidth="1"/>
    <col min="14355" max="14355" width="27.7109375" style="116" customWidth="1"/>
    <col min="14356" max="14356" width="15.7109375" style="116" customWidth="1"/>
    <col min="14357" max="14357" width="27.7109375" style="116" customWidth="1"/>
    <col min="14358" max="14358" width="15.7109375" style="116" customWidth="1"/>
    <col min="14359" max="14359" width="27.7109375" style="116" customWidth="1"/>
    <col min="14360" max="14361" width="15.7109375" style="116" customWidth="1"/>
    <col min="14362" max="14592" width="11.42578125" style="116"/>
    <col min="14593" max="14593" width="56.8554687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10" width="15.7109375" style="116" customWidth="1"/>
    <col min="14611" max="14611" width="27.7109375" style="116" customWidth="1"/>
    <col min="14612" max="14612" width="15.7109375" style="116" customWidth="1"/>
    <col min="14613" max="14613" width="27.7109375" style="116" customWidth="1"/>
    <col min="14614" max="14614" width="15.7109375" style="116" customWidth="1"/>
    <col min="14615" max="14615" width="27.7109375" style="116" customWidth="1"/>
    <col min="14616" max="14617" width="15.7109375" style="116" customWidth="1"/>
    <col min="14618" max="14848" width="11.42578125" style="116"/>
    <col min="14849" max="14849" width="56.8554687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6" width="15.7109375" style="116" customWidth="1"/>
    <col min="14867" max="14867" width="27.7109375" style="116" customWidth="1"/>
    <col min="14868" max="14868" width="15.7109375" style="116" customWidth="1"/>
    <col min="14869" max="14869" width="27.7109375" style="116" customWidth="1"/>
    <col min="14870" max="14870" width="15.7109375" style="116" customWidth="1"/>
    <col min="14871" max="14871" width="27.7109375" style="116" customWidth="1"/>
    <col min="14872" max="14873" width="15.7109375" style="116" customWidth="1"/>
    <col min="14874" max="15104" width="11.42578125" style="116"/>
    <col min="15105" max="15105" width="56.8554687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2" width="15.7109375" style="116" customWidth="1"/>
    <col min="15123" max="15123" width="27.7109375" style="116" customWidth="1"/>
    <col min="15124" max="15124" width="15.7109375" style="116" customWidth="1"/>
    <col min="15125" max="15125" width="27.7109375" style="116" customWidth="1"/>
    <col min="15126" max="15126" width="15.7109375" style="116" customWidth="1"/>
    <col min="15127" max="15127" width="27.7109375" style="116" customWidth="1"/>
    <col min="15128" max="15129" width="15.7109375" style="116" customWidth="1"/>
    <col min="15130" max="15360" width="11.42578125" style="116"/>
    <col min="15361" max="15361" width="56.8554687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8" width="15.7109375" style="116" customWidth="1"/>
    <col min="15379" max="15379" width="27.7109375" style="116" customWidth="1"/>
    <col min="15380" max="15380" width="15.7109375" style="116" customWidth="1"/>
    <col min="15381" max="15381" width="27.7109375" style="116" customWidth="1"/>
    <col min="15382" max="15382" width="15.7109375" style="116" customWidth="1"/>
    <col min="15383" max="15383" width="27.7109375" style="116" customWidth="1"/>
    <col min="15384" max="15385" width="15.7109375" style="116" customWidth="1"/>
    <col min="15386" max="15616" width="11.42578125" style="116"/>
    <col min="15617" max="15617" width="56.8554687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4" width="15.7109375" style="116" customWidth="1"/>
    <col min="15635" max="15635" width="27.7109375" style="116" customWidth="1"/>
    <col min="15636" max="15636" width="15.7109375" style="116" customWidth="1"/>
    <col min="15637" max="15637" width="27.7109375" style="116" customWidth="1"/>
    <col min="15638" max="15638" width="15.7109375" style="116" customWidth="1"/>
    <col min="15639" max="15639" width="27.7109375" style="116" customWidth="1"/>
    <col min="15640" max="15641" width="15.7109375" style="116" customWidth="1"/>
    <col min="15642" max="15872" width="11.42578125" style="116"/>
    <col min="15873" max="15873" width="56.8554687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90" width="15.7109375" style="116" customWidth="1"/>
    <col min="15891" max="15891" width="27.7109375" style="116" customWidth="1"/>
    <col min="15892" max="15892" width="15.7109375" style="116" customWidth="1"/>
    <col min="15893" max="15893" width="27.7109375" style="116" customWidth="1"/>
    <col min="15894" max="15894" width="15.7109375" style="116" customWidth="1"/>
    <col min="15895" max="15895" width="27.7109375" style="116" customWidth="1"/>
    <col min="15896" max="15897" width="15.7109375" style="116" customWidth="1"/>
    <col min="15898" max="16128" width="11.42578125" style="116"/>
    <col min="16129" max="16129" width="56.8554687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6" width="15.7109375" style="116" customWidth="1"/>
    <col min="16147" max="16147" width="27.7109375" style="116" customWidth="1"/>
    <col min="16148" max="16148" width="15.7109375" style="116" customWidth="1"/>
    <col min="16149" max="16149" width="27.7109375" style="116" customWidth="1"/>
    <col min="16150" max="16150" width="15.7109375" style="116" customWidth="1"/>
    <col min="16151" max="16151" width="27.7109375" style="116" customWidth="1"/>
    <col min="16152" max="16153" width="15.7109375" style="116" customWidth="1"/>
    <col min="16154" max="16384" width="11.42578125" style="116"/>
  </cols>
  <sheetData>
    <row r="1" spans="1:25" s="134" customFormat="1" ht="30" customHeight="1" x14ac:dyDescent="0.3">
      <c r="A1" s="405" t="s">
        <v>159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  <c r="X1" s="405"/>
      <c r="Y1" s="405"/>
    </row>
    <row r="2" spans="1:25" s="134" customFormat="1" ht="15" customHeight="1" x14ac:dyDescent="0.3">
      <c r="A2" s="381" t="s">
        <v>270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</row>
    <row r="3" spans="1:25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1"/>
    </row>
    <row r="4" spans="1:25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</row>
    <row r="5" spans="1:25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  <c r="R5" s="148"/>
      <c r="S5" s="38"/>
      <c r="T5" s="148"/>
      <c r="U5" s="148"/>
      <c r="V5" s="38"/>
      <c r="W5" s="38"/>
      <c r="X5" s="148"/>
      <c r="Y5" s="38"/>
    </row>
    <row r="6" spans="1:25" s="149" customFormat="1" ht="15" customHeight="1" x14ac:dyDescent="0.25">
      <c r="A6" s="136"/>
      <c r="B6" s="406" t="s">
        <v>76</v>
      </c>
      <c r="C6" s="406"/>
      <c r="D6" s="406"/>
      <c r="E6" s="406"/>
      <c r="F6" s="406"/>
      <c r="G6" s="406"/>
      <c r="H6" s="406"/>
      <c r="I6" s="406"/>
      <c r="J6" s="406" t="s">
        <v>75</v>
      </c>
      <c r="K6" s="406"/>
      <c r="L6" s="406"/>
      <c r="M6" s="406"/>
      <c r="N6" s="406"/>
      <c r="O6" s="406"/>
      <c r="P6" s="406"/>
      <c r="Q6" s="406"/>
      <c r="R6" s="406" t="s">
        <v>234</v>
      </c>
      <c r="S6" s="406"/>
      <c r="T6" s="406"/>
      <c r="U6" s="406"/>
      <c r="V6" s="406"/>
      <c r="W6" s="406"/>
      <c r="X6" s="406"/>
      <c r="Y6" s="406"/>
    </row>
    <row r="7" spans="1:25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  <c r="R7" s="139" t="s">
        <v>56</v>
      </c>
      <c r="S7" s="139" t="s">
        <v>271</v>
      </c>
      <c r="T7" s="140" t="s">
        <v>272</v>
      </c>
      <c r="U7" s="139" t="s">
        <v>273</v>
      </c>
      <c r="V7" s="139" t="s">
        <v>274</v>
      </c>
      <c r="W7" s="139" t="s">
        <v>275</v>
      </c>
      <c r="X7" s="139" t="s">
        <v>276</v>
      </c>
      <c r="Y7" s="139" t="s">
        <v>46</v>
      </c>
    </row>
    <row r="8" spans="1:25" ht="15" customHeight="1" x14ac:dyDescent="0.2">
      <c r="A8" s="120" t="s">
        <v>235</v>
      </c>
      <c r="B8" s="121">
        <v>1054293.2560035998</v>
      </c>
      <c r="C8" s="121">
        <v>305847.77327620005</v>
      </c>
      <c r="D8" s="121">
        <v>998.62146999999993</v>
      </c>
      <c r="E8" s="121">
        <v>1698.6873900000001</v>
      </c>
      <c r="F8" s="121">
        <v>6536.4651439999989</v>
      </c>
      <c r="G8" s="121">
        <v>2394.3422099999998</v>
      </c>
      <c r="H8" s="121">
        <v>0</v>
      </c>
      <c r="I8" s="121">
        <v>1371769.1454937998</v>
      </c>
      <c r="J8" s="121">
        <v>3626.4350199999999</v>
      </c>
      <c r="K8" s="121">
        <v>4956.041909999999</v>
      </c>
      <c r="L8" s="121">
        <v>0</v>
      </c>
      <c r="M8" s="121">
        <v>0</v>
      </c>
      <c r="N8" s="121">
        <v>217.17097000000001</v>
      </c>
      <c r="O8" s="121">
        <v>1744.9952100000003</v>
      </c>
      <c r="P8" s="121">
        <v>0.89715</v>
      </c>
      <c r="Q8" s="121">
        <v>10545.54026</v>
      </c>
      <c r="R8" s="121">
        <v>1057919.6910235998</v>
      </c>
      <c r="S8" s="121">
        <v>310803.81518620002</v>
      </c>
      <c r="T8" s="121">
        <v>998.62146999999993</v>
      </c>
      <c r="U8" s="121">
        <v>1698.6873900000001</v>
      </c>
      <c r="V8" s="121">
        <v>6753.636113999999</v>
      </c>
      <c r="W8" s="121">
        <v>4139.3374199999998</v>
      </c>
      <c r="X8" s="121">
        <v>0.89715</v>
      </c>
      <c r="Y8" s="121">
        <v>1382314.6857537997</v>
      </c>
    </row>
    <row r="9" spans="1:25" ht="15" customHeight="1" x14ac:dyDescent="0.2">
      <c r="A9" s="120" t="s">
        <v>236</v>
      </c>
      <c r="B9" s="121">
        <v>17342.240169999997</v>
      </c>
      <c r="C9" s="121">
        <v>4101.2125400000014</v>
      </c>
      <c r="D9" s="121">
        <v>5.83704</v>
      </c>
      <c r="E9" s="121">
        <v>52.353410000000004</v>
      </c>
      <c r="F9" s="121">
        <v>0</v>
      </c>
      <c r="G9" s="121">
        <v>73.25976</v>
      </c>
      <c r="H9" s="121">
        <v>0</v>
      </c>
      <c r="I9" s="121">
        <v>21574.902919999997</v>
      </c>
      <c r="J9" s="121">
        <v>0</v>
      </c>
      <c r="K9" s="121">
        <v>1026.6096500000001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1026.6096500000001</v>
      </c>
      <c r="R9" s="121">
        <v>17342.240169999997</v>
      </c>
      <c r="S9" s="121">
        <v>5127.8221900000017</v>
      </c>
      <c r="T9" s="121">
        <v>5.83704</v>
      </c>
      <c r="U9" s="121">
        <v>52.353410000000004</v>
      </c>
      <c r="V9" s="121">
        <v>0</v>
      </c>
      <c r="W9" s="121">
        <v>73.25976</v>
      </c>
      <c r="X9" s="121">
        <v>0</v>
      </c>
      <c r="Y9" s="121">
        <v>22601.512569999995</v>
      </c>
    </row>
    <row r="10" spans="1:25" ht="15" customHeight="1" x14ac:dyDescent="0.2">
      <c r="A10" s="120" t="s">
        <v>237</v>
      </c>
      <c r="B10" s="121">
        <v>0</v>
      </c>
      <c r="C10" s="121">
        <v>27.540009999999999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27.540009999999999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27.540009999999999</v>
      </c>
      <c r="T10" s="121">
        <v>0</v>
      </c>
      <c r="U10" s="121">
        <v>0</v>
      </c>
      <c r="V10" s="121">
        <v>0</v>
      </c>
      <c r="W10" s="121">
        <v>0</v>
      </c>
      <c r="X10" s="121">
        <v>0</v>
      </c>
      <c r="Y10" s="121">
        <v>27.540009999999999</v>
      </c>
    </row>
    <row r="11" spans="1:25" ht="15" customHeight="1" x14ac:dyDescent="0.2">
      <c r="A11" s="120" t="s">
        <v>238</v>
      </c>
      <c r="B11" s="121">
        <v>20529.440269999999</v>
      </c>
      <c r="C11" s="121">
        <v>9315.621804999997</v>
      </c>
      <c r="D11" s="121">
        <v>30.951640000000001</v>
      </c>
      <c r="E11" s="121">
        <v>66.157619999999994</v>
      </c>
      <c r="F11" s="121">
        <v>257.62811999999997</v>
      </c>
      <c r="G11" s="121">
        <v>189.56491</v>
      </c>
      <c r="H11" s="121">
        <v>0</v>
      </c>
      <c r="I11" s="121">
        <v>30389.364364999998</v>
      </c>
      <c r="J11" s="121">
        <v>790.45375000000001</v>
      </c>
      <c r="K11" s="121">
        <v>4879.2258900000006</v>
      </c>
      <c r="L11" s="121">
        <v>0</v>
      </c>
      <c r="M11" s="121">
        <v>0</v>
      </c>
      <c r="N11" s="121">
        <v>0</v>
      </c>
      <c r="O11" s="121">
        <v>600.80832699999996</v>
      </c>
      <c r="P11" s="121">
        <v>0</v>
      </c>
      <c r="Q11" s="121">
        <v>6270.487967</v>
      </c>
      <c r="R11" s="121">
        <v>21319.89402</v>
      </c>
      <c r="S11" s="121">
        <v>14194.847694999997</v>
      </c>
      <c r="T11" s="121">
        <v>30.951640000000001</v>
      </c>
      <c r="U11" s="121">
        <v>66.157619999999994</v>
      </c>
      <c r="V11" s="121">
        <v>257.62811999999997</v>
      </c>
      <c r="W11" s="121">
        <v>790.37323700000002</v>
      </c>
      <c r="X11" s="121">
        <v>0</v>
      </c>
      <c r="Y11" s="121">
        <v>36659.852331999995</v>
      </c>
    </row>
    <row r="12" spans="1:25" ht="15" customHeight="1" x14ac:dyDescent="0.2">
      <c r="A12" s="120" t="s">
        <v>239</v>
      </c>
      <c r="B12" s="121">
        <v>326815.80209999997</v>
      </c>
      <c r="C12" s="121">
        <v>178427.46432899983</v>
      </c>
      <c r="D12" s="121">
        <v>775.74729000000025</v>
      </c>
      <c r="E12" s="121">
        <v>1700.44399</v>
      </c>
      <c r="F12" s="121">
        <v>1797.5763799999997</v>
      </c>
      <c r="G12" s="121">
        <v>1393.8050800000001</v>
      </c>
      <c r="H12" s="121">
        <v>0</v>
      </c>
      <c r="I12" s="121">
        <v>510910.83916899987</v>
      </c>
      <c r="J12" s="121">
        <v>35236.719463399997</v>
      </c>
      <c r="K12" s="121">
        <v>25198.081689999995</v>
      </c>
      <c r="L12" s="121">
        <v>0</v>
      </c>
      <c r="M12" s="121">
        <v>31.64237</v>
      </c>
      <c r="N12" s="121">
        <v>2375.24352</v>
      </c>
      <c r="O12" s="121">
        <v>7121.1124092</v>
      </c>
      <c r="P12" s="121">
        <v>1612.2514300000003</v>
      </c>
      <c r="Q12" s="121">
        <v>71575.0508826</v>
      </c>
      <c r="R12" s="121">
        <v>362052.52156339999</v>
      </c>
      <c r="S12" s="121">
        <v>203625.54601899983</v>
      </c>
      <c r="T12" s="121">
        <v>775.74729000000025</v>
      </c>
      <c r="U12" s="121">
        <v>1732.08636</v>
      </c>
      <c r="V12" s="121">
        <v>4172.8198999999995</v>
      </c>
      <c r="W12" s="121">
        <v>8514.917489200001</v>
      </c>
      <c r="X12" s="121">
        <v>1612.2514300000003</v>
      </c>
      <c r="Y12" s="121">
        <v>582485.89005159982</v>
      </c>
    </row>
    <row r="13" spans="1:25" ht="15" customHeight="1" x14ac:dyDescent="0.2">
      <c r="A13" s="120" t="s">
        <v>240</v>
      </c>
      <c r="B13" s="121">
        <v>762.73104000000001</v>
      </c>
      <c r="C13" s="121">
        <v>577.32418000000007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1340.0552200000002</v>
      </c>
      <c r="J13" s="121">
        <v>0</v>
      </c>
      <c r="K13" s="121">
        <v>0</v>
      </c>
      <c r="L13" s="121">
        <v>0</v>
      </c>
      <c r="M13" s="121">
        <v>0</v>
      </c>
      <c r="N13" s="121">
        <v>71.827759999999998</v>
      </c>
      <c r="O13" s="121">
        <v>0</v>
      </c>
      <c r="P13" s="121">
        <v>0</v>
      </c>
      <c r="Q13" s="121">
        <v>71.827759999999998</v>
      </c>
      <c r="R13" s="121">
        <v>762.73104000000001</v>
      </c>
      <c r="S13" s="121">
        <v>577.32418000000007</v>
      </c>
      <c r="T13" s="121">
        <v>0</v>
      </c>
      <c r="U13" s="121">
        <v>0</v>
      </c>
      <c r="V13" s="121">
        <v>71.827759999999998</v>
      </c>
      <c r="W13" s="121">
        <v>0</v>
      </c>
      <c r="X13" s="121">
        <v>0</v>
      </c>
      <c r="Y13" s="121">
        <v>1411.8829800000001</v>
      </c>
    </row>
    <row r="14" spans="1:25" ht="15" customHeight="1" x14ac:dyDescent="0.2">
      <c r="A14" s="120" t="s">
        <v>182</v>
      </c>
      <c r="B14" s="121">
        <v>148161.91587180001</v>
      </c>
      <c r="C14" s="121">
        <v>107888.62954659999</v>
      </c>
      <c r="D14" s="121">
        <v>1214.06754</v>
      </c>
      <c r="E14" s="121">
        <v>3214.0757699999995</v>
      </c>
      <c r="F14" s="121">
        <v>3090.0877599999999</v>
      </c>
      <c r="G14" s="121">
        <v>2718.88177</v>
      </c>
      <c r="H14" s="121">
        <v>0</v>
      </c>
      <c r="I14" s="121">
        <v>266287.65825839998</v>
      </c>
      <c r="J14" s="121">
        <v>49230.55979639999</v>
      </c>
      <c r="K14" s="121">
        <v>45078.2176396</v>
      </c>
      <c r="L14" s="121">
        <v>47.119440000000004</v>
      </c>
      <c r="M14" s="121">
        <v>1295.43013</v>
      </c>
      <c r="N14" s="121">
        <v>2995.1480999999999</v>
      </c>
      <c r="O14" s="121">
        <v>12403.79975</v>
      </c>
      <c r="P14" s="121">
        <v>27045.974880000005</v>
      </c>
      <c r="Q14" s="121">
        <v>138096.249736</v>
      </c>
      <c r="R14" s="121">
        <v>197392.4756682</v>
      </c>
      <c r="S14" s="121">
        <v>152966.84718619997</v>
      </c>
      <c r="T14" s="121">
        <v>1261.1869799999999</v>
      </c>
      <c r="U14" s="121">
        <v>4509.5058999999992</v>
      </c>
      <c r="V14" s="121">
        <v>6085.2358599999998</v>
      </c>
      <c r="W14" s="121">
        <v>15122.68152</v>
      </c>
      <c r="X14" s="121">
        <v>27045.974880000005</v>
      </c>
      <c r="Y14" s="121">
        <v>404383.90799440001</v>
      </c>
    </row>
    <row r="15" spans="1:25" ht="15" customHeight="1" x14ac:dyDescent="0.2">
      <c r="A15" s="120" t="s">
        <v>241</v>
      </c>
      <c r="B15" s="121">
        <v>642682.62373240013</v>
      </c>
      <c r="C15" s="121">
        <v>310333.65985860012</v>
      </c>
      <c r="D15" s="121">
        <v>13297.815410000007</v>
      </c>
      <c r="E15" s="121">
        <v>18564.084709799998</v>
      </c>
      <c r="F15" s="121">
        <v>5908.1639867999993</v>
      </c>
      <c r="G15" s="121">
        <v>6072.3114799999994</v>
      </c>
      <c r="H15" s="121">
        <v>26203.18573999999</v>
      </c>
      <c r="I15" s="121">
        <v>1023061.8449176003</v>
      </c>
      <c r="J15" s="121">
        <v>61100.013000199986</v>
      </c>
      <c r="K15" s="121">
        <v>26669.996648399992</v>
      </c>
      <c r="L15" s="121">
        <v>144.41574</v>
      </c>
      <c r="M15" s="121">
        <v>344.41821999999996</v>
      </c>
      <c r="N15" s="121">
        <v>2999.3130243999999</v>
      </c>
      <c r="O15" s="121">
        <v>7431.7923935999997</v>
      </c>
      <c r="P15" s="121">
        <v>12152.26929</v>
      </c>
      <c r="Q15" s="121">
        <v>110842.21831659999</v>
      </c>
      <c r="R15" s="121">
        <v>703782.63673260016</v>
      </c>
      <c r="S15" s="121">
        <v>337003.65650700009</v>
      </c>
      <c r="T15" s="121">
        <v>13442.231150000007</v>
      </c>
      <c r="U15" s="121">
        <v>18908.502929799997</v>
      </c>
      <c r="V15" s="121">
        <v>8907.4770111999987</v>
      </c>
      <c r="W15" s="121">
        <v>13504.103873599999</v>
      </c>
      <c r="X15" s="121">
        <v>38355.45502999999</v>
      </c>
      <c r="Y15" s="121">
        <v>1133904.0632342002</v>
      </c>
    </row>
    <row r="16" spans="1:25" ht="15" customHeight="1" x14ac:dyDescent="0.2">
      <c r="A16" s="120" t="s">
        <v>242</v>
      </c>
      <c r="B16" s="121">
        <v>112421.50895139997</v>
      </c>
      <c r="C16" s="121">
        <v>69734.916661600029</v>
      </c>
      <c r="D16" s="121">
        <v>1121.0540099999998</v>
      </c>
      <c r="E16" s="121">
        <v>2949.8851899999995</v>
      </c>
      <c r="F16" s="121">
        <v>489.39056000000005</v>
      </c>
      <c r="G16" s="121">
        <v>598.60576000000003</v>
      </c>
      <c r="H16" s="121">
        <v>0</v>
      </c>
      <c r="I16" s="121">
        <v>187315.361133</v>
      </c>
      <c r="J16" s="121">
        <v>8526.4294799999989</v>
      </c>
      <c r="K16" s="121">
        <v>4773.9249600000012</v>
      </c>
      <c r="L16" s="121">
        <v>0</v>
      </c>
      <c r="M16" s="121">
        <v>33.277639999999998</v>
      </c>
      <c r="N16" s="121">
        <v>156.97071000000003</v>
      </c>
      <c r="O16" s="121">
        <v>5693.799140000001</v>
      </c>
      <c r="P16" s="121">
        <v>25.48</v>
      </c>
      <c r="Q16" s="121">
        <v>19209.88193</v>
      </c>
      <c r="R16" s="121">
        <v>120947.93843139996</v>
      </c>
      <c r="S16" s="121">
        <v>74508.841621600033</v>
      </c>
      <c r="T16" s="121">
        <v>1121.0540099999998</v>
      </c>
      <c r="U16" s="121">
        <v>2983.1628299999993</v>
      </c>
      <c r="V16" s="121">
        <v>646.3612700000001</v>
      </c>
      <c r="W16" s="121">
        <v>6292.4049000000014</v>
      </c>
      <c r="X16" s="121">
        <v>25.48</v>
      </c>
      <c r="Y16" s="121">
        <v>206525.243063</v>
      </c>
    </row>
    <row r="17" spans="1:25" ht="15" customHeight="1" x14ac:dyDescent="0.2">
      <c r="A17" s="120" t="s">
        <v>243</v>
      </c>
      <c r="B17" s="121">
        <v>242928.50476000007</v>
      </c>
      <c r="C17" s="121">
        <v>129543.33414800001</v>
      </c>
      <c r="D17" s="121">
        <v>832.23715999999979</v>
      </c>
      <c r="E17" s="121">
        <v>4131.6096200000002</v>
      </c>
      <c r="F17" s="121">
        <v>2734.7789099999991</v>
      </c>
      <c r="G17" s="121">
        <v>1028.86211</v>
      </c>
      <c r="H17" s="121">
        <v>0</v>
      </c>
      <c r="I17" s="121">
        <v>381199.3267080001</v>
      </c>
      <c r="J17" s="121">
        <v>20047.153839999999</v>
      </c>
      <c r="K17" s="121">
        <v>8095.0647300000001</v>
      </c>
      <c r="L17" s="121">
        <v>0</v>
      </c>
      <c r="M17" s="121">
        <v>51.302440000000004</v>
      </c>
      <c r="N17" s="121">
        <v>2770.8988300000005</v>
      </c>
      <c r="O17" s="121">
        <v>2509.26116</v>
      </c>
      <c r="P17" s="121">
        <v>167.10047999999998</v>
      </c>
      <c r="Q17" s="121">
        <v>33640.781479999998</v>
      </c>
      <c r="R17" s="121">
        <v>262975.65860000008</v>
      </c>
      <c r="S17" s="121">
        <v>137638.39887800001</v>
      </c>
      <c r="T17" s="121">
        <v>832.23715999999979</v>
      </c>
      <c r="U17" s="121">
        <v>4182.9120600000006</v>
      </c>
      <c r="V17" s="121">
        <v>5505.6777399999992</v>
      </c>
      <c r="W17" s="121">
        <v>3538.12327</v>
      </c>
      <c r="X17" s="121">
        <v>167.10047999999998</v>
      </c>
      <c r="Y17" s="121">
        <v>414840.1081880001</v>
      </c>
    </row>
    <row r="18" spans="1:25" ht="15" customHeight="1" x14ac:dyDescent="0.2">
      <c r="A18" s="120" t="s">
        <v>244</v>
      </c>
      <c r="B18" s="121">
        <v>197.18242000000001</v>
      </c>
      <c r="C18" s="121">
        <v>788.79773999999998</v>
      </c>
      <c r="D18" s="121">
        <v>8.9819999999999993</v>
      </c>
      <c r="E18" s="121">
        <v>77.547989999999999</v>
      </c>
      <c r="F18" s="121">
        <v>0</v>
      </c>
      <c r="G18" s="121">
        <v>152.64618000000002</v>
      </c>
      <c r="H18" s="121">
        <v>0</v>
      </c>
      <c r="I18" s="121">
        <v>1225.1563299999998</v>
      </c>
      <c r="J18" s="121">
        <v>0</v>
      </c>
      <c r="K18" s="121">
        <v>160.91282480000001</v>
      </c>
      <c r="L18" s="121">
        <v>0</v>
      </c>
      <c r="M18" s="121">
        <v>0</v>
      </c>
      <c r="N18" s="121">
        <v>0</v>
      </c>
      <c r="O18" s="121">
        <v>0</v>
      </c>
      <c r="P18" s="121">
        <v>891.2</v>
      </c>
      <c r="Q18" s="121">
        <v>1052.1128248</v>
      </c>
      <c r="R18" s="121">
        <v>197.18242000000001</v>
      </c>
      <c r="S18" s="121">
        <v>949.71056479999993</v>
      </c>
      <c r="T18" s="121">
        <v>8.9819999999999993</v>
      </c>
      <c r="U18" s="121">
        <v>77.547989999999999</v>
      </c>
      <c r="V18" s="121">
        <v>0</v>
      </c>
      <c r="W18" s="121">
        <v>152.64618000000002</v>
      </c>
      <c r="X18" s="121">
        <v>891.2</v>
      </c>
      <c r="Y18" s="121">
        <v>2277.2691547999998</v>
      </c>
    </row>
    <row r="19" spans="1:25" ht="15" customHeight="1" x14ac:dyDescent="0.2">
      <c r="A19" s="120" t="s">
        <v>245</v>
      </c>
      <c r="B19" s="121">
        <v>55324.930069999995</v>
      </c>
      <c r="C19" s="121">
        <v>54660.042899400018</v>
      </c>
      <c r="D19" s="121">
        <v>863.87981659999991</v>
      </c>
      <c r="E19" s="121">
        <v>2331.1043099999997</v>
      </c>
      <c r="F19" s="121">
        <v>2371.9870100000003</v>
      </c>
      <c r="G19" s="121">
        <v>402.96307000000002</v>
      </c>
      <c r="H19" s="121">
        <v>0</v>
      </c>
      <c r="I19" s="121">
        <v>115954.90717600001</v>
      </c>
      <c r="J19" s="121">
        <v>29563.648311199991</v>
      </c>
      <c r="K19" s="121">
        <v>12351.725492200001</v>
      </c>
      <c r="L19" s="121">
        <v>44.704650000000001</v>
      </c>
      <c r="M19" s="121">
        <v>139.28912</v>
      </c>
      <c r="N19" s="121">
        <v>3726.2707172</v>
      </c>
      <c r="O19" s="121">
        <v>4953.11355</v>
      </c>
      <c r="P19" s="121">
        <v>2880.1187199999999</v>
      </c>
      <c r="Q19" s="121">
        <v>53658.870560599993</v>
      </c>
      <c r="R19" s="121">
        <v>84888.578381199986</v>
      </c>
      <c r="S19" s="121">
        <v>67011.768391600024</v>
      </c>
      <c r="T19" s="121">
        <v>908.58446659999993</v>
      </c>
      <c r="U19" s="121">
        <v>2470.3934299999996</v>
      </c>
      <c r="V19" s="121">
        <v>6098.2577271999999</v>
      </c>
      <c r="W19" s="121">
        <v>5356.0766199999998</v>
      </c>
      <c r="X19" s="121">
        <v>2880.1187199999999</v>
      </c>
      <c r="Y19" s="121">
        <v>169613.77773659999</v>
      </c>
    </row>
    <row r="20" spans="1:25" ht="15" customHeight="1" x14ac:dyDescent="0.2">
      <c r="A20" s="120" t="s">
        <v>246</v>
      </c>
      <c r="B20" s="121">
        <v>617.65034000000003</v>
      </c>
      <c r="C20" s="121">
        <v>372.93743000000006</v>
      </c>
      <c r="D20" s="121">
        <v>0</v>
      </c>
      <c r="E20" s="121">
        <v>78.811760000000007</v>
      </c>
      <c r="F20" s="121">
        <v>0</v>
      </c>
      <c r="G20" s="121">
        <v>0</v>
      </c>
      <c r="H20" s="121">
        <v>0</v>
      </c>
      <c r="I20" s="121">
        <v>1069.3995300000001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  <c r="R20" s="121">
        <v>617.65034000000003</v>
      </c>
      <c r="S20" s="121">
        <v>372.93743000000006</v>
      </c>
      <c r="T20" s="121">
        <v>0</v>
      </c>
      <c r="U20" s="121">
        <v>78.811760000000007</v>
      </c>
      <c r="V20" s="121">
        <v>0</v>
      </c>
      <c r="W20" s="121">
        <v>0</v>
      </c>
      <c r="X20" s="121">
        <v>0</v>
      </c>
      <c r="Y20" s="121">
        <v>1069.3995300000001</v>
      </c>
    </row>
    <row r="21" spans="1:25" ht="15" customHeight="1" x14ac:dyDescent="0.2">
      <c r="A21" s="120" t="s">
        <v>247</v>
      </c>
      <c r="B21" s="121">
        <v>1683.0774100000001</v>
      </c>
      <c r="C21" s="121">
        <v>1308.9679099999998</v>
      </c>
      <c r="D21" s="121">
        <v>0</v>
      </c>
      <c r="E21" s="121">
        <v>94.871809999999996</v>
      </c>
      <c r="F21" s="121">
        <v>0</v>
      </c>
      <c r="G21" s="121">
        <v>0</v>
      </c>
      <c r="H21" s="121">
        <v>0</v>
      </c>
      <c r="I21" s="121">
        <v>3086.9171300000003</v>
      </c>
      <c r="J21" s="121">
        <v>1780.48226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1780.48226</v>
      </c>
      <c r="R21" s="121">
        <v>3463.5596700000001</v>
      </c>
      <c r="S21" s="121">
        <v>1308.9679099999998</v>
      </c>
      <c r="T21" s="121">
        <v>0</v>
      </c>
      <c r="U21" s="121">
        <v>94.871809999999996</v>
      </c>
      <c r="V21" s="121">
        <v>0</v>
      </c>
      <c r="W21" s="121">
        <v>0</v>
      </c>
      <c r="X21" s="121">
        <v>0</v>
      </c>
      <c r="Y21" s="121">
        <v>4867.3993900000005</v>
      </c>
    </row>
    <row r="22" spans="1:25" ht="15" customHeight="1" x14ac:dyDescent="0.2">
      <c r="A22" s="120" t="s">
        <v>248</v>
      </c>
      <c r="B22" s="121">
        <v>22940.934769999993</v>
      </c>
      <c r="C22" s="121">
        <v>18781.947563400001</v>
      </c>
      <c r="D22" s="121">
        <v>442.01915999999994</v>
      </c>
      <c r="E22" s="121">
        <v>1299.8388500000001</v>
      </c>
      <c r="F22" s="121">
        <v>598.35009560000003</v>
      </c>
      <c r="G22" s="121">
        <v>117.91146000000001</v>
      </c>
      <c r="H22" s="121">
        <v>0</v>
      </c>
      <c r="I22" s="121">
        <v>44181.001898999995</v>
      </c>
      <c r="J22" s="121">
        <v>5502.8974800000005</v>
      </c>
      <c r="K22" s="121">
        <v>582.44627000000003</v>
      </c>
      <c r="L22" s="121">
        <v>0</v>
      </c>
      <c r="M22" s="121">
        <v>0</v>
      </c>
      <c r="N22" s="121">
        <v>106.11501999999999</v>
      </c>
      <c r="O22" s="121">
        <v>0</v>
      </c>
      <c r="P22" s="121">
        <v>235.72742000000002</v>
      </c>
      <c r="Q22" s="121">
        <v>6427.1861900000013</v>
      </c>
      <c r="R22" s="121">
        <v>28443.832249999992</v>
      </c>
      <c r="S22" s="121">
        <v>19364.393833400001</v>
      </c>
      <c r="T22" s="121">
        <v>442.01915999999994</v>
      </c>
      <c r="U22" s="121">
        <v>1299.8388500000001</v>
      </c>
      <c r="V22" s="121">
        <v>704.46511559999999</v>
      </c>
      <c r="W22" s="121">
        <v>117.91146000000001</v>
      </c>
      <c r="X22" s="121">
        <v>235.72742000000002</v>
      </c>
      <c r="Y22" s="121">
        <v>50608.188088999996</v>
      </c>
    </row>
    <row r="23" spans="1:25" ht="15" customHeight="1" x14ac:dyDescent="0.2">
      <c r="A23" s="120" t="s">
        <v>249</v>
      </c>
      <c r="B23" s="121">
        <v>40.186999999999998</v>
      </c>
      <c r="C23" s="121">
        <v>289.24941000000001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329.43641000000002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  <c r="R23" s="121">
        <v>40.186999999999998</v>
      </c>
      <c r="S23" s="121">
        <v>289.24941000000001</v>
      </c>
      <c r="T23" s="121">
        <v>0</v>
      </c>
      <c r="U23" s="121">
        <v>0</v>
      </c>
      <c r="V23" s="121">
        <v>0</v>
      </c>
      <c r="W23" s="121">
        <v>0</v>
      </c>
      <c r="X23" s="121">
        <v>0</v>
      </c>
      <c r="Y23" s="121">
        <v>329.43641000000002</v>
      </c>
    </row>
    <row r="24" spans="1:25" ht="15" customHeight="1" x14ac:dyDescent="0.2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0</v>
      </c>
      <c r="T24" s="121">
        <v>0</v>
      </c>
      <c r="U24" s="121">
        <v>0</v>
      </c>
      <c r="V24" s="121">
        <v>0</v>
      </c>
      <c r="W24" s="121">
        <v>0</v>
      </c>
      <c r="X24" s="121">
        <v>0</v>
      </c>
      <c r="Y24" s="121">
        <v>0</v>
      </c>
    </row>
    <row r="25" spans="1:25" s="38" customFormat="1" ht="15" customHeight="1" x14ac:dyDescent="0.25">
      <c r="A25" s="120" t="s">
        <v>251</v>
      </c>
      <c r="B25" s="121">
        <v>11.853249999999999</v>
      </c>
      <c r="C25" s="121">
        <v>122.74826999999999</v>
      </c>
      <c r="D25" s="121">
        <v>0</v>
      </c>
      <c r="E25" s="121">
        <v>23.661529999999999</v>
      </c>
      <c r="F25" s="121">
        <v>0</v>
      </c>
      <c r="G25" s="121">
        <v>0</v>
      </c>
      <c r="H25" s="121">
        <v>0</v>
      </c>
      <c r="I25" s="121">
        <v>158.26304999999999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  <c r="R25" s="121">
        <v>11.853249999999999</v>
      </c>
      <c r="S25" s="121">
        <v>122.74826999999999</v>
      </c>
      <c r="T25" s="121">
        <v>0</v>
      </c>
      <c r="U25" s="121">
        <v>23.661529999999999</v>
      </c>
      <c r="V25" s="121">
        <v>0</v>
      </c>
      <c r="W25" s="121">
        <v>0</v>
      </c>
      <c r="X25" s="121">
        <v>0</v>
      </c>
      <c r="Y25" s="121">
        <v>158.26304999999999</v>
      </c>
    </row>
    <row r="26" spans="1:25" s="38" customFormat="1" ht="15" customHeight="1" x14ac:dyDescent="0.25">
      <c r="A26" s="123" t="s">
        <v>46</v>
      </c>
      <c r="B26" s="124">
        <v>2646753.8381591998</v>
      </c>
      <c r="C26" s="124">
        <v>1192122.1675777999</v>
      </c>
      <c r="D26" s="124">
        <v>19591.212536600007</v>
      </c>
      <c r="E26" s="124">
        <v>36283.133949799987</v>
      </c>
      <c r="F26" s="124">
        <v>23784.427966399995</v>
      </c>
      <c r="G26" s="124">
        <v>15143.153789999998</v>
      </c>
      <c r="H26" s="124">
        <v>26203.18573999999</v>
      </c>
      <c r="I26" s="124">
        <v>3959881.1197198001</v>
      </c>
      <c r="J26" s="124">
        <v>215404.79240119996</v>
      </c>
      <c r="K26" s="124">
        <v>133772.24770499999</v>
      </c>
      <c r="L26" s="124">
        <v>236.23982999999998</v>
      </c>
      <c r="M26" s="124">
        <v>1895.3599199999999</v>
      </c>
      <c r="N26" s="124">
        <v>15418.9586516</v>
      </c>
      <c r="O26" s="124">
        <v>42458.681939800008</v>
      </c>
      <c r="P26" s="124">
        <v>45011.019370000009</v>
      </c>
      <c r="Q26" s="124">
        <v>454197.2998176</v>
      </c>
      <c r="R26" s="124">
        <v>2862158.6305604</v>
      </c>
      <c r="S26" s="124">
        <v>1325894.4152827999</v>
      </c>
      <c r="T26" s="124">
        <v>19827.45236660001</v>
      </c>
      <c r="U26" s="124">
        <v>38178.493869799982</v>
      </c>
      <c r="V26" s="124">
        <v>39203.38661799999</v>
      </c>
      <c r="W26" s="124">
        <v>57601.835729800005</v>
      </c>
      <c r="X26" s="124">
        <v>71214.205109999981</v>
      </c>
      <c r="Y26" s="124">
        <v>4414078.4195373999</v>
      </c>
    </row>
    <row r="27" spans="1:25" ht="15" customHeight="1" thickBot="1" x14ac:dyDescent="0.25">
      <c r="A27" s="127"/>
      <c r="B27" s="145"/>
      <c r="C27" s="129"/>
      <c r="D27" s="129"/>
      <c r="E27" s="129"/>
      <c r="F27" s="129"/>
      <c r="G27" s="129"/>
      <c r="H27" s="129"/>
      <c r="I27" s="129"/>
      <c r="J27" s="129"/>
      <c r="K27" s="129"/>
      <c r="L27" s="145"/>
      <c r="M27" s="145"/>
      <c r="N27" s="145"/>
      <c r="O27" s="145"/>
      <c r="P27" s="145"/>
      <c r="Q27" s="145"/>
      <c r="R27" s="129"/>
      <c r="S27" s="129"/>
      <c r="T27" s="145"/>
      <c r="U27" s="145"/>
      <c r="V27" s="145"/>
      <c r="W27" s="145"/>
      <c r="X27" s="145"/>
      <c r="Y27" s="145"/>
    </row>
    <row r="28" spans="1:25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  <c r="R28" s="122"/>
      <c r="S28" s="122"/>
      <c r="T28" s="47"/>
      <c r="U28" s="47"/>
      <c r="V28" s="38"/>
      <c r="W28" s="38"/>
      <c r="X28" s="38"/>
      <c r="Y28" s="38"/>
    </row>
    <row r="29" spans="1:25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  <c r="R29" s="121"/>
      <c r="S29" s="121"/>
      <c r="T29" s="121"/>
      <c r="U29" s="120"/>
      <c r="V29" s="38"/>
      <c r="W29" s="38"/>
      <c r="X29" s="38"/>
      <c r="Y29" s="38"/>
    </row>
  </sheetData>
  <mergeCells count="7">
    <mergeCell ref="A1:Y1"/>
    <mergeCell ref="A2:Y2"/>
    <mergeCell ref="A3:Y3"/>
    <mergeCell ref="A4:Y4"/>
    <mergeCell ref="B6:I6"/>
    <mergeCell ref="J6:Q6"/>
    <mergeCell ref="R6:Y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5180E-0269-4044-81DD-66D180B39C5B}">
  <sheetPr>
    <pageSetUpPr fitToPage="1"/>
  </sheetPr>
  <dimension ref="A1:E51"/>
  <sheetViews>
    <sheetView zoomScaleNormal="100" workbookViewId="0">
      <selection activeCell="C17" sqref="C17"/>
    </sheetView>
  </sheetViews>
  <sheetFormatPr defaultColWidth="11.42578125" defaultRowHeight="12.75" x14ac:dyDescent="0.2"/>
  <cols>
    <col min="1" max="1" width="63.7109375" style="133" customWidth="1"/>
    <col min="2" max="4" width="15.7109375" style="116" customWidth="1"/>
    <col min="5" max="5" width="15.7109375" style="48" customWidth="1"/>
    <col min="6" max="256" width="11.42578125" style="116"/>
    <col min="257" max="257" width="63.7109375" style="116" customWidth="1"/>
    <col min="258" max="261" width="15.7109375" style="116" customWidth="1"/>
    <col min="262" max="512" width="11.42578125" style="116"/>
    <col min="513" max="513" width="63.7109375" style="116" customWidth="1"/>
    <col min="514" max="517" width="15.7109375" style="116" customWidth="1"/>
    <col min="518" max="768" width="11.42578125" style="116"/>
    <col min="769" max="769" width="63.7109375" style="116" customWidth="1"/>
    <col min="770" max="773" width="15.7109375" style="116" customWidth="1"/>
    <col min="774" max="1024" width="11.42578125" style="116"/>
    <col min="1025" max="1025" width="63.7109375" style="116" customWidth="1"/>
    <col min="1026" max="1029" width="15.7109375" style="116" customWidth="1"/>
    <col min="1030" max="1280" width="11.42578125" style="116"/>
    <col min="1281" max="1281" width="63.7109375" style="116" customWidth="1"/>
    <col min="1282" max="1285" width="15.7109375" style="116" customWidth="1"/>
    <col min="1286" max="1536" width="11.42578125" style="116"/>
    <col min="1537" max="1537" width="63.7109375" style="116" customWidth="1"/>
    <col min="1538" max="1541" width="15.7109375" style="116" customWidth="1"/>
    <col min="1542" max="1792" width="11.42578125" style="116"/>
    <col min="1793" max="1793" width="63.7109375" style="116" customWidth="1"/>
    <col min="1794" max="1797" width="15.7109375" style="116" customWidth="1"/>
    <col min="1798" max="2048" width="11.42578125" style="116"/>
    <col min="2049" max="2049" width="63.7109375" style="116" customWidth="1"/>
    <col min="2050" max="2053" width="15.7109375" style="116" customWidth="1"/>
    <col min="2054" max="2304" width="11.42578125" style="116"/>
    <col min="2305" max="2305" width="63.7109375" style="116" customWidth="1"/>
    <col min="2306" max="2309" width="15.7109375" style="116" customWidth="1"/>
    <col min="2310" max="2560" width="11.42578125" style="116"/>
    <col min="2561" max="2561" width="63.7109375" style="116" customWidth="1"/>
    <col min="2562" max="2565" width="15.7109375" style="116" customWidth="1"/>
    <col min="2566" max="2816" width="11.42578125" style="116"/>
    <col min="2817" max="2817" width="63.7109375" style="116" customWidth="1"/>
    <col min="2818" max="2821" width="15.7109375" style="116" customWidth="1"/>
    <col min="2822" max="3072" width="11.42578125" style="116"/>
    <col min="3073" max="3073" width="63.7109375" style="116" customWidth="1"/>
    <col min="3074" max="3077" width="15.7109375" style="116" customWidth="1"/>
    <col min="3078" max="3328" width="11.42578125" style="116"/>
    <col min="3329" max="3329" width="63.7109375" style="116" customWidth="1"/>
    <col min="3330" max="3333" width="15.7109375" style="116" customWidth="1"/>
    <col min="3334" max="3584" width="11.42578125" style="116"/>
    <col min="3585" max="3585" width="63.7109375" style="116" customWidth="1"/>
    <col min="3586" max="3589" width="15.7109375" style="116" customWidth="1"/>
    <col min="3590" max="3840" width="11.42578125" style="116"/>
    <col min="3841" max="3841" width="63.7109375" style="116" customWidth="1"/>
    <col min="3842" max="3845" width="15.7109375" style="116" customWidth="1"/>
    <col min="3846" max="4096" width="11.42578125" style="116"/>
    <col min="4097" max="4097" width="63.7109375" style="116" customWidth="1"/>
    <col min="4098" max="4101" width="15.7109375" style="116" customWidth="1"/>
    <col min="4102" max="4352" width="11.42578125" style="116"/>
    <col min="4353" max="4353" width="63.7109375" style="116" customWidth="1"/>
    <col min="4354" max="4357" width="15.7109375" style="116" customWidth="1"/>
    <col min="4358" max="4608" width="11.42578125" style="116"/>
    <col min="4609" max="4609" width="63.7109375" style="116" customWidth="1"/>
    <col min="4610" max="4613" width="15.7109375" style="116" customWidth="1"/>
    <col min="4614" max="4864" width="11.42578125" style="116"/>
    <col min="4865" max="4865" width="63.7109375" style="116" customWidth="1"/>
    <col min="4866" max="4869" width="15.7109375" style="116" customWidth="1"/>
    <col min="4870" max="5120" width="11.42578125" style="116"/>
    <col min="5121" max="5121" width="63.7109375" style="116" customWidth="1"/>
    <col min="5122" max="5125" width="15.7109375" style="116" customWidth="1"/>
    <col min="5126" max="5376" width="11.42578125" style="116"/>
    <col min="5377" max="5377" width="63.7109375" style="116" customWidth="1"/>
    <col min="5378" max="5381" width="15.7109375" style="116" customWidth="1"/>
    <col min="5382" max="5632" width="11.42578125" style="116"/>
    <col min="5633" max="5633" width="63.7109375" style="116" customWidth="1"/>
    <col min="5634" max="5637" width="15.7109375" style="116" customWidth="1"/>
    <col min="5638" max="5888" width="11.42578125" style="116"/>
    <col min="5889" max="5889" width="63.7109375" style="116" customWidth="1"/>
    <col min="5890" max="5893" width="15.7109375" style="116" customWidth="1"/>
    <col min="5894" max="6144" width="11.42578125" style="116"/>
    <col min="6145" max="6145" width="63.7109375" style="116" customWidth="1"/>
    <col min="6146" max="6149" width="15.7109375" style="116" customWidth="1"/>
    <col min="6150" max="6400" width="11.42578125" style="116"/>
    <col min="6401" max="6401" width="63.7109375" style="116" customWidth="1"/>
    <col min="6402" max="6405" width="15.7109375" style="116" customWidth="1"/>
    <col min="6406" max="6656" width="11.42578125" style="116"/>
    <col min="6657" max="6657" width="63.7109375" style="116" customWidth="1"/>
    <col min="6658" max="6661" width="15.7109375" style="116" customWidth="1"/>
    <col min="6662" max="6912" width="11.42578125" style="116"/>
    <col min="6913" max="6913" width="63.7109375" style="116" customWidth="1"/>
    <col min="6914" max="6917" width="15.7109375" style="116" customWidth="1"/>
    <col min="6918" max="7168" width="11.42578125" style="116"/>
    <col min="7169" max="7169" width="63.7109375" style="116" customWidth="1"/>
    <col min="7170" max="7173" width="15.7109375" style="116" customWidth="1"/>
    <col min="7174" max="7424" width="11.42578125" style="116"/>
    <col min="7425" max="7425" width="63.7109375" style="116" customWidth="1"/>
    <col min="7426" max="7429" width="15.7109375" style="116" customWidth="1"/>
    <col min="7430" max="7680" width="11.42578125" style="116"/>
    <col min="7681" max="7681" width="63.7109375" style="116" customWidth="1"/>
    <col min="7682" max="7685" width="15.7109375" style="116" customWidth="1"/>
    <col min="7686" max="7936" width="11.42578125" style="116"/>
    <col min="7937" max="7937" width="63.7109375" style="116" customWidth="1"/>
    <col min="7938" max="7941" width="15.7109375" style="116" customWidth="1"/>
    <col min="7942" max="8192" width="11.42578125" style="116"/>
    <col min="8193" max="8193" width="63.7109375" style="116" customWidth="1"/>
    <col min="8194" max="8197" width="15.7109375" style="116" customWidth="1"/>
    <col min="8198" max="8448" width="11.42578125" style="116"/>
    <col min="8449" max="8449" width="63.7109375" style="116" customWidth="1"/>
    <col min="8450" max="8453" width="15.7109375" style="116" customWidth="1"/>
    <col min="8454" max="8704" width="11.42578125" style="116"/>
    <col min="8705" max="8705" width="63.7109375" style="116" customWidth="1"/>
    <col min="8706" max="8709" width="15.7109375" style="116" customWidth="1"/>
    <col min="8710" max="8960" width="11.42578125" style="116"/>
    <col min="8961" max="8961" width="63.7109375" style="116" customWidth="1"/>
    <col min="8962" max="8965" width="15.7109375" style="116" customWidth="1"/>
    <col min="8966" max="9216" width="11.42578125" style="116"/>
    <col min="9217" max="9217" width="63.7109375" style="116" customWidth="1"/>
    <col min="9218" max="9221" width="15.7109375" style="116" customWidth="1"/>
    <col min="9222" max="9472" width="11.42578125" style="116"/>
    <col min="9473" max="9473" width="63.7109375" style="116" customWidth="1"/>
    <col min="9474" max="9477" width="15.7109375" style="116" customWidth="1"/>
    <col min="9478" max="9728" width="11.42578125" style="116"/>
    <col min="9729" max="9729" width="63.7109375" style="116" customWidth="1"/>
    <col min="9730" max="9733" width="15.7109375" style="116" customWidth="1"/>
    <col min="9734" max="9984" width="11.42578125" style="116"/>
    <col min="9985" max="9985" width="63.7109375" style="116" customWidth="1"/>
    <col min="9986" max="9989" width="15.7109375" style="116" customWidth="1"/>
    <col min="9990" max="10240" width="11.42578125" style="116"/>
    <col min="10241" max="10241" width="63.7109375" style="116" customWidth="1"/>
    <col min="10242" max="10245" width="15.7109375" style="116" customWidth="1"/>
    <col min="10246" max="10496" width="11.42578125" style="116"/>
    <col min="10497" max="10497" width="63.7109375" style="116" customWidth="1"/>
    <col min="10498" max="10501" width="15.7109375" style="116" customWidth="1"/>
    <col min="10502" max="10752" width="11.42578125" style="116"/>
    <col min="10753" max="10753" width="63.7109375" style="116" customWidth="1"/>
    <col min="10754" max="10757" width="15.7109375" style="116" customWidth="1"/>
    <col min="10758" max="11008" width="11.42578125" style="116"/>
    <col min="11009" max="11009" width="63.7109375" style="116" customWidth="1"/>
    <col min="11010" max="11013" width="15.7109375" style="116" customWidth="1"/>
    <col min="11014" max="11264" width="11.42578125" style="116"/>
    <col min="11265" max="11265" width="63.7109375" style="116" customWidth="1"/>
    <col min="11266" max="11269" width="15.7109375" style="116" customWidth="1"/>
    <col min="11270" max="11520" width="11.42578125" style="116"/>
    <col min="11521" max="11521" width="63.7109375" style="116" customWidth="1"/>
    <col min="11522" max="11525" width="15.7109375" style="116" customWidth="1"/>
    <col min="11526" max="11776" width="11.42578125" style="116"/>
    <col min="11777" max="11777" width="63.7109375" style="116" customWidth="1"/>
    <col min="11778" max="11781" width="15.7109375" style="116" customWidth="1"/>
    <col min="11782" max="12032" width="11.42578125" style="116"/>
    <col min="12033" max="12033" width="63.7109375" style="116" customWidth="1"/>
    <col min="12034" max="12037" width="15.7109375" style="116" customWidth="1"/>
    <col min="12038" max="12288" width="11.42578125" style="116"/>
    <col min="12289" max="12289" width="63.7109375" style="116" customWidth="1"/>
    <col min="12290" max="12293" width="15.7109375" style="116" customWidth="1"/>
    <col min="12294" max="12544" width="11.42578125" style="116"/>
    <col min="12545" max="12545" width="63.7109375" style="116" customWidth="1"/>
    <col min="12546" max="12549" width="15.7109375" style="116" customWidth="1"/>
    <col min="12550" max="12800" width="11.42578125" style="116"/>
    <col min="12801" max="12801" width="63.7109375" style="116" customWidth="1"/>
    <col min="12802" max="12805" width="15.7109375" style="116" customWidth="1"/>
    <col min="12806" max="13056" width="11.42578125" style="116"/>
    <col min="13057" max="13057" width="63.7109375" style="116" customWidth="1"/>
    <col min="13058" max="13061" width="15.7109375" style="116" customWidth="1"/>
    <col min="13062" max="13312" width="11.42578125" style="116"/>
    <col min="13313" max="13313" width="63.7109375" style="116" customWidth="1"/>
    <col min="13314" max="13317" width="15.7109375" style="116" customWidth="1"/>
    <col min="13318" max="13568" width="11.42578125" style="116"/>
    <col min="13569" max="13569" width="63.7109375" style="116" customWidth="1"/>
    <col min="13570" max="13573" width="15.7109375" style="116" customWidth="1"/>
    <col min="13574" max="13824" width="11.42578125" style="116"/>
    <col min="13825" max="13825" width="63.7109375" style="116" customWidth="1"/>
    <col min="13826" max="13829" width="15.7109375" style="116" customWidth="1"/>
    <col min="13830" max="14080" width="11.42578125" style="116"/>
    <col min="14081" max="14081" width="63.7109375" style="116" customWidth="1"/>
    <col min="14082" max="14085" width="15.7109375" style="116" customWidth="1"/>
    <col min="14086" max="14336" width="11.42578125" style="116"/>
    <col min="14337" max="14337" width="63.7109375" style="116" customWidth="1"/>
    <col min="14338" max="14341" width="15.7109375" style="116" customWidth="1"/>
    <col min="14342" max="14592" width="11.42578125" style="116"/>
    <col min="14593" max="14593" width="63.7109375" style="116" customWidth="1"/>
    <col min="14594" max="14597" width="15.7109375" style="116" customWidth="1"/>
    <col min="14598" max="14848" width="11.42578125" style="116"/>
    <col min="14849" max="14849" width="63.7109375" style="116" customWidth="1"/>
    <col min="14850" max="14853" width="15.7109375" style="116" customWidth="1"/>
    <col min="14854" max="15104" width="11.42578125" style="116"/>
    <col min="15105" max="15105" width="63.7109375" style="116" customWidth="1"/>
    <col min="15106" max="15109" width="15.7109375" style="116" customWidth="1"/>
    <col min="15110" max="15360" width="11.42578125" style="116"/>
    <col min="15361" max="15361" width="63.7109375" style="116" customWidth="1"/>
    <col min="15362" max="15365" width="15.7109375" style="116" customWidth="1"/>
    <col min="15366" max="15616" width="11.42578125" style="116"/>
    <col min="15617" max="15617" width="63.7109375" style="116" customWidth="1"/>
    <col min="15618" max="15621" width="15.7109375" style="116" customWidth="1"/>
    <col min="15622" max="15872" width="11.42578125" style="116"/>
    <col min="15873" max="15873" width="63.7109375" style="116" customWidth="1"/>
    <col min="15874" max="15877" width="15.7109375" style="116" customWidth="1"/>
    <col min="15878" max="16128" width="11.42578125" style="116"/>
    <col min="16129" max="16129" width="63.7109375" style="116" customWidth="1"/>
    <col min="16130" max="16133" width="15.7109375" style="116" customWidth="1"/>
    <col min="16134" max="16384" width="11.42578125" style="116"/>
  </cols>
  <sheetData>
    <row r="1" spans="1:5" s="18" customFormat="1" ht="30" customHeight="1" x14ac:dyDescent="0.25">
      <c r="A1" s="405" t="s">
        <v>159</v>
      </c>
      <c r="B1" s="405"/>
      <c r="C1" s="405"/>
      <c r="D1" s="405"/>
      <c r="E1" s="405"/>
    </row>
    <row r="2" spans="1:5" s="18" customFormat="1" ht="15" customHeight="1" x14ac:dyDescent="0.25">
      <c r="A2" s="381" t="s">
        <v>300</v>
      </c>
      <c r="B2" s="381"/>
      <c r="C2" s="381"/>
      <c r="D2" s="381"/>
      <c r="E2" s="381"/>
    </row>
    <row r="3" spans="1:5" s="18" customFormat="1" ht="15" customHeight="1" x14ac:dyDescent="0.25">
      <c r="A3" s="381" t="s">
        <v>2</v>
      </c>
      <c r="B3" s="381"/>
      <c r="C3" s="381"/>
      <c r="D3" s="381"/>
      <c r="E3" s="381"/>
    </row>
    <row r="4" spans="1:5" s="18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15"/>
      <c r="B5" s="38"/>
      <c r="C5" s="121"/>
      <c r="D5" s="38"/>
      <c r="E5" s="47"/>
    </row>
    <row r="6" spans="1:5" ht="30" customHeight="1" thickBot="1" x14ac:dyDescent="0.25">
      <c r="A6" s="232" t="s">
        <v>301</v>
      </c>
      <c r="B6" s="233" t="s">
        <v>76</v>
      </c>
      <c r="C6" s="233" t="s">
        <v>75</v>
      </c>
      <c r="D6" s="234" t="s">
        <v>410</v>
      </c>
      <c r="E6" s="235" t="s">
        <v>15</v>
      </c>
    </row>
    <row r="7" spans="1:5" s="38" customFormat="1" ht="15" customHeight="1" thickTop="1" x14ac:dyDescent="0.25">
      <c r="A7" s="126" t="s">
        <v>302</v>
      </c>
      <c r="B7" s="121">
        <v>654775.72560000012</v>
      </c>
      <c r="C7" s="121">
        <v>340718.94321</v>
      </c>
      <c r="D7" s="121">
        <v>995494.66881000018</v>
      </c>
      <c r="E7" s="122">
        <v>0.22552718238548874</v>
      </c>
    </row>
    <row r="8" spans="1:5" s="236" customFormat="1" ht="15" customHeight="1" x14ac:dyDescent="0.25">
      <c r="A8" s="126" t="s">
        <v>303</v>
      </c>
      <c r="B8" s="121">
        <v>0</v>
      </c>
      <c r="C8" s="121">
        <v>0</v>
      </c>
      <c r="D8" s="121">
        <v>0</v>
      </c>
      <c r="E8" s="122">
        <v>0</v>
      </c>
    </row>
    <row r="9" spans="1:5" s="236" customFormat="1" ht="15" customHeight="1" x14ac:dyDescent="0.25">
      <c r="A9" s="126" t="s">
        <v>304</v>
      </c>
      <c r="B9" s="121">
        <v>507437.63575000002</v>
      </c>
      <c r="C9" s="121">
        <v>18694.66948</v>
      </c>
      <c r="D9" s="121">
        <v>526132.30523000006</v>
      </c>
      <c r="E9" s="122">
        <v>0.1191941454617179</v>
      </c>
    </row>
    <row r="10" spans="1:5" s="236" customFormat="1" ht="15" customHeight="1" x14ac:dyDescent="0.25">
      <c r="A10" s="126" t="s">
        <v>305</v>
      </c>
      <c r="B10" s="121">
        <v>0</v>
      </c>
      <c r="C10" s="121">
        <v>0</v>
      </c>
      <c r="D10" s="121">
        <v>0</v>
      </c>
      <c r="E10" s="122">
        <v>0</v>
      </c>
    </row>
    <row r="11" spans="1:5" s="236" customFormat="1" ht="15" customHeight="1" x14ac:dyDescent="0.25">
      <c r="A11" s="126" t="s">
        <v>306</v>
      </c>
      <c r="B11" s="121">
        <v>582.89597000000003</v>
      </c>
      <c r="C11" s="121">
        <v>30393.479940000001</v>
      </c>
      <c r="D11" s="121">
        <v>30976.375910000002</v>
      </c>
      <c r="E11" s="122">
        <v>7.0176315337248472E-3</v>
      </c>
    </row>
    <row r="12" spans="1:5" s="236" customFormat="1" ht="15" customHeight="1" x14ac:dyDescent="0.25">
      <c r="A12" s="120" t="s">
        <v>307</v>
      </c>
      <c r="B12" s="121">
        <v>0</v>
      </c>
      <c r="C12" s="121">
        <v>0</v>
      </c>
      <c r="D12" s="121">
        <v>0</v>
      </c>
      <c r="E12" s="122">
        <v>0</v>
      </c>
    </row>
    <row r="13" spans="1:5" s="236" customFormat="1" ht="15" customHeight="1" x14ac:dyDescent="0.25">
      <c r="A13" s="120" t="s">
        <v>308</v>
      </c>
      <c r="B13" s="121">
        <v>149.49396999999999</v>
      </c>
      <c r="C13" s="121">
        <v>13317.877510000002</v>
      </c>
      <c r="D13" s="121">
        <v>13467.371480000002</v>
      </c>
      <c r="E13" s="122">
        <v>3.0510041280821564E-3</v>
      </c>
    </row>
    <row r="14" spans="1:5" s="236" customFormat="1" ht="15" customHeight="1" x14ac:dyDescent="0.25">
      <c r="A14" s="120" t="s">
        <v>309</v>
      </c>
      <c r="B14" s="121">
        <v>433.40199999999999</v>
      </c>
      <c r="C14" s="121">
        <v>17075.602429999999</v>
      </c>
      <c r="D14" s="121">
        <v>17509.004429999997</v>
      </c>
      <c r="E14" s="122">
        <v>3.9666274056426899E-3</v>
      </c>
    </row>
    <row r="15" spans="1:5" s="236" customFormat="1" ht="15" customHeight="1" x14ac:dyDescent="0.25">
      <c r="A15" s="126" t="s">
        <v>310</v>
      </c>
      <c r="B15" s="121">
        <v>0</v>
      </c>
      <c r="C15" s="121">
        <v>0</v>
      </c>
      <c r="D15" s="121">
        <v>0</v>
      </c>
      <c r="E15" s="122">
        <v>0</v>
      </c>
    </row>
    <row r="16" spans="1:5" s="236" customFormat="1" ht="15" customHeight="1" x14ac:dyDescent="0.25">
      <c r="A16" s="120" t="s">
        <v>311</v>
      </c>
      <c r="B16" s="121">
        <v>0</v>
      </c>
      <c r="C16" s="121">
        <v>0</v>
      </c>
      <c r="D16" s="121">
        <v>0</v>
      </c>
      <c r="E16" s="122">
        <v>0</v>
      </c>
    </row>
    <row r="17" spans="1:5" s="236" customFormat="1" ht="15" customHeight="1" x14ac:dyDescent="0.25">
      <c r="A17" s="120" t="s">
        <v>312</v>
      </c>
      <c r="B17" s="121">
        <v>0</v>
      </c>
      <c r="C17" s="121">
        <v>0</v>
      </c>
      <c r="D17" s="121">
        <v>0</v>
      </c>
      <c r="E17" s="122">
        <v>0</v>
      </c>
    </row>
    <row r="18" spans="1:5" s="236" customFormat="1" ht="15" customHeight="1" x14ac:dyDescent="0.25">
      <c r="A18" s="120" t="s">
        <v>313</v>
      </c>
      <c r="B18" s="121">
        <v>0</v>
      </c>
      <c r="C18" s="121">
        <v>0</v>
      </c>
      <c r="D18" s="121">
        <v>0</v>
      </c>
      <c r="E18" s="122">
        <v>0</v>
      </c>
    </row>
    <row r="19" spans="1:5" s="236" customFormat="1" ht="15" customHeight="1" x14ac:dyDescent="0.25">
      <c r="A19" s="120" t="s">
        <v>314</v>
      </c>
      <c r="B19" s="121">
        <v>0</v>
      </c>
      <c r="C19" s="121">
        <v>0</v>
      </c>
      <c r="D19" s="121">
        <v>0</v>
      </c>
      <c r="E19" s="122">
        <v>0</v>
      </c>
    </row>
    <row r="20" spans="1:5" s="236" customFormat="1" ht="15" customHeight="1" x14ac:dyDescent="0.25">
      <c r="A20" s="126" t="s">
        <v>315</v>
      </c>
      <c r="B20" s="121">
        <v>991136.27039999992</v>
      </c>
      <c r="C20" s="121">
        <v>25341.77694</v>
      </c>
      <c r="D20" s="121">
        <v>1016478.0473399999</v>
      </c>
      <c r="E20" s="122">
        <v>0.23028092179270823</v>
      </c>
    </row>
    <row r="21" spans="1:5" s="236" customFormat="1" ht="15" customHeight="1" x14ac:dyDescent="0.25">
      <c r="A21" s="120" t="s">
        <v>316</v>
      </c>
      <c r="B21" s="121">
        <v>1147.6430600000001</v>
      </c>
      <c r="C21" s="121">
        <v>574.46862999999996</v>
      </c>
      <c r="D21" s="121">
        <v>1722.1116900000002</v>
      </c>
      <c r="E21" s="122">
        <v>3.901407103094582E-4</v>
      </c>
    </row>
    <row r="22" spans="1:5" s="236" customFormat="1" ht="15" customHeight="1" x14ac:dyDescent="0.25">
      <c r="A22" s="120" t="s">
        <v>317</v>
      </c>
      <c r="B22" s="121">
        <v>0</v>
      </c>
      <c r="C22" s="121">
        <v>0</v>
      </c>
      <c r="D22" s="121">
        <v>0</v>
      </c>
      <c r="E22" s="122">
        <v>0</v>
      </c>
    </row>
    <row r="23" spans="1:5" s="236" customFormat="1" ht="15" customHeight="1" x14ac:dyDescent="0.25">
      <c r="A23" s="120" t="s">
        <v>318</v>
      </c>
      <c r="B23" s="121">
        <v>0</v>
      </c>
      <c r="C23" s="121">
        <v>0</v>
      </c>
      <c r="D23" s="121">
        <v>0</v>
      </c>
      <c r="E23" s="122">
        <v>0</v>
      </c>
    </row>
    <row r="24" spans="1:5" s="236" customFormat="1" ht="15" customHeight="1" x14ac:dyDescent="0.25">
      <c r="A24" s="120" t="s">
        <v>319</v>
      </c>
      <c r="B24" s="121">
        <v>80969.605530000001</v>
      </c>
      <c r="C24" s="121">
        <v>1772.10277</v>
      </c>
      <c r="D24" s="121">
        <v>82741.708299999998</v>
      </c>
      <c r="E24" s="122">
        <v>1.8744956576178858E-2</v>
      </c>
    </row>
    <row r="25" spans="1:5" s="236" customFormat="1" ht="15" customHeight="1" x14ac:dyDescent="0.25">
      <c r="A25" s="120" t="s">
        <v>320</v>
      </c>
      <c r="B25" s="121">
        <v>0</v>
      </c>
      <c r="C25" s="121">
        <v>0</v>
      </c>
      <c r="D25" s="121">
        <v>0</v>
      </c>
      <c r="E25" s="122">
        <v>0</v>
      </c>
    </row>
    <row r="26" spans="1:5" s="236" customFormat="1" ht="15" customHeight="1" x14ac:dyDescent="0.25">
      <c r="A26" s="120" t="s">
        <v>321</v>
      </c>
      <c r="B26" s="121">
        <v>0</v>
      </c>
      <c r="C26" s="121">
        <v>0</v>
      </c>
      <c r="D26" s="121">
        <v>0</v>
      </c>
      <c r="E26" s="122">
        <v>0</v>
      </c>
    </row>
    <row r="27" spans="1:5" s="236" customFormat="1" ht="15" customHeight="1" x14ac:dyDescent="0.25">
      <c r="A27" s="120" t="s">
        <v>322</v>
      </c>
      <c r="B27" s="121">
        <v>0</v>
      </c>
      <c r="C27" s="121">
        <v>0</v>
      </c>
      <c r="D27" s="121">
        <v>0</v>
      </c>
      <c r="E27" s="122">
        <v>0</v>
      </c>
    </row>
    <row r="28" spans="1:5" s="236" customFormat="1" ht="15" customHeight="1" x14ac:dyDescent="0.25">
      <c r="A28" s="120" t="s">
        <v>323</v>
      </c>
      <c r="B28" s="121">
        <v>0</v>
      </c>
      <c r="C28" s="121">
        <v>0</v>
      </c>
      <c r="D28" s="121">
        <v>0</v>
      </c>
      <c r="E28" s="122">
        <v>0</v>
      </c>
    </row>
    <row r="29" spans="1:5" s="236" customFormat="1" ht="15" customHeight="1" x14ac:dyDescent="0.25">
      <c r="A29" s="120" t="s">
        <v>324</v>
      </c>
      <c r="B29" s="121">
        <v>909019.02180999995</v>
      </c>
      <c r="C29" s="121">
        <v>22995.205539999999</v>
      </c>
      <c r="D29" s="121">
        <v>932014.22734999994</v>
      </c>
      <c r="E29" s="122">
        <v>0.21114582450621991</v>
      </c>
    </row>
    <row r="30" spans="1:5" s="236" customFormat="1" ht="15" customHeight="1" x14ac:dyDescent="0.25">
      <c r="A30" s="126" t="s">
        <v>325</v>
      </c>
      <c r="B30" s="121">
        <v>1802574.4925899999</v>
      </c>
      <c r="C30" s="121">
        <v>35629.552879999996</v>
      </c>
      <c r="D30" s="121">
        <v>1838204.04547</v>
      </c>
      <c r="E30" s="122">
        <v>0.41644118448170181</v>
      </c>
    </row>
    <row r="31" spans="1:5" s="236" customFormat="1" ht="15" customHeight="1" x14ac:dyDescent="0.25">
      <c r="A31" s="120" t="s">
        <v>326</v>
      </c>
      <c r="B31" s="121">
        <v>0</v>
      </c>
      <c r="C31" s="121">
        <v>0</v>
      </c>
      <c r="D31" s="121">
        <v>0</v>
      </c>
      <c r="E31" s="122">
        <v>0</v>
      </c>
    </row>
    <row r="32" spans="1:5" s="236" customFormat="1" ht="15" customHeight="1" x14ac:dyDescent="0.25">
      <c r="A32" s="120" t="s">
        <v>327</v>
      </c>
      <c r="B32" s="121">
        <v>1802574.4925899999</v>
      </c>
      <c r="C32" s="121">
        <v>35629.552879999996</v>
      </c>
      <c r="D32" s="121">
        <v>1838204.04547</v>
      </c>
      <c r="E32" s="122">
        <v>0.41644118448170181</v>
      </c>
    </row>
    <row r="33" spans="1:5" s="236" customFormat="1" ht="15" customHeight="1" x14ac:dyDescent="0.25">
      <c r="A33" s="126" t="s">
        <v>328</v>
      </c>
      <c r="B33" s="121">
        <v>3374.0994299999998</v>
      </c>
      <c r="C33" s="121">
        <v>0</v>
      </c>
      <c r="D33" s="121">
        <v>3374.0994299999998</v>
      </c>
      <c r="E33" s="122">
        <v>7.643949901268818E-4</v>
      </c>
    </row>
    <row r="34" spans="1:5" s="236" customFormat="1" ht="15" customHeight="1" x14ac:dyDescent="0.25">
      <c r="A34" s="120" t="s">
        <v>329</v>
      </c>
      <c r="B34" s="121">
        <v>0</v>
      </c>
      <c r="C34" s="121">
        <v>0</v>
      </c>
      <c r="D34" s="121">
        <v>0</v>
      </c>
      <c r="E34" s="122">
        <v>0</v>
      </c>
    </row>
    <row r="35" spans="1:5" s="236" customFormat="1" ht="15" customHeight="1" x14ac:dyDescent="0.25">
      <c r="A35" s="120" t="s">
        <v>330</v>
      </c>
      <c r="B35" s="121">
        <v>0</v>
      </c>
      <c r="C35" s="121">
        <v>0</v>
      </c>
      <c r="D35" s="121">
        <v>0</v>
      </c>
      <c r="E35" s="122">
        <v>0</v>
      </c>
    </row>
    <row r="36" spans="1:5" s="236" customFormat="1" ht="15" customHeight="1" x14ac:dyDescent="0.25">
      <c r="A36" s="120" t="s">
        <v>331</v>
      </c>
      <c r="B36" s="121">
        <v>83.529590000000013</v>
      </c>
      <c r="C36" s="121">
        <v>0</v>
      </c>
      <c r="D36" s="121">
        <v>83.529590000000013</v>
      </c>
      <c r="E36" s="122">
        <v>1.8923449485705433E-5</v>
      </c>
    </row>
    <row r="37" spans="1:5" s="236" customFormat="1" ht="15" customHeight="1" x14ac:dyDescent="0.25">
      <c r="A37" s="120" t="s">
        <v>332</v>
      </c>
      <c r="B37" s="121">
        <v>0</v>
      </c>
      <c r="C37" s="121">
        <v>0</v>
      </c>
      <c r="D37" s="121">
        <v>0</v>
      </c>
      <c r="E37" s="122">
        <v>0</v>
      </c>
    </row>
    <row r="38" spans="1:5" s="236" customFormat="1" ht="15" customHeight="1" x14ac:dyDescent="0.25">
      <c r="A38" s="120" t="s">
        <v>333</v>
      </c>
      <c r="B38" s="121">
        <v>0</v>
      </c>
      <c r="C38" s="121">
        <v>0</v>
      </c>
      <c r="D38" s="121">
        <v>0</v>
      </c>
      <c r="E38" s="122">
        <v>0</v>
      </c>
    </row>
    <row r="39" spans="1:5" s="236" customFormat="1" ht="15" customHeight="1" x14ac:dyDescent="0.25">
      <c r="A39" s="120" t="s">
        <v>334</v>
      </c>
      <c r="B39" s="121">
        <v>0</v>
      </c>
      <c r="C39" s="121">
        <v>0</v>
      </c>
      <c r="D39" s="121">
        <v>0</v>
      </c>
      <c r="E39" s="122">
        <v>0</v>
      </c>
    </row>
    <row r="40" spans="1:5" s="236" customFormat="1" ht="15" customHeight="1" x14ac:dyDescent="0.25">
      <c r="A40" s="120" t="s">
        <v>335</v>
      </c>
      <c r="B40" s="121">
        <v>0</v>
      </c>
      <c r="C40" s="121">
        <v>0</v>
      </c>
      <c r="D40" s="121">
        <v>0</v>
      </c>
      <c r="E40" s="122">
        <v>0</v>
      </c>
    </row>
    <row r="41" spans="1:5" s="236" customFormat="1" ht="15" customHeight="1" x14ac:dyDescent="0.25">
      <c r="A41" s="120" t="s">
        <v>336</v>
      </c>
      <c r="B41" s="121">
        <v>3290.5698399999997</v>
      </c>
      <c r="C41" s="121">
        <v>0</v>
      </c>
      <c r="D41" s="121">
        <v>3290.5698399999997</v>
      </c>
      <c r="E41" s="122">
        <v>7.454715406411763E-4</v>
      </c>
    </row>
    <row r="42" spans="1:5" s="236" customFormat="1" ht="15" customHeight="1" x14ac:dyDescent="0.25">
      <c r="A42" s="120" t="s">
        <v>337</v>
      </c>
      <c r="B42" s="121">
        <v>0</v>
      </c>
      <c r="C42" s="121">
        <v>0</v>
      </c>
      <c r="D42" s="121">
        <v>0</v>
      </c>
      <c r="E42" s="122">
        <v>0</v>
      </c>
    </row>
    <row r="43" spans="1:5" s="236" customFormat="1" ht="15" customHeight="1" x14ac:dyDescent="0.25">
      <c r="A43" s="126" t="s">
        <v>338</v>
      </c>
      <c r="B43" s="121">
        <v>3959881.11974</v>
      </c>
      <c r="C43" s="121">
        <v>450778.42244999995</v>
      </c>
      <c r="D43" s="121">
        <v>4410659.5421900004</v>
      </c>
      <c r="E43" s="122">
        <v>0.99922546064546847</v>
      </c>
    </row>
    <row r="44" spans="1:5" s="236" customFormat="1" ht="15" customHeight="1" x14ac:dyDescent="0.25">
      <c r="A44" s="120" t="s">
        <v>339</v>
      </c>
      <c r="B44" s="121">
        <v>0</v>
      </c>
      <c r="C44" s="121">
        <v>3418.8774499999995</v>
      </c>
      <c r="D44" s="121">
        <v>3418.8774499999995</v>
      </c>
      <c r="E44" s="122">
        <v>7.7453935453163829E-4</v>
      </c>
    </row>
    <row r="45" spans="1:5" s="38" customFormat="1" ht="15" customHeight="1" x14ac:dyDescent="0.25">
      <c r="A45" s="123" t="s">
        <v>252</v>
      </c>
      <c r="B45" s="124">
        <v>3959881.11974</v>
      </c>
      <c r="C45" s="124">
        <v>454197.29989999993</v>
      </c>
      <c r="D45" s="124">
        <v>4414078.41964</v>
      </c>
      <c r="E45" s="173">
        <v>1</v>
      </c>
    </row>
    <row r="46" spans="1:5" ht="15" customHeight="1" x14ac:dyDescent="0.2">
      <c r="A46" s="126" t="s">
        <v>340</v>
      </c>
      <c r="B46" s="122">
        <v>0.89710257573152874</v>
      </c>
      <c r="C46" s="122">
        <v>0.10289742426847119</v>
      </c>
      <c r="D46" s="122">
        <v>1</v>
      </c>
      <c r="E46" s="122"/>
    </row>
    <row r="47" spans="1:5" ht="15" customHeight="1" thickBot="1" x14ac:dyDescent="0.25">
      <c r="A47" s="174"/>
      <c r="B47" s="128"/>
      <c r="C47" s="129"/>
      <c r="D47" s="128"/>
      <c r="E47" s="130"/>
    </row>
    <row r="48" spans="1:5" ht="15" customHeight="1" thickTop="1" x14ac:dyDescent="0.2">
      <c r="A48" s="175" t="s">
        <v>254</v>
      </c>
      <c r="B48" s="38"/>
      <c r="C48" s="121"/>
      <c r="D48" s="38"/>
      <c r="E48" s="47"/>
    </row>
    <row r="49" spans="1:5" ht="15" customHeight="1" x14ac:dyDescent="0.2">
      <c r="A49" s="175" t="s">
        <v>341</v>
      </c>
      <c r="B49" s="38"/>
      <c r="C49" s="121"/>
      <c r="D49" s="38"/>
      <c r="E49" s="47"/>
    </row>
    <row r="50" spans="1:5" ht="15" customHeight="1" x14ac:dyDescent="0.2">
      <c r="A50" s="175" t="s">
        <v>342</v>
      </c>
      <c r="B50" s="38"/>
      <c r="C50" s="121"/>
      <c r="D50" s="38"/>
      <c r="E50" s="47"/>
    </row>
    <row r="51" spans="1:5" ht="15" customHeight="1" x14ac:dyDescent="0.2">
      <c r="A51" s="115"/>
      <c r="B51" s="38"/>
      <c r="C51" s="121"/>
      <c r="D51" s="38"/>
      <c r="E51" s="47"/>
    </row>
  </sheetData>
  <mergeCells count="4">
    <mergeCell ref="A1:E1"/>
    <mergeCell ref="A2:E2"/>
    <mergeCell ref="A3:E3"/>
    <mergeCell ref="A4:E4"/>
  </mergeCells>
  <pageMargins left="1.1200000000000001" right="0.49" top="0.73" bottom="0.67" header="0.5" footer="0.5"/>
  <pageSetup scale="61" orientation="landscape" horizontalDpi="300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D3876-0FC1-4A52-BFF5-D661F7345495}">
  <sheetPr>
    <pageSetUpPr fitToPage="1"/>
  </sheetPr>
  <dimension ref="A1:D60"/>
  <sheetViews>
    <sheetView zoomScaleNormal="100" workbookViewId="0">
      <selection activeCell="B13" sqref="B13"/>
    </sheetView>
  </sheetViews>
  <sheetFormatPr defaultColWidth="11.42578125" defaultRowHeight="12.75" x14ac:dyDescent="0.2"/>
  <cols>
    <col min="1" max="1" width="79.85546875" style="133" customWidth="1"/>
    <col min="2" max="4" width="15.7109375" style="116" customWidth="1"/>
    <col min="5" max="256" width="11.42578125" style="116"/>
    <col min="257" max="257" width="79.85546875" style="116" customWidth="1"/>
    <col min="258" max="260" width="15.7109375" style="116" customWidth="1"/>
    <col min="261" max="512" width="11.42578125" style="116"/>
    <col min="513" max="513" width="79.85546875" style="116" customWidth="1"/>
    <col min="514" max="516" width="15.7109375" style="116" customWidth="1"/>
    <col min="517" max="768" width="11.42578125" style="116"/>
    <col min="769" max="769" width="79.85546875" style="116" customWidth="1"/>
    <col min="770" max="772" width="15.7109375" style="116" customWidth="1"/>
    <col min="773" max="1024" width="11.42578125" style="116"/>
    <col min="1025" max="1025" width="79.85546875" style="116" customWidth="1"/>
    <col min="1026" max="1028" width="15.7109375" style="116" customWidth="1"/>
    <col min="1029" max="1280" width="11.42578125" style="116"/>
    <col min="1281" max="1281" width="79.85546875" style="116" customWidth="1"/>
    <col min="1282" max="1284" width="15.7109375" style="116" customWidth="1"/>
    <col min="1285" max="1536" width="11.42578125" style="116"/>
    <col min="1537" max="1537" width="79.85546875" style="116" customWidth="1"/>
    <col min="1538" max="1540" width="15.7109375" style="116" customWidth="1"/>
    <col min="1541" max="1792" width="11.42578125" style="116"/>
    <col min="1793" max="1793" width="79.85546875" style="116" customWidth="1"/>
    <col min="1794" max="1796" width="15.7109375" style="116" customWidth="1"/>
    <col min="1797" max="2048" width="11.42578125" style="116"/>
    <col min="2049" max="2049" width="79.85546875" style="116" customWidth="1"/>
    <col min="2050" max="2052" width="15.7109375" style="116" customWidth="1"/>
    <col min="2053" max="2304" width="11.42578125" style="116"/>
    <col min="2305" max="2305" width="79.85546875" style="116" customWidth="1"/>
    <col min="2306" max="2308" width="15.7109375" style="116" customWidth="1"/>
    <col min="2309" max="2560" width="11.42578125" style="116"/>
    <col min="2561" max="2561" width="79.85546875" style="116" customWidth="1"/>
    <col min="2562" max="2564" width="15.7109375" style="116" customWidth="1"/>
    <col min="2565" max="2816" width="11.42578125" style="116"/>
    <col min="2817" max="2817" width="79.85546875" style="116" customWidth="1"/>
    <col min="2818" max="2820" width="15.7109375" style="116" customWidth="1"/>
    <col min="2821" max="3072" width="11.42578125" style="116"/>
    <col min="3073" max="3073" width="79.85546875" style="116" customWidth="1"/>
    <col min="3074" max="3076" width="15.7109375" style="116" customWidth="1"/>
    <col min="3077" max="3328" width="11.42578125" style="116"/>
    <col min="3329" max="3329" width="79.85546875" style="116" customWidth="1"/>
    <col min="3330" max="3332" width="15.7109375" style="116" customWidth="1"/>
    <col min="3333" max="3584" width="11.42578125" style="116"/>
    <col min="3585" max="3585" width="79.85546875" style="116" customWidth="1"/>
    <col min="3586" max="3588" width="15.7109375" style="116" customWidth="1"/>
    <col min="3589" max="3840" width="11.42578125" style="116"/>
    <col min="3841" max="3841" width="79.85546875" style="116" customWidth="1"/>
    <col min="3842" max="3844" width="15.7109375" style="116" customWidth="1"/>
    <col min="3845" max="4096" width="11.42578125" style="116"/>
    <col min="4097" max="4097" width="79.85546875" style="116" customWidth="1"/>
    <col min="4098" max="4100" width="15.7109375" style="116" customWidth="1"/>
    <col min="4101" max="4352" width="11.42578125" style="116"/>
    <col min="4353" max="4353" width="79.85546875" style="116" customWidth="1"/>
    <col min="4354" max="4356" width="15.7109375" style="116" customWidth="1"/>
    <col min="4357" max="4608" width="11.42578125" style="116"/>
    <col min="4609" max="4609" width="79.85546875" style="116" customWidth="1"/>
    <col min="4610" max="4612" width="15.7109375" style="116" customWidth="1"/>
    <col min="4613" max="4864" width="11.42578125" style="116"/>
    <col min="4865" max="4865" width="79.85546875" style="116" customWidth="1"/>
    <col min="4866" max="4868" width="15.7109375" style="116" customWidth="1"/>
    <col min="4869" max="5120" width="11.42578125" style="116"/>
    <col min="5121" max="5121" width="79.85546875" style="116" customWidth="1"/>
    <col min="5122" max="5124" width="15.7109375" style="116" customWidth="1"/>
    <col min="5125" max="5376" width="11.42578125" style="116"/>
    <col min="5377" max="5377" width="79.85546875" style="116" customWidth="1"/>
    <col min="5378" max="5380" width="15.7109375" style="116" customWidth="1"/>
    <col min="5381" max="5632" width="11.42578125" style="116"/>
    <col min="5633" max="5633" width="79.85546875" style="116" customWidth="1"/>
    <col min="5634" max="5636" width="15.7109375" style="116" customWidth="1"/>
    <col min="5637" max="5888" width="11.42578125" style="116"/>
    <col min="5889" max="5889" width="79.85546875" style="116" customWidth="1"/>
    <col min="5890" max="5892" width="15.7109375" style="116" customWidth="1"/>
    <col min="5893" max="6144" width="11.42578125" style="116"/>
    <col min="6145" max="6145" width="79.85546875" style="116" customWidth="1"/>
    <col min="6146" max="6148" width="15.7109375" style="116" customWidth="1"/>
    <col min="6149" max="6400" width="11.42578125" style="116"/>
    <col min="6401" max="6401" width="79.85546875" style="116" customWidth="1"/>
    <col min="6402" max="6404" width="15.7109375" style="116" customWidth="1"/>
    <col min="6405" max="6656" width="11.42578125" style="116"/>
    <col min="6657" max="6657" width="79.85546875" style="116" customWidth="1"/>
    <col min="6658" max="6660" width="15.7109375" style="116" customWidth="1"/>
    <col min="6661" max="6912" width="11.42578125" style="116"/>
    <col min="6913" max="6913" width="79.85546875" style="116" customWidth="1"/>
    <col min="6914" max="6916" width="15.7109375" style="116" customWidth="1"/>
    <col min="6917" max="7168" width="11.42578125" style="116"/>
    <col min="7169" max="7169" width="79.85546875" style="116" customWidth="1"/>
    <col min="7170" max="7172" width="15.7109375" style="116" customWidth="1"/>
    <col min="7173" max="7424" width="11.42578125" style="116"/>
    <col min="7425" max="7425" width="79.85546875" style="116" customWidth="1"/>
    <col min="7426" max="7428" width="15.7109375" style="116" customWidth="1"/>
    <col min="7429" max="7680" width="11.42578125" style="116"/>
    <col min="7681" max="7681" width="79.85546875" style="116" customWidth="1"/>
    <col min="7682" max="7684" width="15.7109375" style="116" customWidth="1"/>
    <col min="7685" max="7936" width="11.42578125" style="116"/>
    <col min="7937" max="7937" width="79.85546875" style="116" customWidth="1"/>
    <col min="7938" max="7940" width="15.7109375" style="116" customWidth="1"/>
    <col min="7941" max="8192" width="11.42578125" style="116"/>
    <col min="8193" max="8193" width="79.85546875" style="116" customWidth="1"/>
    <col min="8194" max="8196" width="15.7109375" style="116" customWidth="1"/>
    <col min="8197" max="8448" width="11.42578125" style="116"/>
    <col min="8449" max="8449" width="79.85546875" style="116" customWidth="1"/>
    <col min="8450" max="8452" width="15.7109375" style="116" customWidth="1"/>
    <col min="8453" max="8704" width="11.42578125" style="116"/>
    <col min="8705" max="8705" width="79.85546875" style="116" customWidth="1"/>
    <col min="8706" max="8708" width="15.7109375" style="116" customWidth="1"/>
    <col min="8709" max="8960" width="11.42578125" style="116"/>
    <col min="8961" max="8961" width="79.85546875" style="116" customWidth="1"/>
    <col min="8962" max="8964" width="15.7109375" style="116" customWidth="1"/>
    <col min="8965" max="9216" width="11.42578125" style="116"/>
    <col min="9217" max="9217" width="79.85546875" style="116" customWidth="1"/>
    <col min="9218" max="9220" width="15.7109375" style="116" customWidth="1"/>
    <col min="9221" max="9472" width="11.42578125" style="116"/>
    <col min="9473" max="9473" width="79.85546875" style="116" customWidth="1"/>
    <col min="9474" max="9476" width="15.7109375" style="116" customWidth="1"/>
    <col min="9477" max="9728" width="11.42578125" style="116"/>
    <col min="9729" max="9729" width="79.85546875" style="116" customWidth="1"/>
    <col min="9730" max="9732" width="15.7109375" style="116" customWidth="1"/>
    <col min="9733" max="9984" width="11.42578125" style="116"/>
    <col min="9985" max="9985" width="79.85546875" style="116" customWidth="1"/>
    <col min="9986" max="9988" width="15.7109375" style="116" customWidth="1"/>
    <col min="9989" max="10240" width="11.42578125" style="116"/>
    <col min="10241" max="10241" width="79.85546875" style="116" customWidth="1"/>
    <col min="10242" max="10244" width="15.7109375" style="116" customWidth="1"/>
    <col min="10245" max="10496" width="11.42578125" style="116"/>
    <col min="10497" max="10497" width="79.85546875" style="116" customWidth="1"/>
    <col min="10498" max="10500" width="15.7109375" style="116" customWidth="1"/>
    <col min="10501" max="10752" width="11.42578125" style="116"/>
    <col min="10753" max="10753" width="79.85546875" style="116" customWidth="1"/>
    <col min="10754" max="10756" width="15.7109375" style="116" customWidth="1"/>
    <col min="10757" max="11008" width="11.42578125" style="116"/>
    <col min="11009" max="11009" width="79.85546875" style="116" customWidth="1"/>
    <col min="11010" max="11012" width="15.7109375" style="116" customWidth="1"/>
    <col min="11013" max="11264" width="11.42578125" style="116"/>
    <col min="11265" max="11265" width="79.85546875" style="116" customWidth="1"/>
    <col min="11266" max="11268" width="15.7109375" style="116" customWidth="1"/>
    <col min="11269" max="11520" width="11.42578125" style="116"/>
    <col min="11521" max="11521" width="79.85546875" style="116" customWidth="1"/>
    <col min="11522" max="11524" width="15.7109375" style="116" customWidth="1"/>
    <col min="11525" max="11776" width="11.42578125" style="116"/>
    <col min="11777" max="11777" width="79.85546875" style="116" customWidth="1"/>
    <col min="11778" max="11780" width="15.7109375" style="116" customWidth="1"/>
    <col min="11781" max="12032" width="11.42578125" style="116"/>
    <col min="12033" max="12033" width="79.85546875" style="116" customWidth="1"/>
    <col min="12034" max="12036" width="15.7109375" style="116" customWidth="1"/>
    <col min="12037" max="12288" width="11.42578125" style="116"/>
    <col min="12289" max="12289" width="79.85546875" style="116" customWidth="1"/>
    <col min="12290" max="12292" width="15.7109375" style="116" customWidth="1"/>
    <col min="12293" max="12544" width="11.42578125" style="116"/>
    <col min="12545" max="12545" width="79.85546875" style="116" customWidth="1"/>
    <col min="12546" max="12548" width="15.7109375" style="116" customWidth="1"/>
    <col min="12549" max="12800" width="11.42578125" style="116"/>
    <col min="12801" max="12801" width="79.85546875" style="116" customWidth="1"/>
    <col min="12802" max="12804" width="15.7109375" style="116" customWidth="1"/>
    <col min="12805" max="13056" width="11.42578125" style="116"/>
    <col min="13057" max="13057" width="79.85546875" style="116" customWidth="1"/>
    <col min="13058" max="13060" width="15.7109375" style="116" customWidth="1"/>
    <col min="13061" max="13312" width="11.42578125" style="116"/>
    <col min="13313" max="13313" width="79.85546875" style="116" customWidth="1"/>
    <col min="13314" max="13316" width="15.7109375" style="116" customWidth="1"/>
    <col min="13317" max="13568" width="11.42578125" style="116"/>
    <col min="13569" max="13569" width="79.85546875" style="116" customWidth="1"/>
    <col min="13570" max="13572" width="15.7109375" style="116" customWidth="1"/>
    <col min="13573" max="13824" width="11.42578125" style="116"/>
    <col min="13825" max="13825" width="79.85546875" style="116" customWidth="1"/>
    <col min="13826" max="13828" width="15.7109375" style="116" customWidth="1"/>
    <col min="13829" max="14080" width="11.42578125" style="116"/>
    <col min="14081" max="14081" width="79.85546875" style="116" customWidth="1"/>
    <col min="14082" max="14084" width="15.7109375" style="116" customWidth="1"/>
    <col min="14085" max="14336" width="11.42578125" style="116"/>
    <col min="14337" max="14337" width="79.85546875" style="116" customWidth="1"/>
    <col min="14338" max="14340" width="15.7109375" style="116" customWidth="1"/>
    <col min="14341" max="14592" width="11.42578125" style="116"/>
    <col min="14593" max="14593" width="79.85546875" style="116" customWidth="1"/>
    <col min="14594" max="14596" width="15.7109375" style="116" customWidth="1"/>
    <col min="14597" max="14848" width="11.42578125" style="116"/>
    <col min="14849" max="14849" width="79.85546875" style="116" customWidth="1"/>
    <col min="14850" max="14852" width="15.7109375" style="116" customWidth="1"/>
    <col min="14853" max="15104" width="11.42578125" style="116"/>
    <col min="15105" max="15105" width="79.85546875" style="116" customWidth="1"/>
    <col min="15106" max="15108" width="15.7109375" style="116" customWidth="1"/>
    <col min="15109" max="15360" width="11.42578125" style="116"/>
    <col min="15361" max="15361" width="79.85546875" style="116" customWidth="1"/>
    <col min="15362" max="15364" width="15.7109375" style="116" customWidth="1"/>
    <col min="15365" max="15616" width="11.42578125" style="116"/>
    <col min="15617" max="15617" width="79.85546875" style="116" customWidth="1"/>
    <col min="15618" max="15620" width="15.7109375" style="116" customWidth="1"/>
    <col min="15621" max="15872" width="11.42578125" style="116"/>
    <col min="15873" max="15873" width="79.85546875" style="116" customWidth="1"/>
    <col min="15874" max="15876" width="15.7109375" style="116" customWidth="1"/>
    <col min="15877" max="16128" width="11.42578125" style="116"/>
    <col min="16129" max="16129" width="79.85546875" style="116" customWidth="1"/>
    <col min="16130" max="16132" width="15.7109375" style="116" customWidth="1"/>
    <col min="16133" max="16384" width="11.42578125" style="116"/>
  </cols>
  <sheetData>
    <row r="1" spans="1:4" s="18" customFormat="1" ht="30" customHeight="1" x14ac:dyDescent="0.25">
      <c r="A1" s="405" t="s">
        <v>159</v>
      </c>
      <c r="B1" s="405"/>
      <c r="C1" s="405"/>
      <c r="D1" s="405"/>
    </row>
    <row r="2" spans="1:4" s="18" customFormat="1" ht="15" customHeight="1" x14ac:dyDescent="0.25">
      <c r="A2" s="381" t="s">
        <v>343</v>
      </c>
      <c r="B2" s="381"/>
      <c r="C2" s="381"/>
      <c r="D2" s="381"/>
    </row>
    <row r="3" spans="1:4" s="18" customFormat="1" ht="15" customHeight="1" x14ac:dyDescent="0.25">
      <c r="A3" s="381" t="str">
        <f>'[3]174'!A3</f>
        <v>AL 31 DE MARZO DE 2026</v>
      </c>
      <c r="B3" s="381"/>
      <c r="C3" s="381"/>
      <c r="D3" s="381"/>
    </row>
    <row r="4" spans="1:4" s="18" customFormat="1" ht="30" customHeight="1" x14ac:dyDescent="0.25">
      <c r="A4" s="382" t="s">
        <v>49</v>
      </c>
      <c r="B4" s="382"/>
      <c r="C4" s="382"/>
      <c r="D4" s="382"/>
    </row>
    <row r="5" spans="1:4" ht="15" customHeight="1" x14ac:dyDescent="0.2">
      <c r="A5" s="115"/>
      <c r="B5" s="38"/>
      <c r="C5" s="121"/>
      <c r="D5" s="38"/>
    </row>
    <row r="6" spans="1:4" ht="30" customHeight="1" thickBot="1" x14ac:dyDescent="0.25">
      <c r="A6" s="232" t="s">
        <v>283</v>
      </c>
      <c r="B6" s="233" t="s">
        <v>76</v>
      </c>
      <c r="C6" s="233" t="s">
        <v>75</v>
      </c>
      <c r="D6" s="234" t="s">
        <v>411</v>
      </c>
    </row>
    <row r="7" spans="1:4" ht="15" customHeight="1" thickTop="1" x14ac:dyDescent="0.2">
      <c r="A7" s="179" t="s">
        <v>344</v>
      </c>
      <c r="B7" s="180">
        <f>+B8+B11</f>
        <v>0</v>
      </c>
      <c r="C7" s="180">
        <f>+C8+C11</f>
        <v>6650.6580692000007</v>
      </c>
      <c r="D7" s="237">
        <f t="shared" ref="D7:D21" si="0">SUM(B7:C7)</f>
        <v>6650.6580692000007</v>
      </c>
    </row>
    <row r="8" spans="1:4" ht="15" customHeight="1" x14ac:dyDescent="0.2">
      <c r="A8" s="120" t="s">
        <v>345</v>
      </c>
      <c r="B8" s="121">
        <f>+B9+B10</f>
        <v>0</v>
      </c>
      <c r="C8" s="121">
        <f>+C9+C10</f>
        <v>2957.2314992000001</v>
      </c>
      <c r="D8" s="225">
        <f t="shared" si="0"/>
        <v>2957.2314992000001</v>
      </c>
    </row>
    <row r="9" spans="1:4" ht="15" customHeight="1" x14ac:dyDescent="0.2">
      <c r="A9" s="120" t="s">
        <v>346</v>
      </c>
      <c r="B9" s="121">
        <f>IFERROR(HLOOKUP(B$6,[3]porobjeto!$E$13:$CL$25,[3]porobjeto!$A14,FALSE)/1000,0)</f>
        <v>0</v>
      </c>
      <c r="C9" s="121">
        <f>IFERROR(HLOOKUP(C$6,[3]porobjeto!$E$13:$CL$25,[3]porobjeto!$A14,FALSE)/1000,0)</f>
        <v>0</v>
      </c>
      <c r="D9" s="225">
        <f t="shared" si="0"/>
        <v>0</v>
      </c>
    </row>
    <row r="10" spans="1:4" ht="15" customHeight="1" x14ac:dyDescent="0.2">
      <c r="A10" s="120" t="s">
        <v>347</v>
      </c>
      <c r="B10" s="121">
        <f>IFERROR(HLOOKUP(B$6,[3]porobjeto!$E$13:$CL$25,[3]porobjeto!$A15,FALSE)/1000,0)</f>
        <v>0</v>
      </c>
      <c r="C10" s="121">
        <f>IFERROR(HLOOKUP(C$6,[3]porobjeto!$E$13:$CL$25,[3]porobjeto!$A15,FALSE)/1000,0)</f>
        <v>2957.2314992000001</v>
      </c>
      <c r="D10" s="225">
        <f t="shared" si="0"/>
        <v>2957.2314992000001</v>
      </c>
    </row>
    <row r="11" spans="1:4" ht="15" customHeight="1" x14ac:dyDescent="0.2">
      <c r="A11" s="120" t="s">
        <v>348</v>
      </c>
      <c r="B11" s="121">
        <f>SUM(B12:B13)</f>
        <v>0</v>
      </c>
      <c r="C11" s="121">
        <f>SUM(C12:C13)</f>
        <v>3693.4265700000001</v>
      </c>
      <c r="D11" s="225">
        <f t="shared" si="0"/>
        <v>3693.4265700000001</v>
      </c>
    </row>
    <row r="12" spans="1:4" ht="15" customHeight="1" x14ac:dyDescent="0.2">
      <c r="A12" s="120" t="s">
        <v>346</v>
      </c>
      <c r="B12" s="121">
        <f>IFERROR(HLOOKUP(B$6,[3]porobjeto!$E$13:$CL$25,[3]porobjeto!$A16,FALSE)/1000,0)</f>
        <v>0</v>
      </c>
      <c r="C12" s="121">
        <f>IFERROR(HLOOKUP(C$6,[3]porobjeto!$E$13:$CL$25,[3]porobjeto!$A16,FALSE)/1000,0)</f>
        <v>0</v>
      </c>
      <c r="D12" s="225">
        <f t="shared" si="0"/>
        <v>0</v>
      </c>
    </row>
    <row r="13" spans="1:4" ht="15" customHeight="1" x14ac:dyDescent="0.2">
      <c r="A13" s="120" t="s">
        <v>347</v>
      </c>
      <c r="B13" s="121">
        <f>IFERROR(HLOOKUP(B$6,[3]porobjeto!$E$13:$CL$25,[3]porobjeto!$A17,FALSE)/1000,0)</f>
        <v>0</v>
      </c>
      <c r="C13" s="121">
        <f>IFERROR(HLOOKUP(C$6,[3]porobjeto!$E$13:$CL$25,[3]porobjeto!$A17,FALSE)/1000,0)</f>
        <v>3693.4265700000001</v>
      </c>
      <c r="D13" s="225">
        <f t="shared" si="0"/>
        <v>3693.4265700000001</v>
      </c>
    </row>
    <row r="14" spans="1:4" ht="15" customHeight="1" x14ac:dyDescent="0.2">
      <c r="A14" s="179" t="s">
        <v>349</v>
      </c>
      <c r="B14" s="180">
        <f>+B15+B18</f>
        <v>35907.486905400001</v>
      </c>
      <c r="C14" s="180">
        <f>+C15+C18</f>
        <v>117928.16214720001</v>
      </c>
      <c r="D14" s="237">
        <f t="shared" si="0"/>
        <v>153835.64905260003</v>
      </c>
    </row>
    <row r="15" spans="1:4" ht="15" customHeight="1" x14ac:dyDescent="0.2">
      <c r="A15" s="120" t="s">
        <v>345</v>
      </c>
      <c r="B15" s="121">
        <f>+B16+B17</f>
        <v>21484.455526400001</v>
      </c>
      <c r="C15" s="121">
        <f>+C16+C17</f>
        <v>53821.241712600007</v>
      </c>
      <c r="D15" s="225">
        <f t="shared" si="0"/>
        <v>75305.697239000001</v>
      </c>
    </row>
    <row r="16" spans="1:4" ht="15" customHeight="1" x14ac:dyDescent="0.2">
      <c r="A16" s="120" t="s">
        <v>346</v>
      </c>
      <c r="B16" s="121">
        <f>IFERROR(HLOOKUP(B$6,[3]porobjeto!$E$13:$CL$25,[3]porobjeto!$A18,FALSE)/1000,0)</f>
        <v>21484.455526400001</v>
      </c>
      <c r="C16" s="121">
        <f>IFERROR(HLOOKUP(C$6,[3]porobjeto!$E$13:$CL$25,[3]porobjeto!$A18,FALSE)/1000,0)</f>
        <v>25443.906772599999</v>
      </c>
      <c r="D16" s="225">
        <f t="shared" si="0"/>
        <v>46928.362299</v>
      </c>
    </row>
    <row r="17" spans="1:4" ht="15" customHeight="1" x14ac:dyDescent="0.2">
      <c r="A17" s="120" t="s">
        <v>347</v>
      </c>
      <c r="B17" s="121">
        <f>IFERROR(HLOOKUP(B$6,[3]porobjeto!$E$13:$CL$25,[3]porobjeto!$A19,FALSE)/1000,0)</f>
        <v>0</v>
      </c>
      <c r="C17" s="121">
        <f>IFERROR(HLOOKUP(C$6,[3]porobjeto!$E$13:$CL$25,[3]porobjeto!$A19,FALSE)/1000,0)</f>
        <v>28377.334940000004</v>
      </c>
      <c r="D17" s="225">
        <f t="shared" si="0"/>
        <v>28377.334940000004</v>
      </c>
    </row>
    <row r="18" spans="1:4" ht="15" customHeight="1" x14ac:dyDescent="0.2">
      <c r="A18" s="120" t="s">
        <v>348</v>
      </c>
      <c r="B18" s="121">
        <f>SUM(B19:B20)</f>
        <v>14423.031379000002</v>
      </c>
      <c r="C18" s="121">
        <f>SUM(C19:C20)</f>
        <v>64106.920434600004</v>
      </c>
      <c r="D18" s="225">
        <f t="shared" si="0"/>
        <v>78529.951813600012</v>
      </c>
    </row>
    <row r="19" spans="1:4" ht="15" customHeight="1" x14ac:dyDescent="0.2">
      <c r="A19" s="120" t="s">
        <v>346</v>
      </c>
      <c r="B19" s="121">
        <f>IFERROR(HLOOKUP(B$6,[3]porobjeto!$E$13:$CL$25,[3]porobjeto!$A20,FALSE)/1000,0)</f>
        <v>13694.558269000001</v>
      </c>
      <c r="C19" s="121">
        <f>IFERROR(HLOOKUP(C$6,[3]porobjeto!$E$13:$CL$25,[3]porobjeto!$A20,FALSE)/1000,0)</f>
        <v>36723.963357400004</v>
      </c>
      <c r="D19" s="225">
        <f t="shared" si="0"/>
        <v>50418.521626400005</v>
      </c>
    </row>
    <row r="20" spans="1:4" ht="15" customHeight="1" x14ac:dyDescent="0.2">
      <c r="A20" s="120" t="s">
        <v>347</v>
      </c>
      <c r="B20" s="121">
        <f>IFERROR(HLOOKUP(B$6,[3]porobjeto!$E$13:$CL$25,[3]porobjeto!$A21,FALSE)/1000,0)</f>
        <v>728.47311000000002</v>
      </c>
      <c r="C20" s="121">
        <f>IFERROR(HLOOKUP(C$6,[3]porobjeto!$E$13:$CL$25,[3]porobjeto!$A21,FALSE)/1000,0)</f>
        <v>27382.957077200004</v>
      </c>
      <c r="D20" s="225">
        <f t="shared" si="0"/>
        <v>28111.430187200003</v>
      </c>
    </row>
    <row r="21" spans="1:4" ht="15" customHeight="1" x14ac:dyDescent="0.2">
      <c r="A21" s="179" t="s">
        <v>350</v>
      </c>
      <c r="B21" s="180">
        <f>+B22+B25</f>
        <v>3208448.5266521992</v>
      </c>
      <c r="C21" s="180">
        <f>+C22+C25</f>
        <v>240293.86428800004</v>
      </c>
      <c r="D21" s="237">
        <f t="shared" si="0"/>
        <v>3448742.3909401991</v>
      </c>
    </row>
    <row r="22" spans="1:4" ht="15" customHeight="1" x14ac:dyDescent="0.2">
      <c r="A22" s="120" t="s">
        <v>345</v>
      </c>
      <c r="B22" s="121">
        <f>+B23+B24</f>
        <v>2043992.1957633994</v>
      </c>
      <c r="C22" s="121">
        <f>+C23+C24</f>
        <v>157659.89960500001</v>
      </c>
      <c r="D22" s="225">
        <f t="shared" ref="D22:D27" si="1">SUM(B22:C22)</f>
        <v>2201652.0953683993</v>
      </c>
    </row>
    <row r="23" spans="1:4" ht="15" customHeight="1" x14ac:dyDescent="0.2">
      <c r="A23" s="120" t="s">
        <v>346</v>
      </c>
      <c r="B23" s="121">
        <f>IFERROR(HLOOKUP(B$6,[3]porobjeto!$E$13:$CL$25,[3]porobjeto!$A22,FALSE)/1000,0)</f>
        <v>1990407.1760833994</v>
      </c>
      <c r="C23" s="121">
        <f>IFERROR(HLOOKUP(C$6,[3]porobjeto!$E$13:$CL$25,[3]porobjeto!$A22,FALSE)/1000,0)</f>
        <v>128086.12745500001</v>
      </c>
      <c r="D23" s="225">
        <f t="shared" si="1"/>
        <v>2118493.3035383993</v>
      </c>
    </row>
    <row r="24" spans="1:4" ht="15" customHeight="1" x14ac:dyDescent="0.2">
      <c r="A24" s="120" t="s">
        <v>347</v>
      </c>
      <c r="B24" s="121">
        <f>IFERROR(HLOOKUP(B$6,[3]porobjeto!$E$13:$CL$25,[3]porobjeto!$A23,FALSE)/1000,0)</f>
        <v>53585.019680000019</v>
      </c>
      <c r="C24" s="121">
        <f>IFERROR(HLOOKUP(C$6,[3]porobjeto!$E$13:$CL$25,[3]porobjeto!$A23,FALSE)/1000,0)</f>
        <v>29573.772149999993</v>
      </c>
      <c r="D24" s="225">
        <f t="shared" si="1"/>
        <v>83158.791830000016</v>
      </c>
    </row>
    <row r="25" spans="1:4" ht="15" customHeight="1" x14ac:dyDescent="0.2">
      <c r="A25" s="120" t="s">
        <v>348</v>
      </c>
      <c r="B25" s="121">
        <f>+B26+B27</f>
        <v>1164456.3308887999</v>
      </c>
      <c r="C25" s="121">
        <f>+C26+C27</f>
        <v>82633.964683000027</v>
      </c>
      <c r="D25" s="225">
        <f t="shared" si="1"/>
        <v>1247090.2955717999</v>
      </c>
    </row>
    <row r="26" spans="1:4" ht="15" customHeight="1" x14ac:dyDescent="0.2">
      <c r="A26" s="120" t="s">
        <v>346</v>
      </c>
      <c r="B26" s="121">
        <f>IFERROR(HLOOKUP(B$6,[3]porobjeto!$E$13:$CL$25,[3]porobjeto!$A24,FALSE)/1000,0)</f>
        <v>1067044.9546439999</v>
      </c>
      <c r="C26" s="121">
        <f>IFERROR(HLOOKUP(C$6,[3]porobjeto!$E$13:$CL$25,[3]porobjeto!$A24,FALSE)/1000,0)</f>
        <v>65693.305199400027</v>
      </c>
      <c r="D26" s="225">
        <f t="shared" si="1"/>
        <v>1132738.2598434</v>
      </c>
    </row>
    <row r="27" spans="1:4" ht="15" customHeight="1" x14ac:dyDescent="0.2">
      <c r="A27" s="120" t="s">
        <v>347</v>
      </c>
      <c r="B27" s="121">
        <f>IFERROR(HLOOKUP(B$6,[3]porobjeto!$E$13:$CL$25,[3]porobjeto!$A25,FALSE)/1000,0)</f>
        <v>97411.376244799991</v>
      </c>
      <c r="C27" s="121">
        <f>IFERROR(HLOOKUP(C$6,[3]porobjeto!$E$13:$CL$25,[3]porobjeto!$A25,FALSE)/1000,0)</f>
        <v>16940.659483600004</v>
      </c>
      <c r="D27" s="225">
        <f t="shared" si="1"/>
        <v>114352.03572839999</v>
      </c>
    </row>
    <row r="28" spans="1:4" ht="15" customHeight="1" x14ac:dyDescent="0.2">
      <c r="A28" s="179" t="s">
        <v>351</v>
      </c>
      <c r="B28" s="180">
        <f>+B29+B34+B38+B41+B46</f>
        <v>111700.518556</v>
      </c>
      <c r="C28" s="180">
        <f>+C29+C34+C38+C41+C46</f>
        <v>35413.383066600007</v>
      </c>
      <c r="D28" s="237">
        <f>SUM(B28:C28)</f>
        <v>147113.90162260001</v>
      </c>
    </row>
    <row r="29" spans="1:4" ht="15" customHeight="1" x14ac:dyDescent="0.2">
      <c r="A29" s="120" t="s">
        <v>352</v>
      </c>
      <c r="B29" s="121">
        <f>SUM(B30:B33)</f>
        <v>77703.551386000006</v>
      </c>
      <c r="C29" s="121">
        <f>SUM(C30:C33)</f>
        <v>33831.519716600007</v>
      </c>
      <c r="D29" s="225">
        <f t="shared" ref="D29:D49" si="2">SUM(B29:C29)</f>
        <v>111535.07110260002</v>
      </c>
    </row>
    <row r="30" spans="1:4" ht="15" customHeight="1" x14ac:dyDescent="0.2">
      <c r="A30" s="120" t="s">
        <v>353</v>
      </c>
      <c r="B30" s="121">
        <f>IFERROR(HLOOKUP(B$6,[3]porobjeto!$D$37:$BW$53,[3]porobjeto!$A38,FALSE)/1000,0)</f>
        <v>1258.6497597999996</v>
      </c>
      <c r="C30" s="121">
        <f>IFERROR(HLOOKUP(C$6,[3]porobjeto!$D$37:$BW$53,[3]porobjeto!$A38,FALSE)/1000,0)</f>
        <v>1543.4012737999999</v>
      </c>
      <c r="D30" s="225">
        <f t="shared" si="2"/>
        <v>2802.0510335999998</v>
      </c>
    </row>
    <row r="31" spans="1:4" ht="15" customHeight="1" x14ac:dyDescent="0.2">
      <c r="A31" s="120" t="s">
        <v>354</v>
      </c>
      <c r="B31" s="121">
        <f>IFERROR(HLOOKUP(B$6,[3]porobjeto!$D$37:$BW$53,[3]porobjeto!$A39,FALSE)/1000,0)</f>
        <v>33886.066957200004</v>
      </c>
      <c r="C31" s="121">
        <f>IFERROR(HLOOKUP(C$6,[3]porobjeto!$D$37:$BW$53,[3]porobjeto!$A39,FALSE)/1000,0)</f>
        <v>12406.871051199998</v>
      </c>
      <c r="D31" s="225">
        <f t="shared" si="2"/>
        <v>46292.9380084</v>
      </c>
    </row>
    <row r="32" spans="1:4" ht="15" customHeight="1" x14ac:dyDescent="0.2">
      <c r="A32" s="120" t="s">
        <v>355</v>
      </c>
      <c r="B32" s="121">
        <f>IFERROR(HLOOKUP(B$6,[3]porobjeto!$D$37:$BW$53,[3]porobjeto!$A40,FALSE)/1000,0)</f>
        <v>9809.3424594000007</v>
      </c>
      <c r="C32" s="121">
        <f>IFERROR(HLOOKUP(C$6,[3]porobjeto!$D$37:$BW$53,[3]porobjeto!$A40,FALSE)/1000,0)</f>
        <v>18527.265201600007</v>
      </c>
      <c r="D32" s="225">
        <f t="shared" si="2"/>
        <v>28336.607661000009</v>
      </c>
    </row>
    <row r="33" spans="1:4" ht="15" customHeight="1" x14ac:dyDescent="0.2">
      <c r="A33" s="120" t="s">
        <v>356</v>
      </c>
      <c r="B33" s="121">
        <f>IFERROR(HLOOKUP(B$6,[3]porobjeto!$D$37:$BW$53,[3]porobjeto!$A41,FALSE)/1000,0)</f>
        <v>32749.492209600005</v>
      </c>
      <c r="C33" s="121">
        <f>IFERROR(HLOOKUP(C$6,[3]porobjeto!$D$37:$BW$53,[3]porobjeto!$A41,FALSE)/1000,0)</f>
        <v>1353.9821899999999</v>
      </c>
      <c r="D33" s="225">
        <f t="shared" si="2"/>
        <v>34103.474399600003</v>
      </c>
    </row>
    <row r="34" spans="1:4" ht="15" customHeight="1" x14ac:dyDescent="0.2">
      <c r="A34" s="120" t="s">
        <v>293</v>
      </c>
      <c r="B34" s="121">
        <f>SUM(B35:B37)</f>
        <v>28050.143249999994</v>
      </c>
      <c r="C34" s="121">
        <f>SUM(C35:C37)</f>
        <v>691.8201499999999</v>
      </c>
      <c r="D34" s="225">
        <f t="shared" si="2"/>
        <v>28741.963399999993</v>
      </c>
    </row>
    <row r="35" spans="1:4" ht="15" customHeight="1" x14ac:dyDescent="0.2">
      <c r="A35" s="120" t="s">
        <v>354</v>
      </c>
      <c r="B35" s="121">
        <f>IFERROR(HLOOKUP(B$6,[3]porobjeto!$D$37:$BW$53,[3]porobjeto!$A42,FALSE)/1000,0)</f>
        <v>8207.7820600000014</v>
      </c>
      <c r="C35" s="121">
        <f>IFERROR(HLOOKUP(C$6,[3]porobjeto!$D$37:$BW$53,[3]porobjeto!$A42,FALSE)/1000,0)</f>
        <v>636.20799999999986</v>
      </c>
      <c r="D35" s="225">
        <f t="shared" si="2"/>
        <v>8843.9900600000019</v>
      </c>
    </row>
    <row r="36" spans="1:4" ht="15" customHeight="1" x14ac:dyDescent="0.2">
      <c r="A36" s="120" t="s">
        <v>356</v>
      </c>
      <c r="B36" s="121">
        <f>IFERROR(HLOOKUP(B$6,[3]porobjeto!$D$37:$BW$53,[3]porobjeto!$A43,FALSE)/1000,0)</f>
        <v>19790.455639999993</v>
      </c>
      <c r="C36" s="121">
        <f>IFERROR(HLOOKUP(C$6,[3]porobjeto!$D$37:$BW$53,[3]porobjeto!$A43,FALSE)/1000,0)</f>
        <v>55.61215</v>
      </c>
      <c r="D36" s="225">
        <f t="shared" si="2"/>
        <v>19846.067789999994</v>
      </c>
    </row>
    <row r="37" spans="1:4" ht="15" customHeight="1" x14ac:dyDescent="0.2">
      <c r="A37" s="120" t="s">
        <v>357</v>
      </c>
      <c r="B37" s="121">
        <f>IFERROR(HLOOKUP(B$6,[3]porobjeto!$D$37:$BW$53,[3]porobjeto!$A44,FALSE)/1000,0)</f>
        <v>51.905549999999998</v>
      </c>
      <c r="C37" s="121">
        <f>IFERROR(HLOOKUP(C$6,[3]porobjeto!$D$37:$BW$53,[3]porobjeto!$A44,FALSE)/1000,0)</f>
        <v>0</v>
      </c>
      <c r="D37" s="225">
        <f t="shared" si="2"/>
        <v>51.905549999999998</v>
      </c>
    </row>
    <row r="38" spans="1:4" ht="15" customHeight="1" x14ac:dyDescent="0.2">
      <c r="A38" s="120" t="s">
        <v>358</v>
      </c>
      <c r="B38" s="121">
        <f>SUM(B39:B40)</f>
        <v>732.74065999999993</v>
      </c>
      <c r="C38" s="121">
        <f>SUM(C39:C40)</f>
        <v>0</v>
      </c>
      <c r="D38" s="225">
        <f t="shared" si="2"/>
        <v>732.74065999999993</v>
      </c>
    </row>
    <row r="39" spans="1:4" ht="15" customHeight="1" x14ac:dyDescent="0.2">
      <c r="A39" s="120" t="s">
        <v>354</v>
      </c>
      <c r="B39" s="121">
        <f>IFERROR(HLOOKUP(B$6,[3]porobjeto!$D$37:$BW$53,[3]porobjeto!$A45,FALSE)/1000,0)</f>
        <v>425.81938000000002</v>
      </c>
      <c r="C39" s="121">
        <f>IFERROR(HLOOKUP(C$6,[3]porobjeto!$D$37:$BW$53,[3]porobjeto!$A45,FALSE)/1000,0)</f>
        <v>0</v>
      </c>
      <c r="D39" s="225">
        <f t="shared" si="2"/>
        <v>425.81938000000002</v>
      </c>
    </row>
    <row r="40" spans="1:4" ht="15" customHeight="1" x14ac:dyDescent="0.2">
      <c r="A40" s="120" t="s">
        <v>356</v>
      </c>
      <c r="B40" s="121">
        <f>IFERROR(HLOOKUP(B$6,[3]porobjeto!$D$37:$BW$53,[3]porobjeto!$A46,FALSE)/1000,0)</f>
        <v>306.92127999999997</v>
      </c>
      <c r="C40" s="121">
        <f>IFERROR(HLOOKUP(C$6,[3]porobjeto!$D$37:$BW$53,[3]porobjeto!$A46,FALSE)/1000,0)</f>
        <v>0</v>
      </c>
      <c r="D40" s="225">
        <f t="shared" si="2"/>
        <v>306.92127999999997</v>
      </c>
    </row>
    <row r="41" spans="1:4" ht="15" customHeight="1" x14ac:dyDescent="0.2">
      <c r="A41" s="120" t="s">
        <v>295</v>
      </c>
      <c r="B41" s="121">
        <f>SUM(B42:B45)</f>
        <v>5214.0832600000003</v>
      </c>
      <c r="C41" s="121">
        <f>SUM(C42:C45)</f>
        <v>890.04319999999996</v>
      </c>
      <c r="D41" s="225">
        <f t="shared" si="2"/>
        <v>6104.1264600000004</v>
      </c>
    </row>
    <row r="42" spans="1:4" ht="15" customHeight="1" x14ac:dyDescent="0.2">
      <c r="A42" s="120" t="s">
        <v>353</v>
      </c>
      <c r="B42" s="121">
        <f>IFERROR(HLOOKUP(B$6,[3]porobjeto!$D$37:$BW$53,[3]porobjeto!$A47,FALSE)/1000,0)</f>
        <v>452.75155999999998</v>
      </c>
      <c r="C42" s="121">
        <f>IFERROR(HLOOKUP(C$6,[3]porobjeto!$D$37:$BW$53,[3]porobjeto!$A47,FALSE)/1000,0)</f>
        <v>149.19580999999999</v>
      </c>
      <c r="D42" s="225">
        <f t="shared" si="2"/>
        <v>601.94736999999998</v>
      </c>
    </row>
    <row r="43" spans="1:4" ht="15" customHeight="1" x14ac:dyDescent="0.2">
      <c r="A43" s="120" t="s">
        <v>354</v>
      </c>
      <c r="B43" s="121">
        <f>IFERROR(HLOOKUP(B$6,[3]porobjeto!$D$37:$BW$53,[3]porobjeto!$A48,FALSE)/1000,0)</f>
        <v>2210.6329999999998</v>
      </c>
      <c r="C43" s="121">
        <f>IFERROR(HLOOKUP(C$6,[3]porobjeto!$D$37:$BW$53,[3]porobjeto!$A48,FALSE)/1000,0)</f>
        <v>57.394820000000003</v>
      </c>
      <c r="D43" s="225">
        <f t="shared" si="2"/>
        <v>2268.0278199999998</v>
      </c>
    </row>
    <row r="44" spans="1:4" ht="15" customHeight="1" x14ac:dyDescent="0.2">
      <c r="A44" s="120" t="s">
        <v>355</v>
      </c>
      <c r="B44" s="121">
        <f>IFERROR(HLOOKUP(B$6,[3]porobjeto!$D$37:$BW$53,[3]porobjeto!$A49,FALSE)/1000,0)</f>
        <v>2131.3873600000002</v>
      </c>
      <c r="C44" s="121">
        <f>IFERROR(HLOOKUP(C$6,[3]porobjeto!$D$37:$BW$53,[3]porobjeto!$A49,FALSE)/1000,0)</f>
        <v>683.45256999999992</v>
      </c>
      <c r="D44" s="225">
        <f t="shared" si="2"/>
        <v>2814.8399300000001</v>
      </c>
    </row>
    <row r="45" spans="1:4" ht="15" customHeight="1" x14ac:dyDescent="0.2">
      <c r="A45" s="120" t="s">
        <v>356</v>
      </c>
      <c r="B45" s="121">
        <f>IFERROR(HLOOKUP(B$6,[3]porobjeto!$D$37:$BW$53,[3]porobjeto!$A50,FALSE)/1000,0)</f>
        <v>419.31134000000009</v>
      </c>
      <c r="C45" s="121">
        <f>IFERROR(HLOOKUP(C$6,[3]porobjeto!$D$37:$BW$53,[3]porobjeto!$A50,FALSE)/1000,0)</f>
        <v>0</v>
      </c>
      <c r="D45" s="225">
        <f t="shared" si="2"/>
        <v>419.31134000000009</v>
      </c>
    </row>
    <row r="46" spans="1:4" ht="15" customHeight="1" x14ac:dyDescent="0.2">
      <c r="A46" s="168" t="s">
        <v>41</v>
      </c>
      <c r="B46" s="121">
        <f>SUM(B47:B49)</f>
        <v>0</v>
      </c>
      <c r="C46" s="121">
        <f>SUM(C47:C49)</f>
        <v>0</v>
      </c>
      <c r="D46" s="225">
        <f t="shared" si="2"/>
        <v>0</v>
      </c>
    </row>
    <row r="47" spans="1:4" ht="15" customHeight="1" x14ac:dyDescent="0.2">
      <c r="A47" s="120" t="s">
        <v>354</v>
      </c>
      <c r="B47" s="121">
        <f>IFERROR(HLOOKUP(B$6,[3]porobjeto!$D$37:$BW$53,[3]porobjeto!$A51,FALSE)/1000,0)</f>
        <v>0</v>
      </c>
      <c r="C47" s="121">
        <f>IFERROR(HLOOKUP(C$6,[3]porobjeto!$D$37:$BW$53,[3]porobjeto!$A51,FALSE)/1000,0)</f>
        <v>0</v>
      </c>
      <c r="D47" s="225">
        <f t="shared" si="2"/>
        <v>0</v>
      </c>
    </row>
    <row r="48" spans="1:4" ht="15" customHeight="1" x14ac:dyDescent="0.2">
      <c r="A48" s="120" t="s">
        <v>356</v>
      </c>
      <c r="B48" s="121">
        <f>IFERROR(HLOOKUP(B$6,[3]porobjeto!$D$37:$BW$53,[3]porobjeto!$A52,FALSE)/1000,0)</f>
        <v>0</v>
      </c>
      <c r="C48" s="121">
        <f>IFERROR(HLOOKUP(C$6,[3]porobjeto!$D$37:$BW$53,[3]porobjeto!$A52,FALSE)/1000,0)</f>
        <v>0</v>
      </c>
      <c r="D48" s="225">
        <f t="shared" si="2"/>
        <v>0</v>
      </c>
    </row>
    <row r="49" spans="1:4" ht="15" customHeight="1" x14ac:dyDescent="0.2">
      <c r="A49" s="120" t="s">
        <v>357</v>
      </c>
      <c r="B49" s="121">
        <f>IFERROR(HLOOKUP(B$6,[3]porobjeto!$D$37:$BW$53,[3]porobjeto!$A53,FALSE)/1000,0)</f>
        <v>0</v>
      </c>
      <c r="C49" s="121">
        <f>IFERROR(HLOOKUP(C$6,[3]porobjeto!$D$37:$BW$53,[3]porobjeto!$A53,FALSE)/1000,0)</f>
        <v>0</v>
      </c>
      <c r="D49" s="225">
        <f t="shared" si="2"/>
        <v>0</v>
      </c>
    </row>
    <row r="50" spans="1:4" ht="15" customHeight="1" x14ac:dyDescent="0.2">
      <c r="A50" s="179" t="s">
        <v>359</v>
      </c>
      <c r="B50" s="180">
        <f>SUM(B51:B54)</f>
        <v>603824.5876061999</v>
      </c>
      <c r="C50" s="180">
        <f>SUM(C51:C54)</f>
        <v>53911.23224659999</v>
      </c>
      <c r="D50" s="237">
        <f>SUM(B50:C50)</f>
        <v>657735.81985279988</v>
      </c>
    </row>
    <row r="51" spans="1:4" ht="15" customHeight="1" x14ac:dyDescent="0.2">
      <c r="A51" s="120" t="s">
        <v>360</v>
      </c>
      <c r="B51" s="121">
        <f>IFERROR(HLOOKUP(B$6,[3]porobjeto!$D$66:$CA$70,[3]porobjeto!$A67, FALSE)/1000,0)</f>
        <v>0</v>
      </c>
      <c r="C51" s="121">
        <f>IFERROR(HLOOKUP(C$6,[3]porobjeto!$D$66:$CA$70,[3]porobjeto!$A67, FALSE)/1000,0)</f>
        <v>5452.5052700000015</v>
      </c>
      <c r="D51" s="225">
        <f>SUM(B51:C51)</f>
        <v>5452.5052700000015</v>
      </c>
    </row>
    <row r="52" spans="1:4" ht="15" customHeight="1" x14ac:dyDescent="0.2">
      <c r="A52" s="120" t="s">
        <v>361</v>
      </c>
      <c r="B52" s="121">
        <f>IFERROR(HLOOKUP(B$6,[3]porobjeto!$D$66:$CA$70,[3]porobjeto!$A68, FALSE)/1000,0)</f>
        <v>22742.303519999994</v>
      </c>
      <c r="C52" s="121">
        <f>IFERROR(HLOOKUP(C$6,[3]porobjeto!$D$66:$CA$70,[3]porobjeto!$A68, FALSE)/1000,0)</f>
        <v>2233.6810792000001</v>
      </c>
      <c r="D52" s="225">
        <f>SUM(B52:C52)</f>
        <v>24975.984599199994</v>
      </c>
    </row>
    <row r="53" spans="1:4" ht="15" customHeight="1" x14ac:dyDescent="0.2">
      <c r="A53" s="120" t="s">
        <v>362</v>
      </c>
      <c r="B53" s="121">
        <f>IFERROR(HLOOKUP(B$6,[3]porobjeto!$D$66:$CA$70,[3]porobjeto!$A69, FALSE)/1000,0)</f>
        <v>581082.28408619994</v>
      </c>
      <c r="C53" s="121">
        <f>IFERROR(HLOOKUP(C$6,[3]porobjeto!$D$66:$CA$70,[3]porobjeto!$A69, FALSE)/1000,0)</f>
        <v>46225.045897399992</v>
      </c>
      <c r="D53" s="225">
        <f>SUM(B53:C53)</f>
        <v>627307.32998359995</v>
      </c>
    </row>
    <row r="54" spans="1:4" s="38" customFormat="1" ht="15" customHeight="1" x14ac:dyDescent="0.2">
      <c r="A54" s="120" t="s">
        <v>363</v>
      </c>
      <c r="B54" s="121">
        <f>IFERROR(HLOOKUP(B$6,[3]porobjeto!$D$66:$CA$70,[3]porobjeto!$A70, FALSE)/1000,0)</f>
        <v>0</v>
      </c>
      <c r="C54" s="121">
        <f>IFERROR(HLOOKUP(C$6,[3]porobjeto!$D$66:$CA$70,[3]porobjeto!$A70, FALSE)/1000,0)</f>
        <v>0</v>
      </c>
      <c r="D54" s="225">
        <f>SUM(B54:C54)</f>
        <v>0</v>
      </c>
    </row>
    <row r="55" spans="1:4" s="38" customFormat="1" ht="15" customHeight="1" x14ac:dyDescent="0.25">
      <c r="A55" s="123" t="s">
        <v>264</v>
      </c>
      <c r="B55" s="124">
        <f>+B7+B14+B21+B28+B50</f>
        <v>3959881.1197197996</v>
      </c>
      <c r="C55" s="124">
        <f>+C7+C14+C21+C28+C50</f>
        <v>454197.29981760005</v>
      </c>
      <c r="D55" s="124">
        <f>+D7+D14+D21+D28+D50</f>
        <v>4414078.419537399</v>
      </c>
    </row>
    <row r="56" spans="1:4" ht="15" customHeight="1" thickBot="1" x14ac:dyDescent="0.25">
      <c r="A56" s="158"/>
      <c r="B56" s="238"/>
      <c r="C56" s="160"/>
      <c r="D56" s="238"/>
    </row>
    <row r="57" spans="1:4" ht="15" customHeight="1" thickTop="1" x14ac:dyDescent="0.2">
      <c r="A57" s="131" t="s">
        <v>254</v>
      </c>
      <c r="B57" s="44"/>
      <c r="C57" s="122"/>
      <c r="D57" s="47"/>
    </row>
    <row r="58" spans="1:4" ht="15" customHeight="1" x14ac:dyDescent="0.2">
      <c r="A58" s="131" t="s">
        <v>412</v>
      </c>
      <c r="B58" s="131"/>
      <c r="C58" s="121"/>
      <c r="D58" s="38"/>
    </row>
    <row r="59" spans="1:4" ht="15" customHeight="1" x14ac:dyDescent="0.2">
      <c r="A59" s="115"/>
      <c r="B59" s="38"/>
      <c r="C59" s="121"/>
      <c r="D59" s="38"/>
    </row>
    <row r="60" spans="1:4" ht="15" customHeight="1" x14ac:dyDescent="0.2">
      <c r="A60" s="165"/>
      <c r="B60" s="38"/>
      <c r="C60" s="121"/>
      <c r="D60" s="38"/>
    </row>
  </sheetData>
  <mergeCells count="4">
    <mergeCell ref="A1:D1"/>
    <mergeCell ref="A2:D2"/>
    <mergeCell ref="A3:D3"/>
    <mergeCell ref="A4:D4"/>
  </mergeCells>
  <pageMargins left="0.62" right="0.28999999999999998" top="0.74803149606299213" bottom="0.82677165354330717" header="0.51181102362204722" footer="0.51181102362204722"/>
  <pageSetup scale="58" orientation="portrait" horizontalDpi="300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0EB6-DA44-4CE9-B25A-C22383F201DF}">
  <sheetPr>
    <pageSetUpPr fitToPage="1"/>
  </sheetPr>
  <dimension ref="A1:E44"/>
  <sheetViews>
    <sheetView zoomScaleNormal="100" workbookViewId="0">
      <selection sqref="A1:E44"/>
    </sheetView>
  </sheetViews>
  <sheetFormatPr defaultColWidth="11.42578125" defaultRowHeight="12.75" x14ac:dyDescent="0.2"/>
  <cols>
    <col min="1" max="1" width="79.85546875" style="133" customWidth="1"/>
    <col min="2" max="5" width="15.7109375" style="116" customWidth="1"/>
    <col min="6" max="256" width="11.42578125" style="116"/>
    <col min="257" max="257" width="79.85546875" style="116" customWidth="1"/>
    <col min="258" max="261" width="15.7109375" style="116" customWidth="1"/>
    <col min="262" max="512" width="11.42578125" style="116"/>
    <col min="513" max="513" width="79.85546875" style="116" customWidth="1"/>
    <col min="514" max="517" width="15.7109375" style="116" customWidth="1"/>
    <col min="518" max="768" width="11.42578125" style="116"/>
    <col min="769" max="769" width="79.85546875" style="116" customWidth="1"/>
    <col min="770" max="773" width="15.7109375" style="116" customWidth="1"/>
    <col min="774" max="1024" width="11.42578125" style="116"/>
    <col min="1025" max="1025" width="79.85546875" style="116" customWidth="1"/>
    <col min="1026" max="1029" width="15.7109375" style="116" customWidth="1"/>
    <col min="1030" max="1280" width="11.42578125" style="116"/>
    <col min="1281" max="1281" width="79.85546875" style="116" customWidth="1"/>
    <col min="1282" max="1285" width="15.7109375" style="116" customWidth="1"/>
    <col min="1286" max="1536" width="11.42578125" style="116"/>
    <col min="1537" max="1537" width="79.85546875" style="116" customWidth="1"/>
    <col min="1538" max="1541" width="15.7109375" style="116" customWidth="1"/>
    <col min="1542" max="1792" width="11.42578125" style="116"/>
    <col min="1793" max="1793" width="79.85546875" style="116" customWidth="1"/>
    <col min="1794" max="1797" width="15.7109375" style="116" customWidth="1"/>
    <col min="1798" max="2048" width="11.42578125" style="116"/>
    <col min="2049" max="2049" width="79.85546875" style="116" customWidth="1"/>
    <col min="2050" max="2053" width="15.7109375" style="116" customWidth="1"/>
    <col min="2054" max="2304" width="11.42578125" style="116"/>
    <col min="2305" max="2305" width="79.85546875" style="116" customWidth="1"/>
    <col min="2306" max="2309" width="15.7109375" style="116" customWidth="1"/>
    <col min="2310" max="2560" width="11.42578125" style="116"/>
    <col min="2561" max="2561" width="79.85546875" style="116" customWidth="1"/>
    <col min="2562" max="2565" width="15.7109375" style="116" customWidth="1"/>
    <col min="2566" max="2816" width="11.42578125" style="116"/>
    <col min="2817" max="2817" width="79.85546875" style="116" customWidth="1"/>
    <col min="2818" max="2821" width="15.7109375" style="116" customWidth="1"/>
    <col min="2822" max="3072" width="11.42578125" style="116"/>
    <col min="3073" max="3073" width="79.85546875" style="116" customWidth="1"/>
    <col min="3074" max="3077" width="15.7109375" style="116" customWidth="1"/>
    <col min="3078" max="3328" width="11.42578125" style="116"/>
    <col min="3329" max="3329" width="79.85546875" style="116" customWidth="1"/>
    <col min="3330" max="3333" width="15.7109375" style="116" customWidth="1"/>
    <col min="3334" max="3584" width="11.42578125" style="116"/>
    <col min="3585" max="3585" width="79.85546875" style="116" customWidth="1"/>
    <col min="3586" max="3589" width="15.7109375" style="116" customWidth="1"/>
    <col min="3590" max="3840" width="11.42578125" style="116"/>
    <col min="3841" max="3841" width="79.85546875" style="116" customWidth="1"/>
    <col min="3842" max="3845" width="15.7109375" style="116" customWidth="1"/>
    <col min="3846" max="4096" width="11.42578125" style="116"/>
    <col min="4097" max="4097" width="79.85546875" style="116" customWidth="1"/>
    <col min="4098" max="4101" width="15.7109375" style="116" customWidth="1"/>
    <col min="4102" max="4352" width="11.42578125" style="116"/>
    <col min="4353" max="4353" width="79.85546875" style="116" customWidth="1"/>
    <col min="4354" max="4357" width="15.7109375" style="116" customWidth="1"/>
    <col min="4358" max="4608" width="11.42578125" style="116"/>
    <col min="4609" max="4609" width="79.85546875" style="116" customWidth="1"/>
    <col min="4610" max="4613" width="15.7109375" style="116" customWidth="1"/>
    <col min="4614" max="4864" width="11.42578125" style="116"/>
    <col min="4865" max="4865" width="79.85546875" style="116" customWidth="1"/>
    <col min="4866" max="4869" width="15.7109375" style="116" customWidth="1"/>
    <col min="4870" max="5120" width="11.42578125" style="116"/>
    <col min="5121" max="5121" width="79.85546875" style="116" customWidth="1"/>
    <col min="5122" max="5125" width="15.7109375" style="116" customWidth="1"/>
    <col min="5126" max="5376" width="11.42578125" style="116"/>
    <col min="5377" max="5377" width="79.85546875" style="116" customWidth="1"/>
    <col min="5378" max="5381" width="15.7109375" style="116" customWidth="1"/>
    <col min="5382" max="5632" width="11.42578125" style="116"/>
    <col min="5633" max="5633" width="79.85546875" style="116" customWidth="1"/>
    <col min="5634" max="5637" width="15.7109375" style="116" customWidth="1"/>
    <col min="5638" max="5888" width="11.42578125" style="116"/>
    <col min="5889" max="5889" width="79.85546875" style="116" customWidth="1"/>
    <col min="5890" max="5893" width="15.7109375" style="116" customWidth="1"/>
    <col min="5894" max="6144" width="11.42578125" style="116"/>
    <col min="6145" max="6145" width="79.85546875" style="116" customWidth="1"/>
    <col min="6146" max="6149" width="15.7109375" style="116" customWidth="1"/>
    <col min="6150" max="6400" width="11.42578125" style="116"/>
    <col min="6401" max="6401" width="79.85546875" style="116" customWidth="1"/>
    <col min="6402" max="6405" width="15.7109375" style="116" customWidth="1"/>
    <col min="6406" max="6656" width="11.42578125" style="116"/>
    <col min="6657" max="6657" width="79.85546875" style="116" customWidth="1"/>
    <col min="6658" max="6661" width="15.7109375" style="116" customWidth="1"/>
    <col min="6662" max="6912" width="11.42578125" style="116"/>
    <col min="6913" max="6913" width="79.85546875" style="116" customWidth="1"/>
    <col min="6914" max="6917" width="15.7109375" style="116" customWidth="1"/>
    <col min="6918" max="7168" width="11.42578125" style="116"/>
    <col min="7169" max="7169" width="79.85546875" style="116" customWidth="1"/>
    <col min="7170" max="7173" width="15.7109375" style="116" customWidth="1"/>
    <col min="7174" max="7424" width="11.42578125" style="116"/>
    <col min="7425" max="7425" width="79.85546875" style="116" customWidth="1"/>
    <col min="7426" max="7429" width="15.7109375" style="116" customWidth="1"/>
    <col min="7430" max="7680" width="11.42578125" style="116"/>
    <col min="7681" max="7681" width="79.85546875" style="116" customWidth="1"/>
    <col min="7682" max="7685" width="15.7109375" style="116" customWidth="1"/>
    <col min="7686" max="7936" width="11.42578125" style="116"/>
    <col min="7937" max="7937" width="79.85546875" style="116" customWidth="1"/>
    <col min="7938" max="7941" width="15.7109375" style="116" customWidth="1"/>
    <col min="7942" max="8192" width="11.42578125" style="116"/>
    <col min="8193" max="8193" width="79.85546875" style="116" customWidth="1"/>
    <col min="8194" max="8197" width="15.7109375" style="116" customWidth="1"/>
    <col min="8198" max="8448" width="11.42578125" style="116"/>
    <col min="8449" max="8449" width="79.85546875" style="116" customWidth="1"/>
    <col min="8450" max="8453" width="15.7109375" style="116" customWidth="1"/>
    <col min="8454" max="8704" width="11.42578125" style="116"/>
    <col min="8705" max="8705" width="79.85546875" style="116" customWidth="1"/>
    <col min="8706" max="8709" width="15.7109375" style="116" customWidth="1"/>
    <col min="8710" max="8960" width="11.42578125" style="116"/>
    <col min="8961" max="8961" width="79.85546875" style="116" customWidth="1"/>
    <col min="8962" max="8965" width="15.7109375" style="116" customWidth="1"/>
    <col min="8966" max="9216" width="11.42578125" style="116"/>
    <col min="9217" max="9217" width="79.85546875" style="116" customWidth="1"/>
    <col min="9218" max="9221" width="15.7109375" style="116" customWidth="1"/>
    <col min="9222" max="9472" width="11.42578125" style="116"/>
    <col min="9473" max="9473" width="79.85546875" style="116" customWidth="1"/>
    <col min="9474" max="9477" width="15.7109375" style="116" customWidth="1"/>
    <col min="9478" max="9728" width="11.42578125" style="116"/>
    <col min="9729" max="9729" width="79.85546875" style="116" customWidth="1"/>
    <col min="9730" max="9733" width="15.7109375" style="116" customWidth="1"/>
    <col min="9734" max="9984" width="11.42578125" style="116"/>
    <col min="9985" max="9985" width="79.85546875" style="116" customWidth="1"/>
    <col min="9986" max="9989" width="15.7109375" style="116" customWidth="1"/>
    <col min="9990" max="10240" width="11.42578125" style="116"/>
    <col min="10241" max="10241" width="79.85546875" style="116" customWidth="1"/>
    <col min="10242" max="10245" width="15.7109375" style="116" customWidth="1"/>
    <col min="10246" max="10496" width="11.42578125" style="116"/>
    <col min="10497" max="10497" width="79.85546875" style="116" customWidth="1"/>
    <col min="10498" max="10501" width="15.7109375" style="116" customWidth="1"/>
    <col min="10502" max="10752" width="11.42578125" style="116"/>
    <col min="10753" max="10753" width="79.85546875" style="116" customWidth="1"/>
    <col min="10754" max="10757" width="15.7109375" style="116" customWidth="1"/>
    <col min="10758" max="11008" width="11.42578125" style="116"/>
    <col min="11009" max="11009" width="79.85546875" style="116" customWidth="1"/>
    <col min="11010" max="11013" width="15.7109375" style="116" customWidth="1"/>
    <col min="11014" max="11264" width="11.42578125" style="116"/>
    <col min="11265" max="11265" width="79.85546875" style="116" customWidth="1"/>
    <col min="11266" max="11269" width="15.7109375" style="116" customWidth="1"/>
    <col min="11270" max="11520" width="11.42578125" style="116"/>
    <col min="11521" max="11521" width="79.85546875" style="116" customWidth="1"/>
    <col min="11522" max="11525" width="15.7109375" style="116" customWidth="1"/>
    <col min="11526" max="11776" width="11.42578125" style="116"/>
    <col min="11777" max="11777" width="79.85546875" style="116" customWidth="1"/>
    <col min="11778" max="11781" width="15.7109375" style="116" customWidth="1"/>
    <col min="11782" max="12032" width="11.42578125" style="116"/>
    <col min="12033" max="12033" width="79.85546875" style="116" customWidth="1"/>
    <col min="12034" max="12037" width="15.7109375" style="116" customWidth="1"/>
    <col min="12038" max="12288" width="11.42578125" style="116"/>
    <col min="12289" max="12289" width="79.85546875" style="116" customWidth="1"/>
    <col min="12290" max="12293" width="15.7109375" style="116" customWidth="1"/>
    <col min="12294" max="12544" width="11.42578125" style="116"/>
    <col min="12545" max="12545" width="79.85546875" style="116" customWidth="1"/>
    <col min="12546" max="12549" width="15.7109375" style="116" customWidth="1"/>
    <col min="12550" max="12800" width="11.42578125" style="116"/>
    <col min="12801" max="12801" width="79.85546875" style="116" customWidth="1"/>
    <col min="12802" max="12805" width="15.7109375" style="116" customWidth="1"/>
    <col min="12806" max="13056" width="11.42578125" style="116"/>
    <col min="13057" max="13057" width="79.85546875" style="116" customWidth="1"/>
    <col min="13058" max="13061" width="15.7109375" style="116" customWidth="1"/>
    <col min="13062" max="13312" width="11.42578125" style="116"/>
    <col min="13313" max="13313" width="79.85546875" style="116" customWidth="1"/>
    <col min="13314" max="13317" width="15.7109375" style="116" customWidth="1"/>
    <col min="13318" max="13568" width="11.42578125" style="116"/>
    <col min="13569" max="13569" width="79.85546875" style="116" customWidth="1"/>
    <col min="13570" max="13573" width="15.7109375" style="116" customWidth="1"/>
    <col min="13574" max="13824" width="11.42578125" style="116"/>
    <col min="13825" max="13825" width="79.85546875" style="116" customWidth="1"/>
    <col min="13826" max="13829" width="15.7109375" style="116" customWidth="1"/>
    <col min="13830" max="14080" width="11.42578125" style="116"/>
    <col min="14081" max="14081" width="79.85546875" style="116" customWidth="1"/>
    <col min="14082" max="14085" width="15.7109375" style="116" customWidth="1"/>
    <col min="14086" max="14336" width="11.42578125" style="116"/>
    <col min="14337" max="14337" width="79.85546875" style="116" customWidth="1"/>
    <col min="14338" max="14341" width="15.7109375" style="116" customWidth="1"/>
    <col min="14342" max="14592" width="11.42578125" style="116"/>
    <col min="14593" max="14593" width="79.85546875" style="116" customWidth="1"/>
    <col min="14594" max="14597" width="15.7109375" style="116" customWidth="1"/>
    <col min="14598" max="14848" width="11.42578125" style="116"/>
    <col min="14849" max="14849" width="79.85546875" style="116" customWidth="1"/>
    <col min="14850" max="14853" width="15.7109375" style="116" customWidth="1"/>
    <col min="14854" max="15104" width="11.42578125" style="116"/>
    <col min="15105" max="15105" width="79.85546875" style="116" customWidth="1"/>
    <col min="15106" max="15109" width="15.7109375" style="116" customWidth="1"/>
    <col min="15110" max="15360" width="11.42578125" style="116"/>
    <col min="15361" max="15361" width="79.85546875" style="116" customWidth="1"/>
    <col min="15362" max="15365" width="15.7109375" style="116" customWidth="1"/>
    <col min="15366" max="15616" width="11.42578125" style="116"/>
    <col min="15617" max="15617" width="79.85546875" style="116" customWidth="1"/>
    <col min="15618" max="15621" width="15.7109375" style="116" customWidth="1"/>
    <col min="15622" max="15872" width="11.42578125" style="116"/>
    <col min="15873" max="15873" width="79.85546875" style="116" customWidth="1"/>
    <col min="15874" max="15877" width="15.7109375" style="116" customWidth="1"/>
    <col min="15878" max="16128" width="11.42578125" style="116"/>
    <col min="16129" max="16129" width="79.85546875" style="116" customWidth="1"/>
    <col min="16130" max="16133" width="15.7109375" style="116" customWidth="1"/>
    <col min="16134" max="16384" width="11.42578125" style="116"/>
  </cols>
  <sheetData>
    <row r="1" spans="1:5" s="18" customFormat="1" ht="30" customHeight="1" x14ac:dyDescent="0.25">
      <c r="A1" s="405" t="s">
        <v>159</v>
      </c>
      <c r="B1" s="405"/>
      <c r="C1" s="405"/>
      <c r="D1" s="405"/>
      <c r="E1" s="405"/>
    </row>
    <row r="2" spans="1:5" s="18" customFormat="1" ht="15" customHeight="1" x14ac:dyDescent="0.25">
      <c r="A2" s="381" t="s">
        <v>365</v>
      </c>
      <c r="B2" s="381"/>
      <c r="C2" s="381"/>
      <c r="D2" s="381"/>
      <c r="E2" s="381"/>
    </row>
    <row r="3" spans="1:5" s="18" customFormat="1" ht="15" customHeight="1" x14ac:dyDescent="0.25">
      <c r="A3" s="381" t="s">
        <v>2</v>
      </c>
      <c r="B3" s="381"/>
      <c r="C3" s="381"/>
      <c r="D3" s="381"/>
      <c r="E3" s="381"/>
    </row>
    <row r="4" spans="1:5" s="19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15"/>
      <c r="B5" s="38"/>
      <c r="C5" s="121"/>
      <c r="D5" s="38"/>
      <c r="E5" s="148"/>
    </row>
    <row r="6" spans="1:5" ht="30" customHeight="1" thickBot="1" x14ac:dyDescent="0.25">
      <c r="A6" s="232" t="s">
        <v>413</v>
      </c>
      <c r="B6" s="233" t="s">
        <v>76</v>
      </c>
      <c r="C6" s="233" t="s">
        <v>75</v>
      </c>
      <c r="D6" s="234" t="s">
        <v>414</v>
      </c>
      <c r="E6" s="239" t="s">
        <v>15</v>
      </c>
    </row>
    <row r="7" spans="1:5" s="38" customFormat="1" ht="15" customHeight="1" thickTop="1" x14ac:dyDescent="0.25">
      <c r="A7" s="120" t="s">
        <v>368</v>
      </c>
      <c r="B7" s="120">
        <v>0</v>
      </c>
      <c r="C7" s="120">
        <v>0</v>
      </c>
      <c r="D7" s="120">
        <v>0</v>
      </c>
      <c r="E7" s="47">
        <v>0</v>
      </c>
    </row>
    <row r="8" spans="1:5" s="236" customFormat="1" ht="15" customHeight="1" x14ac:dyDescent="0.25">
      <c r="A8" s="120" t="s">
        <v>369</v>
      </c>
      <c r="B8" s="120">
        <v>0</v>
      </c>
      <c r="C8" s="120">
        <v>0</v>
      </c>
      <c r="D8" s="120">
        <v>0</v>
      </c>
      <c r="E8" s="47">
        <v>0</v>
      </c>
    </row>
    <row r="9" spans="1:5" s="236" customFormat="1" ht="15" customHeight="1" x14ac:dyDescent="0.25">
      <c r="A9" s="120" t="s">
        <v>370</v>
      </c>
      <c r="B9" s="120">
        <v>0</v>
      </c>
      <c r="C9" s="120">
        <v>27553.584870000002</v>
      </c>
      <c r="D9" s="120">
        <v>27553.584870000002</v>
      </c>
      <c r="E9" s="47">
        <v>6.2422055641532057E-3</v>
      </c>
    </row>
    <row r="10" spans="1:5" s="236" customFormat="1" ht="15" customHeight="1" x14ac:dyDescent="0.25">
      <c r="A10" s="120" t="s">
        <v>371</v>
      </c>
      <c r="B10" s="120">
        <v>22343.472149999998</v>
      </c>
      <c r="C10" s="120">
        <v>80976.119680000003</v>
      </c>
      <c r="D10" s="120">
        <v>103319.59183</v>
      </c>
      <c r="E10" s="47">
        <v>2.3406831962162172E-2</v>
      </c>
    </row>
    <row r="11" spans="1:5" s="236" customFormat="1" ht="15" customHeight="1" x14ac:dyDescent="0.25">
      <c r="A11" s="120" t="s">
        <v>372</v>
      </c>
      <c r="B11" s="120">
        <v>32179.02678</v>
      </c>
      <c r="C11" s="120">
        <v>105164.37706</v>
      </c>
      <c r="D11" s="120">
        <v>137343.40383999998</v>
      </c>
      <c r="E11" s="47">
        <v>3.1114853609601784E-2</v>
      </c>
    </row>
    <row r="12" spans="1:5" s="236" customFormat="1" ht="15" customHeight="1" x14ac:dyDescent="0.25">
      <c r="A12" s="120" t="s">
        <v>373</v>
      </c>
      <c r="B12" s="120">
        <v>56015.023840000002</v>
      </c>
      <c r="C12" s="120">
        <v>91891.085170000006</v>
      </c>
      <c r="D12" s="120">
        <v>147906.10901000001</v>
      </c>
      <c r="E12" s="47">
        <v>3.3507811814342418E-2</v>
      </c>
    </row>
    <row r="13" spans="1:5" s="236" customFormat="1" ht="15" customHeight="1" x14ac:dyDescent="0.25">
      <c r="A13" s="120" t="s">
        <v>374</v>
      </c>
      <c r="B13" s="120">
        <v>111493.71525000001</v>
      </c>
      <c r="C13" s="120">
        <v>42787.094450000004</v>
      </c>
      <c r="D13" s="120">
        <v>154280.80970000001</v>
      </c>
      <c r="E13" s="47">
        <v>3.495198658523601E-2</v>
      </c>
    </row>
    <row r="14" spans="1:5" s="236" customFormat="1" ht="15" customHeight="1" x14ac:dyDescent="0.25">
      <c r="A14" s="120" t="s">
        <v>375</v>
      </c>
      <c r="B14" s="120">
        <v>429753.82312000002</v>
      </c>
      <c r="C14" s="120">
        <v>31216.172330000001</v>
      </c>
      <c r="D14" s="120">
        <v>460969.99545000005</v>
      </c>
      <c r="E14" s="47">
        <v>0.10443176392769933</v>
      </c>
    </row>
    <row r="15" spans="1:5" s="236" customFormat="1" ht="15" customHeight="1" x14ac:dyDescent="0.25">
      <c r="A15" s="120" t="s">
        <v>376</v>
      </c>
      <c r="B15" s="120">
        <v>428647.0095799999</v>
      </c>
      <c r="C15" s="120">
        <v>14228.350689999999</v>
      </c>
      <c r="D15" s="120">
        <v>442875.36026999989</v>
      </c>
      <c r="E15" s="47">
        <v>0.10033246313127561</v>
      </c>
    </row>
    <row r="16" spans="1:5" s="236" customFormat="1" ht="15" customHeight="1" x14ac:dyDescent="0.25">
      <c r="A16" s="120" t="s">
        <v>377</v>
      </c>
      <c r="B16" s="120">
        <v>890989.48831000004</v>
      </c>
      <c r="C16" s="120">
        <v>20068.25546</v>
      </c>
      <c r="D16" s="120">
        <v>911057.74377000006</v>
      </c>
      <c r="E16" s="47">
        <v>0.20639817810487174</v>
      </c>
    </row>
    <row r="17" spans="1:5" s="236" customFormat="1" ht="15" customHeight="1" x14ac:dyDescent="0.25">
      <c r="A17" s="120" t="s">
        <v>378</v>
      </c>
      <c r="B17" s="120">
        <v>1261458.6525899998</v>
      </c>
      <c r="C17" s="120">
        <v>20002.680020000003</v>
      </c>
      <c r="D17" s="120">
        <v>1281461.3326099999</v>
      </c>
      <c r="E17" s="47">
        <v>0.29031231683303366</v>
      </c>
    </row>
    <row r="18" spans="1:5" s="236" customFormat="1" ht="15" customHeight="1" x14ac:dyDescent="0.25">
      <c r="A18" s="120" t="s">
        <v>379</v>
      </c>
      <c r="B18" s="120">
        <v>697585.91555999999</v>
      </c>
      <c r="C18" s="120">
        <v>13415.573229999998</v>
      </c>
      <c r="D18" s="120">
        <v>711001.48878999997</v>
      </c>
      <c r="E18" s="47">
        <v>0.16107586255603445</v>
      </c>
    </row>
    <row r="19" spans="1:5" s="236" customFormat="1" ht="15" customHeight="1" x14ac:dyDescent="0.25">
      <c r="A19" s="120" t="s">
        <v>380</v>
      </c>
      <c r="B19" s="120">
        <v>23908.71299</v>
      </c>
      <c r="C19" s="120">
        <v>6759.4151800000009</v>
      </c>
      <c r="D19" s="120">
        <v>30668.12817</v>
      </c>
      <c r="E19" s="47">
        <v>6.94779866968859E-3</v>
      </c>
    </row>
    <row r="20" spans="1:5" s="236" customFormat="1" ht="15" customHeight="1" x14ac:dyDescent="0.25">
      <c r="A20" s="120" t="s">
        <v>381</v>
      </c>
      <c r="B20" s="120">
        <v>5506.2795700000006</v>
      </c>
      <c r="C20" s="120">
        <v>134.59148999999999</v>
      </c>
      <c r="D20" s="120">
        <v>5640.8710600000004</v>
      </c>
      <c r="E20" s="47">
        <v>1.2779272419009479E-3</v>
      </c>
    </row>
    <row r="21" spans="1:5" s="243" customFormat="1" ht="15" customHeight="1" thickBot="1" x14ac:dyDescent="0.3">
      <c r="A21" s="240" t="s">
        <v>264</v>
      </c>
      <c r="B21" s="241">
        <v>3959881.11974</v>
      </c>
      <c r="C21" s="241">
        <v>454197.29962999996</v>
      </c>
      <c r="D21" s="241">
        <v>4414078.4193700003</v>
      </c>
      <c r="E21" s="242">
        <v>0.99999999999999989</v>
      </c>
    </row>
    <row r="22" spans="1:5" s="246" customFormat="1" ht="15" customHeight="1" thickTop="1" x14ac:dyDescent="0.25">
      <c r="A22" s="244" t="s">
        <v>340</v>
      </c>
      <c r="B22" s="245">
        <v>0.89710257578640262</v>
      </c>
      <c r="C22" s="245">
        <v>0.10289742421359731</v>
      </c>
      <c r="D22" s="245">
        <v>1</v>
      </c>
      <c r="E22" s="245"/>
    </row>
    <row r="23" spans="1:5" s="38" customFormat="1" ht="30" customHeight="1" thickBot="1" x14ac:dyDescent="0.3">
      <c r="A23" s="247" t="s">
        <v>382</v>
      </c>
      <c r="B23" s="233" t="s">
        <v>76</v>
      </c>
      <c r="C23" s="233" t="s">
        <v>75</v>
      </c>
      <c r="D23" s="234" t="s">
        <v>414</v>
      </c>
      <c r="E23" s="239" t="s">
        <v>15</v>
      </c>
    </row>
    <row r="24" spans="1:5" s="38" customFormat="1" ht="15" customHeight="1" thickTop="1" x14ac:dyDescent="0.25">
      <c r="A24" s="120" t="s">
        <v>368</v>
      </c>
      <c r="B24" s="120">
        <v>0</v>
      </c>
      <c r="C24" s="120">
        <v>0</v>
      </c>
      <c r="D24" s="120">
        <v>0</v>
      </c>
      <c r="E24" s="47">
        <v>0</v>
      </c>
    </row>
    <row r="25" spans="1:5" s="38" customFormat="1" ht="15" customHeight="1" x14ac:dyDescent="0.25">
      <c r="A25" s="120" t="s">
        <v>369</v>
      </c>
      <c r="B25" s="120">
        <v>0</v>
      </c>
      <c r="C25" s="120">
        <v>0</v>
      </c>
      <c r="D25" s="120">
        <v>0</v>
      </c>
      <c r="E25" s="47">
        <v>0</v>
      </c>
    </row>
    <row r="26" spans="1:5" s="38" customFormat="1" ht="15" customHeight="1" x14ac:dyDescent="0.25">
      <c r="A26" s="120" t="s">
        <v>370</v>
      </c>
      <c r="B26" s="120">
        <v>0</v>
      </c>
      <c r="C26" s="120">
        <v>6</v>
      </c>
      <c r="D26" s="120">
        <v>6</v>
      </c>
      <c r="E26" s="47">
        <v>6.702263130850517E-5</v>
      </c>
    </row>
    <row r="27" spans="1:5" s="38" customFormat="1" ht="15" customHeight="1" x14ac:dyDescent="0.25">
      <c r="A27" s="120" t="s">
        <v>371</v>
      </c>
      <c r="B27" s="120">
        <v>11</v>
      </c>
      <c r="C27" s="120">
        <v>42</v>
      </c>
      <c r="D27" s="120">
        <v>53</v>
      </c>
      <c r="E27" s="47">
        <v>5.92033243225129E-4</v>
      </c>
    </row>
    <row r="28" spans="1:5" s="38" customFormat="1" ht="15" customHeight="1" x14ac:dyDescent="0.25">
      <c r="A28" s="120" t="s">
        <v>372</v>
      </c>
      <c r="B28" s="120">
        <v>34</v>
      </c>
      <c r="C28" s="120">
        <v>113</v>
      </c>
      <c r="D28" s="120">
        <v>147</v>
      </c>
      <c r="E28" s="47">
        <v>1.6420544670583768E-3</v>
      </c>
    </row>
    <row r="29" spans="1:5" s="38" customFormat="1" ht="15" customHeight="1" x14ac:dyDescent="0.25">
      <c r="A29" s="120" t="s">
        <v>373</v>
      </c>
      <c r="B29" s="120">
        <v>117</v>
      </c>
      <c r="C29" s="120">
        <v>191</v>
      </c>
      <c r="D29" s="120">
        <v>308</v>
      </c>
      <c r="E29" s="47">
        <v>3.4404950738365987E-3</v>
      </c>
    </row>
    <row r="30" spans="1:5" s="38" customFormat="1" ht="15" customHeight="1" x14ac:dyDescent="0.25">
      <c r="A30" s="120" t="s">
        <v>374</v>
      </c>
      <c r="B30" s="120">
        <v>473</v>
      </c>
      <c r="C30" s="120">
        <v>160</v>
      </c>
      <c r="D30" s="120">
        <v>633</v>
      </c>
      <c r="E30" s="47">
        <v>7.0708876030472958E-3</v>
      </c>
    </row>
    <row r="31" spans="1:5" s="38" customFormat="1" ht="15" customHeight="1" x14ac:dyDescent="0.25">
      <c r="A31" s="120" t="s">
        <v>375</v>
      </c>
      <c r="B31" s="120">
        <v>2548</v>
      </c>
      <c r="C31" s="120">
        <v>182</v>
      </c>
      <c r="D31" s="120">
        <v>2730</v>
      </c>
      <c r="E31" s="47">
        <v>3.0495297245369854E-2</v>
      </c>
    </row>
    <row r="32" spans="1:5" s="38" customFormat="1" ht="15" customHeight="1" x14ac:dyDescent="0.25">
      <c r="A32" s="120" t="s">
        <v>376</v>
      </c>
      <c r="B32" s="120">
        <v>3738</v>
      </c>
      <c r="C32" s="120">
        <v>119</v>
      </c>
      <c r="D32" s="120">
        <v>3857</v>
      </c>
      <c r="E32" s="47">
        <v>4.308438149281741E-2</v>
      </c>
    </row>
    <row r="33" spans="1:5" s="38" customFormat="1" ht="15" customHeight="1" x14ac:dyDescent="0.25">
      <c r="A33" s="120" t="s">
        <v>377</v>
      </c>
      <c r="B33" s="120">
        <v>10462</v>
      </c>
      <c r="C33" s="120">
        <v>230</v>
      </c>
      <c r="D33" s="120">
        <v>10692</v>
      </c>
      <c r="E33" s="47">
        <v>0.11943432899175621</v>
      </c>
    </row>
    <row r="34" spans="1:5" s="38" customFormat="1" ht="15" customHeight="1" x14ac:dyDescent="0.25">
      <c r="A34" s="120" t="s">
        <v>378</v>
      </c>
      <c r="B34" s="120">
        <v>25668</v>
      </c>
      <c r="C34" s="120">
        <v>397</v>
      </c>
      <c r="D34" s="120">
        <v>26065</v>
      </c>
      <c r="E34" s="47">
        <v>0.29115748084269788</v>
      </c>
    </row>
    <row r="35" spans="1:5" s="38" customFormat="1" ht="15" customHeight="1" x14ac:dyDescent="0.25">
      <c r="A35" s="120" t="s">
        <v>379</v>
      </c>
      <c r="B35" s="120">
        <v>36001</v>
      </c>
      <c r="C35" s="120">
        <v>719</v>
      </c>
      <c r="D35" s="120">
        <v>36720</v>
      </c>
      <c r="E35" s="47">
        <v>0.41017850360805164</v>
      </c>
    </row>
    <row r="36" spans="1:5" s="38" customFormat="1" ht="15" customHeight="1" x14ac:dyDescent="0.25">
      <c r="A36" s="120" t="s">
        <v>380</v>
      </c>
      <c r="B36" s="120">
        <v>4591</v>
      </c>
      <c r="C36" s="120">
        <v>1012</v>
      </c>
      <c r="D36" s="120">
        <v>5603</v>
      </c>
      <c r="E36" s="47">
        <v>6.2587967203592415E-2</v>
      </c>
    </row>
    <row r="37" spans="1:5" s="38" customFormat="1" ht="15" customHeight="1" x14ac:dyDescent="0.25">
      <c r="A37" s="120" t="s">
        <v>381</v>
      </c>
      <c r="B37" s="120">
        <v>2644</v>
      </c>
      <c r="C37" s="120">
        <v>64</v>
      </c>
      <c r="D37" s="120">
        <v>2708</v>
      </c>
      <c r="E37" s="47">
        <v>3.0249547597238666E-2</v>
      </c>
    </row>
    <row r="38" spans="1:5" s="38" customFormat="1" ht="15" customHeight="1" x14ac:dyDescent="0.25">
      <c r="A38" s="123" t="s">
        <v>415</v>
      </c>
      <c r="B38" s="25">
        <v>86287</v>
      </c>
      <c r="C38" s="25">
        <v>3235</v>
      </c>
      <c r="D38" s="25">
        <v>89522</v>
      </c>
      <c r="E38" s="26">
        <v>0.99999999999999989</v>
      </c>
    </row>
    <row r="39" spans="1:5" ht="15" customHeight="1" x14ac:dyDescent="0.2">
      <c r="A39" s="126" t="s">
        <v>340</v>
      </c>
      <c r="B39" s="47">
        <v>0.96386363128616426</v>
      </c>
      <c r="C39" s="47">
        <v>3.6136368713835708E-2</v>
      </c>
      <c r="D39" s="47">
        <v>1</v>
      </c>
      <c r="E39" s="47"/>
    </row>
    <row r="40" spans="1:5" ht="15" customHeight="1" thickBot="1" x14ac:dyDescent="0.25">
      <c r="A40" s="127"/>
      <c r="B40" s="128"/>
      <c r="C40" s="129"/>
      <c r="D40" s="128"/>
      <c r="E40" s="130"/>
    </row>
    <row r="41" spans="1:5" ht="15" customHeight="1" thickTop="1" x14ac:dyDescent="0.2">
      <c r="A41" s="131" t="s">
        <v>254</v>
      </c>
      <c r="B41" s="47"/>
      <c r="C41" s="122"/>
      <c r="D41" s="47"/>
      <c r="E41" s="47"/>
    </row>
    <row r="42" spans="1:5" ht="15" customHeight="1" x14ac:dyDescent="0.2">
      <c r="A42" s="38"/>
      <c r="B42" s="38"/>
      <c r="C42" s="121"/>
      <c r="D42" s="38"/>
      <c r="E42" s="47"/>
    </row>
    <row r="43" spans="1:5" ht="15" customHeight="1" x14ac:dyDescent="0.2">
      <c r="A43" s="115"/>
      <c r="B43" s="38"/>
      <c r="C43" s="121"/>
      <c r="D43" s="38"/>
      <c r="E43" s="47"/>
    </row>
    <row r="44" spans="1:5" ht="15" customHeight="1" x14ac:dyDescent="0.2">
      <c r="A44" s="165"/>
      <c r="B44" s="38"/>
      <c r="C44" s="121"/>
      <c r="D44" s="38"/>
      <c r="E44" s="47"/>
    </row>
  </sheetData>
  <mergeCells count="4">
    <mergeCell ref="A1:E1"/>
    <mergeCell ref="A2:E2"/>
    <mergeCell ref="A3:E3"/>
    <mergeCell ref="A4:E4"/>
  </mergeCells>
  <pageMargins left="1.04" right="0.25" top="0.73" bottom="0.6" header="0.5" footer="0.5"/>
  <pageSetup scale="45" orientation="landscape" horizontalDpi="300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A25F0-CB9E-4112-AA07-894CD7C557CD}">
  <sheetPr>
    <pageSetUpPr fitToPage="1"/>
  </sheetPr>
  <dimension ref="A1:Y24"/>
  <sheetViews>
    <sheetView zoomScale="85" zoomScaleNormal="85" workbookViewId="0">
      <selection sqref="A1:Y25"/>
    </sheetView>
  </sheetViews>
  <sheetFormatPr defaultColWidth="11.42578125" defaultRowHeight="15" customHeight="1" x14ac:dyDescent="0.55000000000000004"/>
  <cols>
    <col min="1" max="1" width="41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8" width="15.7109375" style="116" customWidth="1"/>
    <col min="19" max="19" width="27.7109375" style="116" customWidth="1"/>
    <col min="20" max="20" width="15.7109375" style="116" customWidth="1"/>
    <col min="21" max="21" width="27.7109375" style="116" customWidth="1"/>
    <col min="22" max="22" width="15.7109375" style="116" customWidth="1"/>
    <col min="23" max="23" width="27.7109375" style="116" customWidth="1"/>
    <col min="24" max="25" width="15.7109375" style="116" customWidth="1"/>
    <col min="26" max="256" width="11.42578125" style="116"/>
    <col min="257" max="257" width="41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4" width="15.7109375" style="116" customWidth="1"/>
    <col min="275" max="275" width="27.7109375" style="116" customWidth="1"/>
    <col min="276" max="276" width="15.7109375" style="116" customWidth="1"/>
    <col min="277" max="277" width="27.7109375" style="116" customWidth="1"/>
    <col min="278" max="278" width="15.7109375" style="116" customWidth="1"/>
    <col min="279" max="279" width="27.7109375" style="116" customWidth="1"/>
    <col min="280" max="281" width="15.7109375" style="116" customWidth="1"/>
    <col min="282" max="512" width="11.42578125" style="116"/>
    <col min="513" max="513" width="41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30" width="15.7109375" style="116" customWidth="1"/>
    <col min="531" max="531" width="27.7109375" style="116" customWidth="1"/>
    <col min="532" max="532" width="15.7109375" style="116" customWidth="1"/>
    <col min="533" max="533" width="27.7109375" style="116" customWidth="1"/>
    <col min="534" max="534" width="15.7109375" style="116" customWidth="1"/>
    <col min="535" max="535" width="27.7109375" style="116" customWidth="1"/>
    <col min="536" max="537" width="15.7109375" style="116" customWidth="1"/>
    <col min="538" max="768" width="11.42578125" style="116"/>
    <col min="769" max="769" width="41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6" width="15.7109375" style="116" customWidth="1"/>
    <col min="787" max="787" width="27.7109375" style="116" customWidth="1"/>
    <col min="788" max="788" width="15.7109375" style="116" customWidth="1"/>
    <col min="789" max="789" width="27.7109375" style="116" customWidth="1"/>
    <col min="790" max="790" width="15.7109375" style="116" customWidth="1"/>
    <col min="791" max="791" width="27.7109375" style="116" customWidth="1"/>
    <col min="792" max="793" width="15.7109375" style="116" customWidth="1"/>
    <col min="794" max="1024" width="11.42578125" style="116"/>
    <col min="1025" max="1025" width="41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2" width="15.7109375" style="116" customWidth="1"/>
    <col min="1043" max="1043" width="27.7109375" style="116" customWidth="1"/>
    <col min="1044" max="1044" width="15.7109375" style="116" customWidth="1"/>
    <col min="1045" max="1045" width="27.7109375" style="116" customWidth="1"/>
    <col min="1046" max="1046" width="15.7109375" style="116" customWidth="1"/>
    <col min="1047" max="1047" width="27.7109375" style="116" customWidth="1"/>
    <col min="1048" max="1049" width="15.7109375" style="116" customWidth="1"/>
    <col min="1050" max="1280" width="11.42578125" style="116"/>
    <col min="1281" max="1281" width="41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8" width="15.7109375" style="116" customWidth="1"/>
    <col min="1299" max="1299" width="27.7109375" style="116" customWidth="1"/>
    <col min="1300" max="1300" width="15.7109375" style="116" customWidth="1"/>
    <col min="1301" max="1301" width="27.7109375" style="116" customWidth="1"/>
    <col min="1302" max="1302" width="15.7109375" style="116" customWidth="1"/>
    <col min="1303" max="1303" width="27.7109375" style="116" customWidth="1"/>
    <col min="1304" max="1305" width="15.7109375" style="116" customWidth="1"/>
    <col min="1306" max="1536" width="11.42578125" style="116"/>
    <col min="1537" max="1537" width="41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4" width="15.7109375" style="116" customWidth="1"/>
    <col min="1555" max="1555" width="27.7109375" style="116" customWidth="1"/>
    <col min="1556" max="1556" width="15.7109375" style="116" customWidth="1"/>
    <col min="1557" max="1557" width="27.7109375" style="116" customWidth="1"/>
    <col min="1558" max="1558" width="15.7109375" style="116" customWidth="1"/>
    <col min="1559" max="1559" width="27.7109375" style="116" customWidth="1"/>
    <col min="1560" max="1561" width="15.7109375" style="116" customWidth="1"/>
    <col min="1562" max="1792" width="11.42578125" style="116"/>
    <col min="1793" max="1793" width="41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10" width="15.7109375" style="116" customWidth="1"/>
    <col min="1811" max="1811" width="27.7109375" style="116" customWidth="1"/>
    <col min="1812" max="1812" width="15.7109375" style="116" customWidth="1"/>
    <col min="1813" max="1813" width="27.7109375" style="116" customWidth="1"/>
    <col min="1814" max="1814" width="15.7109375" style="116" customWidth="1"/>
    <col min="1815" max="1815" width="27.7109375" style="116" customWidth="1"/>
    <col min="1816" max="1817" width="15.7109375" style="116" customWidth="1"/>
    <col min="1818" max="2048" width="11.42578125" style="116"/>
    <col min="2049" max="2049" width="41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6" width="15.7109375" style="116" customWidth="1"/>
    <col min="2067" max="2067" width="27.7109375" style="116" customWidth="1"/>
    <col min="2068" max="2068" width="15.7109375" style="116" customWidth="1"/>
    <col min="2069" max="2069" width="27.7109375" style="116" customWidth="1"/>
    <col min="2070" max="2070" width="15.7109375" style="116" customWidth="1"/>
    <col min="2071" max="2071" width="27.7109375" style="116" customWidth="1"/>
    <col min="2072" max="2073" width="15.7109375" style="116" customWidth="1"/>
    <col min="2074" max="2304" width="11.42578125" style="116"/>
    <col min="2305" max="2305" width="41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2" width="15.7109375" style="116" customWidth="1"/>
    <col min="2323" max="2323" width="27.7109375" style="116" customWidth="1"/>
    <col min="2324" max="2324" width="15.7109375" style="116" customWidth="1"/>
    <col min="2325" max="2325" width="27.7109375" style="116" customWidth="1"/>
    <col min="2326" max="2326" width="15.7109375" style="116" customWidth="1"/>
    <col min="2327" max="2327" width="27.7109375" style="116" customWidth="1"/>
    <col min="2328" max="2329" width="15.7109375" style="116" customWidth="1"/>
    <col min="2330" max="2560" width="11.42578125" style="116"/>
    <col min="2561" max="2561" width="41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8" width="15.7109375" style="116" customWidth="1"/>
    <col min="2579" max="2579" width="27.7109375" style="116" customWidth="1"/>
    <col min="2580" max="2580" width="15.7109375" style="116" customWidth="1"/>
    <col min="2581" max="2581" width="27.7109375" style="116" customWidth="1"/>
    <col min="2582" max="2582" width="15.7109375" style="116" customWidth="1"/>
    <col min="2583" max="2583" width="27.7109375" style="116" customWidth="1"/>
    <col min="2584" max="2585" width="15.7109375" style="116" customWidth="1"/>
    <col min="2586" max="2816" width="11.42578125" style="116"/>
    <col min="2817" max="2817" width="41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4" width="15.7109375" style="116" customWidth="1"/>
    <col min="2835" max="2835" width="27.7109375" style="116" customWidth="1"/>
    <col min="2836" max="2836" width="15.7109375" style="116" customWidth="1"/>
    <col min="2837" max="2837" width="27.7109375" style="116" customWidth="1"/>
    <col min="2838" max="2838" width="15.7109375" style="116" customWidth="1"/>
    <col min="2839" max="2839" width="27.7109375" style="116" customWidth="1"/>
    <col min="2840" max="2841" width="15.7109375" style="116" customWidth="1"/>
    <col min="2842" max="3072" width="11.42578125" style="116"/>
    <col min="3073" max="3073" width="41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90" width="15.7109375" style="116" customWidth="1"/>
    <col min="3091" max="3091" width="27.7109375" style="116" customWidth="1"/>
    <col min="3092" max="3092" width="15.7109375" style="116" customWidth="1"/>
    <col min="3093" max="3093" width="27.7109375" style="116" customWidth="1"/>
    <col min="3094" max="3094" width="15.7109375" style="116" customWidth="1"/>
    <col min="3095" max="3095" width="27.7109375" style="116" customWidth="1"/>
    <col min="3096" max="3097" width="15.7109375" style="116" customWidth="1"/>
    <col min="3098" max="3328" width="11.42578125" style="116"/>
    <col min="3329" max="3329" width="41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6" width="15.7109375" style="116" customWidth="1"/>
    <col min="3347" max="3347" width="27.7109375" style="116" customWidth="1"/>
    <col min="3348" max="3348" width="15.7109375" style="116" customWidth="1"/>
    <col min="3349" max="3349" width="27.7109375" style="116" customWidth="1"/>
    <col min="3350" max="3350" width="15.7109375" style="116" customWidth="1"/>
    <col min="3351" max="3351" width="27.7109375" style="116" customWidth="1"/>
    <col min="3352" max="3353" width="15.7109375" style="116" customWidth="1"/>
    <col min="3354" max="3584" width="11.42578125" style="116"/>
    <col min="3585" max="3585" width="41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2" width="15.7109375" style="116" customWidth="1"/>
    <col min="3603" max="3603" width="27.7109375" style="116" customWidth="1"/>
    <col min="3604" max="3604" width="15.7109375" style="116" customWidth="1"/>
    <col min="3605" max="3605" width="27.7109375" style="116" customWidth="1"/>
    <col min="3606" max="3606" width="15.7109375" style="116" customWidth="1"/>
    <col min="3607" max="3607" width="27.7109375" style="116" customWidth="1"/>
    <col min="3608" max="3609" width="15.7109375" style="116" customWidth="1"/>
    <col min="3610" max="3840" width="11.42578125" style="116"/>
    <col min="3841" max="3841" width="41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8" width="15.7109375" style="116" customWidth="1"/>
    <col min="3859" max="3859" width="27.7109375" style="116" customWidth="1"/>
    <col min="3860" max="3860" width="15.7109375" style="116" customWidth="1"/>
    <col min="3861" max="3861" width="27.7109375" style="116" customWidth="1"/>
    <col min="3862" max="3862" width="15.7109375" style="116" customWidth="1"/>
    <col min="3863" max="3863" width="27.7109375" style="116" customWidth="1"/>
    <col min="3864" max="3865" width="15.7109375" style="116" customWidth="1"/>
    <col min="3866" max="4096" width="11.42578125" style="116"/>
    <col min="4097" max="4097" width="41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4" width="15.7109375" style="116" customWidth="1"/>
    <col min="4115" max="4115" width="27.7109375" style="116" customWidth="1"/>
    <col min="4116" max="4116" width="15.7109375" style="116" customWidth="1"/>
    <col min="4117" max="4117" width="27.7109375" style="116" customWidth="1"/>
    <col min="4118" max="4118" width="15.7109375" style="116" customWidth="1"/>
    <col min="4119" max="4119" width="27.7109375" style="116" customWidth="1"/>
    <col min="4120" max="4121" width="15.7109375" style="116" customWidth="1"/>
    <col min="4122" max="4352" width="11.42578125" style="116"/>
    <col min="4353" max="4353" width="41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70" width="15.7109375" style="116" customWidth="1"/>
    <col min="4371" max="4371" width="27.7109375" style="116" customWidth="1"/>
    <col min="4372" max="4372" width="15.7109375" style="116" customWidth="1"/>
    <col min="4373" max="4373" width="27.7109375" style="116" customWidth="1"/>
    <col min="4374" max="4374" width="15.7109375" style="116" customWidth="1"/>
    <col min="4375" max="4375" width="27.7109375" style="116" customWidth="1"/>
    <col min="4376" max="4377" width="15.7109375" style="116" customWidth="1"/>
    <col min="4378" max="4608" width="11.42578125" style="116"/>
    <col min="4609" max="4609" width="41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6" width="15.7109375" style="116" customWidth="1"/>
    <col min="4627" max="4627" width="27.7109375" style="116" customWidth="1"/>
    <col min="4628" max="4628" width="15.7109375" style="116" customWidth="1"/>
    <col min="4629" max="4629" width="27.7109375" style="116" customWidth="1"/>
    <col min="4630" max="4630" width="15.7109375" style="116" customWidth="1"/>
    <col min="4631" max="4631" width="27.7109375" style="116" customWidth="1"/>
    <col min="4632" max="4633" width="15.7109375" style="116" customWidth="1"/>
    <col min="4634" max="4864" width="11.42578125" style="116"/>
    <col min="4865" max="4865" width="41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2" width="15.7109375" style="116" customWidth="1"/>
    <col min="4883" max="4883" width="27.7109375" style="116" customWidth="1"/>
    <col min="4884" max="4884" width="15.7109375" style="116" customWidth="1"/>
    <col min="4885" max="4885" width="27.7109375" style="116" customWidth="1"/>
    <col min="4886" max="4886" width="15.7109375" style="116" customWidth="1"/>
    <col min="4887" max="4887" width="27.7109375" style="116" customWidth="1"/>
    <col min="4888" max="4889" width="15.7109375" style="116" customWidth="1"/>
    <col min="4890" max="5120" width="11.42578125" style="116"/>
    <col min="5121" max="5121" width="41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8" width="15.7109375" style="116" customWidth="1"/>
    <col min="5139" max="5139" width="27.7109375" style="116" customWidth="1"/>
    <col min="5140" max="5140" width="15.7109375" style="116" customWidth="1"/>
    <col min="5141" max="5141" width="27.7109375" style="116" customWidth="1"/>
    <col min="5142" max="5142" width="15.7109375" style="116" customWidth="1"/>
    <col min="5143" max="5143" width="27.7109375" style="116" customWidth="1"/>
    <col min="5144" max="5145" width="15.7109375" style="116" customWidth="1"/>
    <col min="5146" max="5376" width="11.42578125" style="116"/>
    <col min="5377" max="5377" width="41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4" width="15.7109375" style="116" customWidth="1"/>
    <col min="5395" max="5395" width="27.7109375" style="116" customWidth="1"/>
    <col min="5396" max="5396" width="15.7109375" style="116" customWidth="1"/>
    <col min="5397" max="5397" width="27.7109375" style="116" customWidth="1"/>
    <col min="5398" max="5398" width="15.7109375" style="116" customWidth="1"/>
    <col min="5399" max="5399" width="27.7109375" style="116" customWidth="1"/>
    <col min="5400" max="5401" width="15.7109375" style="116" customWidth="1"/>
    <col min="5402" max="5632" width="11.42578125" style="116"/>
    <col min="5633" max="5633" width="41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50" width="15.7109375" style="116" customWidth="1"/>
    <col min="5651" max="5651" width="27.7109375" style="116" customWidth="1"/>
    <col min="5652" max="5652" width="15.7109375" style="116" customWidth="1"/>
    <col min="5653" max="5653" width="27.7109375" style="116" customWidth="1"/>
    <col min="5654" max="5654" width="15.7109375" style="116" customWidth="1"/>
    <col min="5655" max="5655" width="27.7109375" style="116" customWidth="1"/>
    <col min="5656" max="5657" width="15.7109375" style="116" customWidth="1"/>
    <col min="5658" max="5888" width="11.42578125" style="116"/>
    <col min="5889" max="5889" width="41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6" width="15.7109375" style="116" customWidth="1"/>
    <col min="5907" max="5907" width="27.7109375" style="116" customWidth="1"/>
    <col min="5908" max="5908" width="15.7109375" style="116" customWidth="1"/>
    <col min="5909" max="5909" width="27.7109375" style="116" customWidth="1"/>
    <col min="5910" max="5910" width="15.7109375" style="116" customWidth="1"/>
    <col min="5911" max="5911" width="27.7109375" style="116" customWidth="1"/>
    <col min="5912" max="5913" width="15.7109375" style="116" customWidth="1"/>
    <col min="5914" max="6144" width="11.42578125" style="116"/>
    <col min="6145" max="6145" width="41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2" width="15.7109375" style="116" customWidth="1"/>
    <col min="6163" max="6163" width="27.7109375" style="116" customWidth="1"/>
    <col min="6164" max="6164" width="15.7109375" style="116" customWidth="1"/>
    <col min="6165" max="6165" width="27.7109375" style="116" customWidth="1"/>
    <col min="6166" max="6166" width="15.7109375" style="116" customWidth="1"/>
    <col min="6167" max="6167" width="27.7109375" style="116" customWidth="1"/>
    <col min="6168" max="6169" width="15.7109375" style="116" customWidth="1"/>
    <col min="6170" max="6400" width="11.42578125" style="116"/>
    <col min="6401" max="6401" width="41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8" width="15.7109375" style="116" customWidth="1"/>
    <col min="6419" max="6419" width="27.7109375" style="116" customWidth="1"/>
    <col min="6420" max="6420" width="15.7109375" style="116" customWidth="1"/>
    <col min="6421" max="6421" width="27.7109375" style="116" customWidth="1"/>
    <col min="6422" max="6422" width="15.7109375" style="116" customWidth="1"/>
    <col min="6423" max="6423" width="27.7109375" style="116" customWidth="1"/>
    <col min="6424" max="6425" width="15.7109375" style="116" customWidth="1"/>
    <col min="6426" max="6656" width="11.42578125" style="116"/>
    <col min="6657" max="6657" width="41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4" width="15.7109375" style="116" customWidth="1"/>
    <col min="6675" max="6675" width="27.7109375" style="116" customWidth="1"/>
    <col min="6676" max="6676" width="15.7109375" style="116" customWidth="1"/>
    <col min="6677" max="6677" width="27.7109375" style="116" customWidth="1"/>
    <col min="6678" max="6678" width="15.7109375" style="116" customWidth="1"/>
    <col min="6679" max="6679" width="27.7109375" style="116" customWidth="1"/>
    <col min="6680" max="6681" width="15.7109375" style="116" customWidth="1"/>
    <col min="6682" max="6912" width="11.42578125" style="116"/>
    <col min="6913" max="6913" width="41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30" width="15.7109375" style="116" customWidth="1"/>
    <col min="6931" max="6931" width="27.7109375" style="116" customWidth="1"/>
    <col min="6932" max="6932" width="15.7109375" style="116" customWidth="1"/>
    <col min="6933" max="6933" width="27.7109375" style="116" customWidth="1"/>
    <col min="6934" max="6934" width="15.7109375" style="116" customWidth="1"/>
    <col min="6935" max="6935" width="27.7109375" style="116" customWidth="1"/>
    <col min="6936" max="6937" width="15.7109375" style="116" customWidth="1"/>
    <col min="6938" max="7168" width="11.42578125" style="116"/>
    <col min="7169" max="7169" width="41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6" width="15.7109375" style="116" customWidth="1"/>
    <col min="7187" max="7187" width="27.7109375" style="116" customWidth="1"/>
    <col min="7188" max="7188" width="15.7109375" style="116" customWidth="1"/>
    <col min="7189" max="7189" width="27.7109375" style="116" customWidth="1"/>
    <col min="7190" max="7190" width="15.7109375" style="116" customWidth="1"/>
    <col min="7191" max="7191" width="27.7109375" style="116" customWidth="1"/>
    <col min="7192" max="7193" width="15.7109375" style="116" customWidth="1"/>
    <col min="7194" max="7424" width="11.42578125" style="116"/>
    <col min="7425" max="7425" width="41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2" width="15.7109375" style="116" customWidth="1"/>
    <col min="7443" max="7443" width="27.7109375" style="116" customWidth="1"/>
    <col min="7444" max="7444" width="15.7109375" style="116" customWidth="1"/>
    <col min="7445" max="7445" width="27.7109375" style="116" customWidth="1"/>
    <col min="7446" max="7446" width="15.7109375" style="116" customWidth="1"/>
    <col min="7447" max="7447" width="27.7109375" style="116" customWidth="1"/>
    <col min="7448" max="7449" width="15.7109375" style="116" customWidth="1"/>
    <col min="7450" max="7680" width="11.42578125" style="116"/>
    <col min="7681" max="7681" width="41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8" width="15.7109375" style="116" customWidth="1"/>
    <col min="7699" max="7699" width="27.7109375" style="116" customWidth="1"/>
    <col min="7700" max="7700" width="15.7109375" style="116" customWidth="1"/>
    <col min="7701" max="7701" width="27.7109375" style="116" customWidth="1"/>
    <col min="7702" max="7702" width="15.7109375" style="116" customWidth="1"/>
    <col min="7703" max="7703" width="27.7109375" style="116" customWidth="1"/>
    <col min="7704" max="7705" width="15.7109375" style="116" customWidth="1"/>
    <col min="7706" max="7936" width="11.42578125" style="116"/>
    <col min="7937" max="7937" width="41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4" width="15.7109375" style="116" customWidth="1"/>
    <col min="7955" max="7955" width="27.7109375" style="116" customWidth="1"/>
    <col min="7956" max="7956" width="15.7109375" style="116" customWidth="1"/>
    <col min="7957" max="7957" width="27.7109375" style="116" customWidth="1"/>
    <col min="7958" max="7958" width="15.7109375" style="116" customWidth="1"/>
    <col min="7959" max="7959" width="27.7109375" style="116" customWidth="1"/>
    <col min="7960" max="7961" width="15.7109375" style="116" customWidth="1"/>
    <col min="7962" max="8192" width="11.42578125" style="116"/>
    <col min="8193" max="8193" width="41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10" width="15.7109375" style="116" customWidth="1"/>
    <col min="8211" max="8211" width="27.7109375" style="116" customWidth="1"/>
    <col min="8212" max="8212" width="15.7109375" style="116" customWidth="1"/>
    <col min="8213" max="8213" width="27.7109375" style="116" customWidth="1"/>
    <col min="8214" max="8214" width="15.7109375" style="116" customWidth="1"/>
    <col min="8215" max="8215" width="27.7109375" style="116" customWidth="1"/>
    <col min="8216" max="8217" width="15.7109375" style="116" customWidth="1"/>
    <col min="8218" max="8448" width="11.42578125" style="116"/>
    <col min="8449" max="8449" width="41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6" width="15.7109375" style="116" customWidth="1"/>
    <col min="8467" max="8467" width="27.7109375" style="116" customWidth="1"/>
    <col min="8468" max="8468" width="15.7109375" style="116" customWidth="1"/>
    <col min="8469" max="8469" width="27.7109375" style="116" customWidth="1"/>
    <col min="8470" max="8470" width="15.7109375" style="116" customWidth="1"/>
    <col min="8471" max="8471" width="27.7109375" style="116" customWidth="1"/>
    <col min="8472" max="8473" width="15.7109375" style="116" customWidth="1"/>
    <col min="8474" max="8704" width="11.42578125" style="116"/>
    <col min="8705" max="8705" width="41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2" width="15.7109375" style="116" customWidth="1"/>
    <col min="8723" max="8723" width="27.7109375" style="116" customWidth="1"/>
    <col min="8724" max="8724" width="15.7109375" style="116" customWidth="1"/>
    <col min="8725" max="8725" width="27.7109375" style="116" customWidth="1"/>
    <col min="8726" max="8726" width="15.7109375" style="116" customWidth="1"/>
    <col min="8727" max="8727" width="27.7109375" style="116" customWidth="1"/>
    <col min="8728" max="8729" width="15.7109375" style="116" customWidth="1"/>
    <col min="8730" max="8960" width="11.42578125" style="116"/>
    <col min="8961" max="8961" width="41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8" width="15.7109375" style="116" customWidth="1"/>
    <col min="8979" max="8979" width="27.7109375" style="116" customWidth="1"/>
    <col min="8980" max="8980" width="15.7109375" style="116" customWidth="1"/>
    <col min="8981" max="8981" width="27.7109375" style="116" customWidth="1"/>
    <col min="8982" max="8982" width="15.7109375" style="116" customWidth="1"/>
    <col min="8983" max="8983" width="27.7109375" style="116" customWidth="1"/>
    <col min="8984" max="8985" width="15.7109375" style="116" customWidth="1"/>
    <col min="8986" max="9216" width="11.42578125" style="116"/>
    <col min="9217" max="9217" width="41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4" width="15.7109375" style="116" customWidth="1"/>
    <col min="9235" max="9235" width="27.7109375" style="116" customWidth="1"/>
    <col min="9236" max="9236" width="15.7109375" style="116" customWidth="1"/>
    <col min="9237" max="9237" width="27.7109375" style="116" customWidth="1"/>
    <col min="9238" max="9238" width="15.7109375" style="116" customWidth="1"/>
    <col min="9239" max="9239" width="27.7109375" style="116" customWidth="1"/>
    <col min="9240" max="9241" width="15.7109375" style="116" customWidth="1"/>
    <col min="9242" max="9472" width="11.42578125" style="116"/>
    <col min="9473" max="9473" width="41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90" width="15.7109375" style="116" customWidth="1"/>
    <col min="9491" max="9491" width="27.7109375" style="116" customWidth="1"/>
    <col min="9492" max="9492" width="15.7109375" style="116" customWidth="1"/>
    <col min="9493" max="9493" width="27.7109375" style="116" customWidth="1"/>
    <col min="9494" max="9494" width="15.7109375" style="116" customWidth="1"/>
    <col min="9495" max="9495" width="27.7109375" style="116" customWidth="1"/>
    <col min="9496" max="9497" width="15.7109375" style="116" customWidth="1"/>
    <col min="9498" max="9728" width="11.42578125" style="116"/>
    <col min="9729" max="9729" width="41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6" width="15.7109375" style="116" customWidth="1"/>
    <col min="9747" max="9747" width="27.7109375" style="116" customWidth="1"/>
    <col min="9748" max="9748" width="15.7109375" style="116" customWidth="1"/>
    <col min="9749" max="9749" width="27.7109375" style="116" customWidth="1"/>
    <col min="9750" max="9750" width="15.7109375" style="116" customWidth="1"/>
    <col min="9751" max="9751" width="27.7109375" style="116" customWidth="1"/>
    <col min="9752" max="9753" width="15.7109375" style="116" customWidth="1"/>
    <col min="9754" max="9984" width="11.42578125" style="116"/>
    <col min="9985" max="9985" width="41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2" width="15.7109375" style="116" customWidth="1"/>
    <col min="10003" max="10003" width="27.7109375" style="116" customWidth="1"/>
    <col min="10004" max="10004" width="15.7109375" style="116" customWidth="1"/>
    <col min="10005" max="10005" width="27.7109375" style="116" customWidth="1"/>
    <col min="10006" max="10006" width="15.7109375" style="116" customWidth="1"/>
    <col min="10007" max="10007" width="27.7109375" style="116" customWidth="1"/>
    <col min="10008" max="10009" width="15.7109375" style="116" customWidth="1"/>
    <col min="10010" max="10240" width="11.42578125" style="116"/>
    <col min="10241" max="10241" width="41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8" width="15.7109375" style="116" customWidth="1"/>
    <col min="10259" max="10259" width="27.7109375" style="116" customWidth="1"/>
    <col min="10260" max="10260" width="15.7109375" style="116" customWidth="1"/>
    <col min="10261" max="10261" width="27.7109375" style="116" customWidth="1"/>
    <col min="10262" max="10262" width="15.7109375" style="116" customWidth="1"/>
    <col min="10263" max="10263" width="27.7109375" style="116" customWidth="1"/>
    <col min="10264" max="10265" width="15.7109375" style="116" customWidth="1"/>
    <col min="10266" max="10496" width="11.42578125" style="116"/>
    <col min="10497" max="10497" width="41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4" width="15.7109375" style="116" customWidth="1"/>
    <col min="10515" max="10515" width="27.7109375" style="116" customWidth="1"/>
    <col min="10516" max="10516" width="15.7109375" style="116" customWidth="1"/>
    <col min="10517" max="10517" width="27.7109375" style="116" customWidth="1"/>
    <col min="10518" max="10518" width="15.7109375" style="116" customWidth="1"/>
    <col min="10519" max="10519" width="27.7109375" style="116" customWidth="1"/>
    <col min="10520" max="10521" width="15.7109375" style="116" customWidth="1"/>
    <col min="10522" max="10752" width="11.42578125" style="116"/>
    <col min="10753" max="10753" width="41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70" width="15.7109375" style="116" customWidth="1"/>
    <col min="10771" max="10771" width="27.7109375" style="116" customWidth="1"/>
    <col min="10772" max="10772" width="15.7109375" style="116" customWidth="1"/>
    <col min="10773" max="10773" width="27.7109375" style="116" customWidth="1"/>
    <col min="10774" max="10774" width="15.7109375" style="116" customWidth="1"/>
    <col min="10775" max="10775" width="27.7109375" style="116" customWidth="1"/>
    <col min="10776" max="10777" width="15.7109375" style="116" customWidth="1"/>
    <col min="10778" max="11008" width="11.42578125" style="116"/>
    <col min="11009" max="11009" width="41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6" width="15.7109375" style="116" customWidth="1"/>
    <col min="11027" max="11027" width="27.7109375" style="116" customWidth="1"/>
    <col min="11028" max="11028" width="15.7109375" style="116" customWidth="1"/>
    <col min="11029" max="11029" width="27.7109375" style="116" customWidth="1"/>
    <col min="11030" max="11030" width="15.7109375" style="116" customWidth="1"/>
    <col min="11031" max="11031" width="27.7109375" style="116" customWidth="1"/>
    <col min="11032" max="11033" width="15.7109375" style="116" customWidth="1"/>
    <col min="11034" max="11264" width="11.42578125" style="116"/>
    <col min="11265" max="11265" width="41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2" width="15.7109375" style="116" customWidth="1"/>
    <col min="11283" max="11283" width="27.7109375" style="116" customWidth="1"/>
    <col min="11284" max="11284" width="15.7109375" style="116" customWidth="1"/>
    <col min="11285" max="11285" width="27.7109375" style="116" customWidth="1"/>
    <col min="11286" max="11286" width="15.7109375" style="116" customWidth="1"/>
    <col min="11287" max="11287" width="27.7109375" style="116" customWidth="1"/>
    <col min="11288" max="11289" width="15.7109375" style="116" customWidth="1"/>
    <col min="11290" max="11520" width="11.42578125" style="116"/>
    <col min="11521" max="11521" width="41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8" width="15.7109375" style="116" customWidth="1"/>
    <col min="11539" max="11539" width="27.7109375" style="116" customWidth="1"/>
    <col min="11540" max="11540" width="15.7109375" style="116" customWidth="1"/>
    <col min="11541" max="11541" width="27.7109375" style="116" customWidth="1"/>
    <col min="11542" max="11542" width="15.7109375" style="116" customWidth="1"/>
    <col min="11543" max="11543" width="27.7109375" style="116" customWidth="1"/>
    <col min="11544" max="11545" width="15.7109375" style="116" customWidth="1"/>
    <col min="11546" max="11776" width="11.42578125" style="116"/>
    <col min="11777" max="11777" width="41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4" width="15.7109375" style="116" customWidth="1"/>
    <col min="11795" max="11795" width="27.7109375" style="116" customWidth="1"/>
    <col min="11796" max="11796" width="15.7109375" style="116" customWidth="1"/>
    <col min="11797" max="11797" width="27.7109375" style="116" customWidth="1"/>
    <col min="11798" max="11798" width="15.7109375" style="116" customWidth="1"/>
    <col min="11799" max="11799" width="27.7109375" style="116" customWidth="1"/>
    <col min="11800" max="11801" width="15.7109375" style="116" customWidth="1"/>
    <col min="11802" max="12032" width="11.42578125" style="116"/>
    <col min="12033" max="12033" width="41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50" width="15.7109375" style="116" customWidth="1"/>
    <col min="12051" max="12051" width="27.7109375" style="116" customWidth="1"/>
    <col min="12052" max="12052" width="15.7109375" style="116" customWidth="1"/>
    <col min="12053" max="12053" width="27.7109375" style="116" customWidth="1"/>
    <col min="12054" max="12054" width="15.7109375" style="116" customWidth="1"/>
    <col min="12055" max="12055" width="27.7109375" style="116" customWidth="1"/>
    <col min="12056" max="12057" width="15.7109375" style="116" customWidth="1"/>
    <col min="12058" max="12288" width="11.42578125" style="116"/>
    <col min="12289" max="12289" width="41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6" width="15.7109375" style="116" customWidth="1"/>
    <col min="12307" max="12307" width="27.7109375" style="116" customWidth="1"/>
    <col min="12308" max="12308" width="15.7109375" style="116" customWidth="1"/>
    <col min="12309" max="12309" width="27.7109375" style="116" customWidth="1"/>
    <col min="12310" max="12310" width="15.7109375" style="116" customWidth="1"/>
    <col min="12311" max="12311" width="27.7109375" style="116" customWidth="1"/>
    <col min="12312" max="12313" width="15.7109375" style="116" customWidth="1"/>
    <col min="12314" max="12544" width="11.42578125" style="116"/>
    <col min="12545" max="12545" width="41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2" width="15.7109375" style="116" customWidth="1"/>
    <col min="12563" max="12563" width="27.7109375" style="116" customWidth="1"/>
    <col min="12564" max="12564" width="15.7109375" style="116" customWidth="1"/>
    <col min="12565" max="12565" width="27.7109375" style="116" customWidth="1"/>
    <col min="12566" max="12566" width="15.7109375" style="116" customWidth="1"/>
    <col min="12567" max="12567" width="27.7109375" style="116" customWidth="1"/>
    <col min="12568" max="12569" width="15.7109375" style="116" customWidth="1"/>
    <col min="12570" max="12800" width="11.42578125" style="116"/>
    <col min="12801" max="12801" width="41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8" width="15.7109375" style="116" customWidth="1"/>
    <col min="12819" max="12819" width="27.7109375" style="116" customWidth="1"/>
    <col min="12820" max="12820" width="15.7109375" style="116" customWidth="1"/>
    <col min="12821" max="12821" width="27.7109375" style="116" customWidth="1"/>
    <col min="12822" max="12822" width="15.7109375" style="116" customWidth="1"/>
    <col min="12823" max="12823" width="27.7109375" style="116" customWidth="1"/>
    <col min="12824" max="12825" width="15.7109375" style="116" customWidth="1"/>
    <col min="12826" max="13056" width="11.42578125" style="116"/>
    <col min="13057" max="13057" width="41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4" width="15.7109375" style="116" customWidth="1"/>
    <col min="13075" max="13075" width="27.7109375" style="116" customWidth="1"/>
    <col min="13076" max="13076" width="15.7109375" style="116" customWidth="1"/>
    <col min="13077" max="13077" width="27.7109375" style="116" customWidth="1"/>
    <col min="13078" max="13078" width="15.7109375" style="116" customWidth="1"/>
    <col min="13079" max="13079" width="27.7109375" style="116" customWidth="1"/>
    <col min="13080" max="13081" width="15.7109375" style="116" customWidth="1"/>
    <col min="13082" max="13312" width="11.42578125" style="116"/>
    <col min="13313" max="13313" width="41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30" width="15.7109375" style="116" customWidth="1"/>
    <col min="13331" max="13331" width="27.7109375" style="116" customWidth="1"/>
    <col min="13332" max="13332" width="15.7109375" style="116" customWidth="1"/>
    <col min="13333" max="13333" width="27.7109375" style="116" customWidth="1"/>
    <col min="13334" max="13334" width="15.7109375" style="116" customWidth="1"/>
    <col min="13335" max="13335" width="27.7109375" style="116" customWidth="1"/>
    <col min="13336" max="13337" width="15.7109375" style="116" customWidth="1"/>
    <col min="13338" max="13568" width="11.42578125" style="116"/>
    <col min="13569" max="13569" width="41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6" width="15.7109375" style="116" customWidth="1"/>
    <col min="13587" max="13587" width="27.7109375" style="116" customWidth="1"/>
    <col min="13588" max="13588" width="15.7109375" style="116" customWidth="1"/>
    <col min="13589" max="13589" width="27.7109375" style="116" customWidth="1"/>
    <col min="13590" max="13590" width="15.7109375" style="116" customWidth="1"/>
    <col min="13591" max="13591" width="27.7109375" style="116" customWidth="1"/>
    <col min="13592" max="13593" width="15.7109375" style="116" customWidth="1"/>
    <col min="13594" max="13824" width="11.42578125" style="116"/>
    <col min="13825" max="13825" width="41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2" width="15.7109375" style="116" customWidth="1"/>
    <col min="13843" max="13843" width="27.7109375" style="116" customWidth="1"/>
    <col min="13844" max="13844" width="15.7109375" style="116" customWidth="1"/>
    <col min="13845" max="13845" width="27.7109375" style="116" customWidth="1"/>
    <col min="13846" max="13846" width="15.7109375" style="116" customWidth="1"/>
    <col min="13847" max="13847" width="27.7109375" style="116" customWidth="1"/>
    <col min="13848" max="13849" width="15.7109375" style="116" customWidth="1"/>
    <col min="13850" max="14080" width="11.42578125" style="116"/>
    <col min="14081" max="14081" width="41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8" width="15.7109375" style="116" customWidth="1"/>
    <col min="14099" max="14099" width="27.7109375" style="116" customWidth="1"/>
    <col min="14100" max="14100" width="15.7109375" style="116" customWidth="1"/>
    <col min="14101" max="14101" width="27.7109375" style="116" customWidth="1"/>
    <col min="14102" max="14102" width="15.7109375" style="116" customWidth="1"/>
    <col min="14103" max="14103" width="27.7109375" style="116" customWidth="1"/>
    <col min="14104" max="14105" width="15.7109375" style="116" customWidth="1"/>
    <col min="14106" max="14336" width="11.42578125" style="116"/>
    <col min="14337" max="14337" width="41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4" width="15.7109375" style="116" customWidth="1"/>
    <col min="14355" max="14355" width="27.7109375" style="116" customWidth="1"/>
    <col min="14356" max="14356" width="15.7109375" style="116" customWidth="1"/>
    <col min="14357" max="14357" width="27.7109375" style="116" customWidth="1"/>
    <col min="14358" max="14358" width="15.7109375" style="116" customWidth="1"/>
    <col min="14359" max="14359" width="27.7109375" style="116" customWidth="1"/>
    <col min="14360" max="14361" width="15.7109375" style="116" customWidth="1"/>
    <col min="14362" max="14592" width="11.42578125" style="116"/>
    <col min="14593" max="14593" width="41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10" width="15.7109375" style="116" customWidth="1"/>
    <col min="14611" max="14611" width="27.7109375" style="116" customWidth="1"/>
    <col min="14612" max="14612" width="15.7109375" style="116" customWidth="1"/>
    <col min="14613" max="14613" width="27.7109375" style="116" customWidth="1"/>
    <col min="14614" max="14614" width="15.7109375" style="116" customWidth="1"/>
    <col min="14615" max="14615" width="27.7109375" style="116" customWidth="1"/>
    <col min="14616" max="14617" width="15.7109375" style="116" customWidth="1"/>
    <col min="14618" max="14848" width="11.42578125" style="116"/>
    <col min="14849" max="14849" width="41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6" width="15.7109375" style="116" customWidth="1"/>
    <col min="14867" max="14867" width="27.7109375" style="116" customWidth="1"/>
    <col min="14868" max="14868" width="15.7109375" style="116" customWidth="1"/>
    <col min="14869" max="14869" width="27.7109375" style="116" customWidth="1"/>
    <col min="14870" max="14870" width="15.7109375" style="116" customWidth="1"/>
    <col min="14871" max="14871" width="27.7109375" style="116" customWidth="1"/>
    <col min="14872" max="14873" width="15.7109375" style="116" customWidth="1"/>
    <col min="14874" max="15104" width="11.42578125" style="116"/>
    <col min="15105" max="15105" width="41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2" width="15.7109375" style="116" customWidth="1"/>
    <col min="15123" max="15123" width="27.7109375" style="116" customWidth="1"/>
    <col min="15124" max="15124" width="15.7109375" style="116" customWidth="1"/>
    <col min="15125" max="15125" width="27.7109375" style="116" customWidth="1"/>
    <col min="15126" max="15126" width="15.7109375" style="116" customWidth="1"/>
    <col min="15127" max="15127" width="27.7109375" style="116" customWidth="1"/>
    <col min="15128" max="15129" width="15.7109375" style="116" customWidth="1"/>
    <col min="15130" max="15360" width="11.42578125" style="116"/>
    <col min="15361" max="15361" width="41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8" width="15.7109375" style="116" customWidth="1"/>
    <col min="15379" max="15379" width="27.7109375" style="116" customWidth="1"/>
    <col min="15380" max="15380" width="15.7109375" style="116" customWidth="1"/>
    <col min="15381" max="15381" width="27.7109375" style="116" customWidth="1"/>
    <col min="15382" max="15382" width="15.7109375" style="116" customWidth="1"/>
    <col min="15383" max="15383" width="27.7109375" style="116" customWidth="1"/>
    <col min="15384" max="15385" width="15.7109375" style="116" customWidth="1"/>
    <col min="15386" max="15616" width="11.42578125" style="116"/>
    <col min="15617" max="15617" width="41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4" width="15.7109375" style="116" customWidth="1"/>
    <col min="15635" max="15635" width="27.7109375" style="116" customWidth="1"/>
    <col min="15636" max="15636" width="15.7109375" style="116" customWidth="1"/>
    <col min="15637" max="15637" width="27.7109375" style="116" customWidth="1"/>
    <col min="15638" max="15638" width="15.7109375" style="116" customWidth="1"/>
    <col min="15639" max="15639" width="27.7109375" style="116" customWidth="1"/>
    <col min="15640" max="15641" width="15.7109375" style="116" customWidth="1"/>
    <col min="15642" max="15872" width="11.42578125" style="116"/>
    <col min="15873" max="15873" width="41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90" width="15.7109375" style="116" customWidth="1"/>
    <col min="15891" max="15891" width="27.7109375" style="116" customWidth="1"/>
    <col min="15892" max="15892" width="15.7109375" style="116" customWidth="1"/>
    <col min="15893" max="15893" width="27.7109375" style="116" customWidth="1"/>
    <col min="15894" max="15894" width="15.7109375" style="116" customWidth="1"/>
    <col min="15895" max="15895" width="27.7109375" style="116" customWidth="1"/>
    <col min="15896" max="15897" width="15.7109375" style="116" customWidth="1"/>
    <col min="15898" max="16128" width="11.42578125" style="116"/>
    <col min="16129" max="16129" width="41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6" width="15.7109375" style="116" customWidth="1"/>
    <col min="16147" max="16147" width="27.7109375" style="116" customWidth="1"/>
    <col min="16148" max="16148" width="15.7109375" style="116" customWidth="1"/>
    <col min="16149" max="16149" width="27.7109375" style="116" customWidth="1"/>
    <col min="16150" max="16150" width="15.7109375" style="116" customWidth="1"/>
    <col min="16151" max="16151" width="27.7109375" style="116" customWidth="1"/>
    <col min="16152" max="16153" width="15.7109375" style="116" customWidth="1"/>
    <col min="16154" max="16384" width="11.42578125" style="116"/>
  </cols>
  <sheetData>
    <row r="1" spans="1:25" s="134" customFormat="1" ht="30" customHeight="1" x14ac:dyDescent="0.3">
      <c r="A1" s="405" t="s">
        <v>159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  <c r="X1" s="405"/>
      <c r="Y1" s="405"/>
    </row>
    <row r="2" spans="1:25" s="134" customFormat="1" ht="15" customHeight="1" x14ac:dyDescent="0.3">
      <c r="A2" s="381" t="s">
        <v>383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</row>
    <row r="3" spans="1:25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1"/>
    </row>
    <row r="4" spans="1:25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</row>
    <row r="5" spans="1:25" s="194" customFormat="1" ht="15" customHeight="1" x14ac:dyDescent="0.25">
      <c r="A5" s="193"/>
      <c r="B5" s="406" t="s">
        <v>76</v>
      </c>
      <c r="C5" s="406"/>
      <c r="D5" s="406"/>
      <c r="E5" s="406"/>
      <c r="F5" s="406"/>
      <c r="G5" s="406"/>
      <c r="H5" s="406"/>
      <c r="I5" s="406"/>
      <c r="J5" s="406" t="s">
        <v>75</v>
      </c>
      <c r="K5" s="406"/>
      <c r="L5" s="406"/>
      <c r="M5" s="406"/>
      <c r="N5" s="406"/>
      <c r="O5" s="406"/>
      <c r="P5" s="406"/>
      <c r="Q5" s="406"/>
      <c r="R5" s="406" t="s">
        <v>234</v>
      </c>
      <c r="S5" s="406"/>
      <c r="T5" s="406"/>
      <c r="U5" s="406"/>
      <c r="V5" s="406"/>
      <c r="W5" s="406"/>
      <c r="X5" s="406"/>
      <c r="Y5" s="406"/>
    </row>
    <row r="6" spans="1:25" s="150" customFormat="1" ht="39.950000000000003" customHeight="1" x14ac:dyDescent="0.25">
      <c r="A6" s="138" t="s">
        <v>384</v>
      </c>
      <c r="B6" s="139" t="s">
        <v>56</v>
      </c>
      <c r="C6" s="140" t="s">
        <v>271</v>
      </c>
      <c r="D6" s="139" t="s">
        <v>272</v>
      </c>
      <c r="E6" s="139" t="s">
        <v>273</v>
      </c>
      <c r="F6" s="140" t="s">
        <v>274</v>
      </c>
      <c r="G6" s="139" t="s">
        <v>275</v>
      </c>
      <c r="H6" s="139" t="s">
        <v>276</v>
      </c>
      <c r="I6" s="140" t="s">
        <v>46</v>
      </c>
      <c r="J6" s="139" t="s">
        <v>56</v>
      </c>
      <c r="K6" s="139" t="s">
        <v>271</v>
      </c>
      <c r="L6" s="140" t="s">
        <v>272</v>
      </c>
      <c r="M6" s="139" t="s">
        <v>273</v>
      </c>
      <c r="N6" s="139" t="s">
        <v>274</v>
      </c>
      <c r="O6" s="139" t="s">
        <v>275</v>
      </c>
      <c r="P6" s="139" t="s">
        <v>276</v>
      </c>
      <c r="Q6" s="139" t="s">
        <v>46</v>
      </c>
      <c r="R6" s="139" t="s">
        <v>56</v>
      </c>
      <c r="S6" s="139" t="s">
        <v>271</v>
      </c>
      <c r="T6" s="140" t="s">
        <v>272</v>
      </c>
      <c r="U6" s="139" t="s">
        <v>273</v>
      </c>
      <c r="V6" s="139" t="s">
        <v>274</v>
      </c>
      <c r="W6" s="139" t="s">
        <v>275</v>
      </c>
      <c r="X6" s="139" t="s">
        <v>276</v>
      </c>
      <c r="Y6" s="139" t="s">
        <v>46</v>
      </c>
    </row>
    <row r="7" spans="1:25" ht="15" customHeight="1" x14ac:dyDescent="0.2">
      <c r="A7" s="120" t="s">
        <v>368</v>
      </c>
      <c r="B7" s="121">
        <v>0</v>
      </c>
      <c r="C7" s="121">
        <v>0</v>
      </c>
      <c r="D7" s="121">
        <v>0</v>
      </c>
      <c r="E7" s="121">
        <v>0</v>
      </c>
      <c r="F7" s="121">
        <v>0</v>
      </c>
      <c r="G7" s="121">
        <v>0</v>
      </c>
      <c r="H7" s="121">
        <v>0</v>
      </c>
      <c r="I7" s="121">
        <v>0</v>
      </c>
      <c r="J7" s="121">
        <v>0</v>
      </c>
      <c r="K7" s="121">
        <v>0</v>
      </c>
      <c r="L7" s="121">
        <v>0</v>
      </c>
      <c r="M7" s="121">
        <v>0</v>
      </c>
      <c r="N7" s="121">
        <v>0</v>
      </c>
      <c r="O7" s="121">
        <v>0</v>
      </c>
      <c r="P7" s="121">
        <v>0</v>
      </c>
      <c r="Q7" s="121">
        <v>0</v>
      </c>
      <c r="R7" s="121">
        <v>0</v>
      </c>
      <c r="S7" s="121">
        <v>0</v>
      </c>
      <c r="T7" s="121">
        <v>0</v>
      </c>
      <c r="U7" s="121">
        <v>0</v>
      </c>
      <c r="V7" s="121">
        <v>0</v>
      </c>
      <c r="W7" s="121">
        <v>0</v>
      </c>
      <c r="X7" s="121">
        <v>0</v>
      </c>
      <c r="Y7" s="121">
        <v>0</v>
      </c>
    </row>
    <row r="8" spans="1:25" ht="15" customHeight="1" x14ac:dyDescent="0.2">
      <c r="A8" s="120" t="s">
        <v>369</v>
      </c>
      <c r="B8" s="121">
        <v>0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21">
        <v>0</v>
      </c>
      <c r="S8" s="121">
        <v>0</v>
      </c>
      <c r="T8" s="121">
        <v>0</v>
      </c>
      <c r="U8" s="121">
        <v>0</v>
      </c>
      <c r="V8" s="121">
        <v>0</v>
      </c>
      <c r="W8" s="121">
        <v>0</v>
      </c>
      <c r="X8" s="121">
        <v>0</v>
      </c>
      <c r="Y8" s="121">
        <v>0</v>
      </c>
    </row>
    <row r="9" spans="1:25" ht="15" customHeight="1" x14ac:dyDescent="0.2">
      <c r="A9" s="120" t="s">
        <v>370</v>
      </c>
      <c r="B9" s="121">
        <v>0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8012.1219800000008</v>
      </c>
      <c r="K9" s="121">
        <v>2859.3863700000002</v>
      </c>
      <c r="L9" s="121">
        <v>0</v>
      </c>
      <c r="M9" s="121">
        <v>0</v>
      </c>
      <c r="N9" s="121">
        <v>0</v>
      </c>
      <c r="O9" s="121">
        <v>12278.427800000001</v>
      </c>
      <c r="P9" s="121">
        <v>4403.6487200000001</v>
      </c>
      <c r="Q9" s="121">
        <v>27553.584870000002</v>
      </c>
      <c r="R9" s="121">
        <v>8012.1219800000008</v>
      </c>
      <c r="S9" s="121">
        <v>2859.3863700000002</v>
      </c>
      <c r="T9" s="121">
        <v>0</v>
      </c>
      <c r="U9" s="121">
        <v>0</v>
      </c>
      <c r="V9" s="121">
        <v>0</v>
      </c>
      <c r="W9" s="121">
        <v>12278.427800000001</v>
      </c>
      <c r="X9" s="121">
        <v>4403.6487200000001</v>
      </c>
      <c r="Y9" s="121">
        <v>27553.584870000002</v>
      </c>
    </row>
    <row r="10" spans="1:25" ht="15" customHeight="1" x14ac:dyDescent="0.2">
      <c r="A10" s="120" t="s">
        <v>371</v>
      </c>
      <c r="B10" s="121">
        <v>8870.2398599999997</v>
      </c>
      <c r="C10" s="121">
        <v>12035.70118</v>
      </c>
      <c r="D10" s="121">
        <v>0</v>
      </c>
      <c r="E10" s="121">
        <v>0</v>
      </c>
      <c r="F10" s="121">
        <v>0</v>
      </c>
      <c r="G10" s="121">
        <v>1437.5311100000001</v>
      </c>
      <c r="H10" s="121">
        <v>0</v>
      </c>
      <c r="I10" s="121">
        <v>22343.472149999998</v>
      </c>
      <c r="J10" s="121">
        <v>31876.746159999999</v>
      </c>
      <c r="K10" s="121">
        <v>23987.273570000001</v>
      </c>
      <c r="L10" s="121">
        <v>0</v>
      </c>
      <c r="M10" s="121">
        <v>0</v>
      </c>
      <c r="N10" s="121">
        <v>4758.1554800000004</v>
      </c>
      <c r="O10" s="121">
        <v>10441.26334</v>
      </c>
      <c r="P10" s="121">
        <v>9912.6811300000008</v>
      </c>
      <c r="Q10" s="121">
        <v>80976.119680000003</v>
      </c>
      <c r="R10" s="121">
        <v>40746.986019999997</v>
      </c>
      <c r="S10" s="121">
        <v>36022.974750000001</v>
      </c>
      <c r="T10" s="121">
        <v>0</v>
      </c>
      <c r="U10" s="121">
        <v>0</v>
      </c>
      <c r="V10" s="121">
        <v>4758.1554800000004</v>
      </c>
      <c r="W10" s="121">
        <v>11878.794449999999</v>
      </c>
      <c r="X10" s="121">
        <v>9912.6811300000008</v>
      </c>
      <c r="Y10" s="121">
        <v>103319.59183</v>
      </c>
    </row>
    <row r="11" spans="1:25" ht="15" customHeight="1" x14ac:dyDescent="0.2">
      <c r="A11" s="120" t="s">
        <v>372</v>
      </c>
      <c r="B11" s="121">
        <v>10066.366470000001</v>
      </c>
      <c r="C11" s="121">
        <v>17887.046630000001</v>
      </c>
      <c r="D11" s="121">
        <v>0</v>
      </c>
      <c r="E11" s="121">
        <v>1022.7544499999999</v>
      </c>
      <c r="F11" s="121">
        <v>2382.7893100000001</v>
      </c>
      <c r="G11" s="121">
        <v>820.06992000000002</v>
      </c>
      <c r="H11" s="121">
        <v>0</v>
      </c>
      <c r="I11" s="121">
        <v>32179.02678</v>
      </c>
      <c r="J11" s="121">
        <v>36567.449860000001</v>
      </c>
      <c r="K11" s="121">
        <v>46942.379059999999</v>
      </c>
      <c r="L11" s="121">
        <v>0</v>
      </c>
      <c r="M11" s="121">
        <v>521.38984000000005</v>
      </c>
      <c r="N11" s="121">
        <v>4363.9715800000004</v>
      </c>
      <c r="O11" s="121">
        <v>8921.4498299999996</v>
      </c>
      <c r="P11" s="121">
        <v>7847.7368899999992</v>
      </c>
      <c r="Q11" s="121">
        <v>105164.37706</v>
      </c>
      <c r="R11" s="121">
        <v>46633.816330000001</v>
      </c>
      <c r="S11" s="121">
        <v>64829.425690000004</v>
      </c>
      <c r="T11" s="121">
        <v>0</v>
      </c>
      <c r="U11" s="121">
        <v>1544.14429</v>
      </c>
      <c r="V11" s="121">
        <v>6746.7608900000005</v>
      </c>
      <c r="W11" s="121">
        <v>9741.5197499999995</v>
      </c>
      <c r="X11" s="121">
        <v>7847.7368899999992</v>
      </c>
      <c r="Y11" s="121">
        <v>137343.40383999998</v>
      </c>
    </row>
    <row r="12" spans="1:25" ht="15" customHeight="1" x14ac:dyDescent="0.2">
      <c r="A12" s="120" t="s">
        <v>373</v>
      </c>
      <c r="B12" s="121">
        <v>9626.8655500000004</v>
      </c>
      <c r="C12" s="121">
        <v>42530.002569999997</v>
      </c>
      <c r="D12" s="121">
        <v>0</v>
      </c>
      <c r="E12" s="121">
        <v>0</v>
      </c>
      <c r="F12" s="121">
        <v>2009.89967</v>
      </c>
      <c r="G12" s="121">
        <v>1778.34682</v>
      </c>
      <c r="H12" s="121">
        <v>69.909229999999994</v>
      </c>
      <c r="I12" s="121">
        <v>56015.023840000002</v>
      </c>
      <c r="J12" s="121">
        <v>47899.911100000005</v>
      </c>
      <c r="K12" s="121">
        <v>31444.142350000002</v>
      </c>
      <c r="L12" s="121">
        <v>47.119419999999998</v>
      </c>
      <c r="M12" s="121">
        <v>423.58434999999997</v>
      </c>
      <c r="N12" s="121">
        <v>1722.30151</v>
      </c>
      <c r="O12" s="121">
        <v>5755.9859699999997</v>
      </c>
      <c r="P12" s="121">
        <v>4598.0404699999999</v>
      </c>
      <c r="Q12" s="121">
        <v>91891.085170000006</v>
      </c>
      <c r="R12" s="121">
        <v>57526.776650000007</v>
      </c>
      <c r="S12" s="121">
        <v>73974.144919999992</v>
      </c>
      <c r="T12" s="121">
        <v>47.119419999999998</v>
      </c>
      <c r="U12" s="121">
        <v>423.58434999999997</v>
      </c>
      <c r="V12" s="121">
        <v>3732.20118</v>
      </c>
      <c r="W12" s="121">
        <v>7534.3327899999995</v>
      </c>
      <c r="X12" s="121">
        <v>4667.9497000000001</v>
      </c>
      <c r="Y12" s="121">
        <v>147906.10901000001</v>
      </c>
    </row>
    <row r="13" spans="1:25" ht="15" customHeight="1" x14ac:dyDescent="0.2">
      <c r="A13" s="120" t="s">
        <v>374</v>
      </c>
      <c r="B13" s="121">
        <v>41785.982889999999</v>
      </c>
      <c r="C13" s="121">
        <v>64696.91156</v>
      </c>
      <c r="D13" s="121">
        <v>78.642080000000007</v>
      </c>
      <c r="E13" s="121">
        <v>490.77969999999999</v>
      </c>
      <c r="F13" s="121">
        <v>2675.4155000000001</v>
      </c>
      <c r="G13" s="121">
        <v>1530.60951</v>
      </c>
      <c r="H13" s="121">
        <v>235.37401</v>
      </c>
      <c r="I13" s="121">
        <v>111493.71525000001</v>
      </c>
      <c r="J13" s="121">
        <v>22680.439600000002</v>
      </c>
      <c r="K13" s="121">
        <v>13095.281269999999</v>
      </c>
      <c r="L13" s="121">
        <v>0</v>
      </c>
      <c r="M13" s="121">
        <v>230.57784000000001</v>
      </c>
      <c r="N13" s="121">
        <v>1349.7774399999998</v>
      </c>
      <c r="O13" s="121">
        <v>2374.4303300000001</v>
      </c>
      <c r="P13" s="121">
        <v>3056.58797</v>
      </c>
      <c r="Q13" s="121">
        <v>42787.094450000004</v>
      </c>
      <c r="R13" s="121">
        <v>64466.422489999997</v>
      </c>
      <c r="S13" s="121">
        <v>77792.19283</v>
      </c>
      <c r="T13" s="121">
        <v>78.642080000000007</v>
      </c>
      <c r="U13" s="121">
        <v>721.35753999999997</v>
      </c>
      <c r="V13" s="121">
        <v>4025.1929399999999</v>
      </c>
      <c r="W13" s="121">
        <v>3905.0398400000004</v>
      </c>
      <c r="X13" s="121">
        <v>3291.96198</v>
      </c>
      <c r="Y13" s="121">
        <v>154280.80970000001</v>
      </c>
    </row>
    <row r="14" spans="1:25" ht="15" customHeight="1" x14ac:dyDescent="0.2">
      <c r="A14" s="120" t="s">
        <v>375</v>
      </c>
      <c r="B14" s="121">
        <v>292555.47535000002</v>
      </c>
      <c r="C14" s="121">
        <v>128609.3345</v>
      </c>
      <c r="D14" s="121">
        <v>452.53883000000002</v>
      </c>
      <c r="E14" s="121">
        <v>857.22511999999995</v>
      </c>
      <c r="F14" s="121">
        <v>4400.3041299999995</v>
      </c>
      <c r="G14" s="121">
        <v>2134.7531099999997</v>
      </c>
      <c r="H14" s="121">
        <v>744.19207999999992</v>
      </c>
      <c r="I14" s="121">
        <v>429753.82312000002</v>
      </c>
      <c r="J14" s="121">
        <v>21910.381410000002</v>
      </c>
      <c r="K14" s="121">
        <v>5980.0037300000004</v>
      </c>
      <c r="L14" s="121">
        <v>46.164300000000004</v>
      </c>
      <c r="M14" s="121">
        <v>92.675509999999989</v>
      </c>
      <c r="N14" s="121">
        <v>544.99311</v>
      </c>
      <c r="O14" s="121">
        <v>1139.7825500000001</v>
      </c>
      <c r="P14" s="121">
        <v>1502.1717200000001</v>
      </c>
      <c r="Q14" s="121">
        <v>31216.172330000001</v>
      </c>
      <c r="R14" s="121">
        <v>314465.85676</v>
      </c>
      <c r="S14" s="121">
        <v>134589.33822999999</v>
      </c>
      <c r="T14" s="121">
        <v>498.70313000000004</v>
      </c>
      <c r="U14" s="121">
        <v>949.90062999999998</v>
      </c>
      <c r="V14" s="121">
        <v>4945.2972399999999</v>
      </c>
      <c r="W14" s="121">
        <v>3274.5356599999996</v>
      </c>
      <c r="X14" s="121">
        <v>2246.3638000000001</v>
      </c>
      <c r="Y14" s="121">
        <v>460969.99545000005</v>
      </c>
    </row>
    <row r="15" spans="1:25" ht="15" customHeight="1" x14ac:dyDescent="0.2">
      <c r="A15" s="120" t="s">
        <v>376</v>
      </c>
      <c r="B15" s="121">
        <v>299398.38858999999</v>
      </c>
      <c r="C15" s="121">
        <v>121785.97684999999</v>
      </c>
      <c r="D15" s="121">
        <v>710.25990999999999</v>
      </c>
      <c r="E15" s="121">
        <v>863.86470999999995</v>
      </c>
      <c r="F15" s="121">
        <v>2979.5185499999998</v>
      </c>
      <c r="G15" s="121">
        <v>1913.9887699999999</v>
      </c>
      <c r="H15" s="121">
        <v>995.01220000000001</v>
      </c>
      <c r="I15" s="121">
        <v>428647.0095799999</v>
      </c>
      <c r="J15" s="121">
        <v>9069.7358599999989</v>
      </c>
      <c r="K15" s="121">
        <v>3261.8725099999997</v>
      </c>
      <c r="L15" s="121">
        <v>0</v>
      </c>
      <c r="M15" s="121">
        <v>289.81146999999999</v>
      </c>
      <c r="N15" s="121">
        <v>745.10884999999996</v>
      </c>
      <c r="O15" s="121">
        <v>534.08180000000004</v>
      </c>
      <c r="P15" s="121">
        <v>327.74020000000002</v>
      </c>
      <c r="Q15" s="121">
        <v>14228.350689999999</v>
      </c>
      <c r="R15" s="121">
        <v>308468.12445</v>
      </c>
      <c r="S15" s="121">
        <v>125047.84935999999</v>
      </c>
      <c r="T15" s="121">
        <v>710.25990999999999</v>
      </c>
      <c r="U15" s="121">
        <v>1153.6761799999999</v>
      </c>
      <c r="V15" s="121">
        <v>3724.6273999999999</v>
      </c>
      <c r="W15" s="121">
        <v>2448.0705699999999</v>
      </c>
      <c r="X15" s="121">
        <v>1322.7524000000001</v>
      </c>
      <c r="Y15" s="121">
        <v>442875.36026999989</v>
      </c>
    </row>
    <row r="16" spans="1:25" ht="15" customHeight="1" x14ac:dyDescent="0.2">
      <c r="A16" s="120" t="s">
        <v>377</v>
      </c>
      <c r="B16" s="121">
        <v>654397.12171000009</v>
      </c>
      <c r="C16" s="121">
        <v>222444.43638</v>
      </c>
      <c r="D16" s="121">
        <v>1372.5776799999999</v>
      </c>
      <c r="E16" s="121">
        <v>3274.8003199999998</v>
      </c>
      <c r="F16" s="121">
        <v>5332.9274999999998</v>
      </c>
      <c r="G16" s="121">
        <v>2697.7248399999999</v>
      </c>
      <c r="H16" s="121">
        <v>1469.8998799999999</v>
      </c>
      <c r="I16" s="121">
        <v>890989.48831000004</v>
      </c>
      <c r="J16" s="121">
        <v>15885.227010000001</v>
      </c>
      <c r="K16" s="121">
        <v>2268.0898999999999</v>
      </c>
      <c r="L16" s="121">
        <v>0</v>
      </c>
      <c r="M16" s="121">
        <v>0</v>
      </c>
      <c r="N16" s="121">
        <v>752.39026000000001</v>
      </c>
      <c r="O16" s="121">
        <v>426.84409000000005</v>
      </c>
      <c r="P16" s="121">
        <v>735.7041999999999</v>
      </c>
      <c r="Q16" s="121">
        <v>20068.25546</v>
      </c>
      <c r="R16" s="121">
        <v>670282.34872000013</v>
      </c>
      <c r="S16" s="121">
        <v>224712.52627999999</v>
      </c>
      <c r="T16" s="121">
        <v>1372.5776799999999</v>
      </c>
      <c r="U16" s="121">
        <v>3274.8003199999998</v>
      </c>
      <c r="V16" s="121">
        <v>6085.3177599999999</v>
      </c>
      <c r="W16" s="121">
        <v>3124.5689299999999</v>
      </c>
      <c r="X16" s="121">
        <v>2205.6040800000001</v>
      </c>
      <c r="Y16" s="121">
        <v>911057.74377000006</v>
      </c>
    </row>
    <row r="17" spans="1:25" ht="15" customHeight="1" x14ac:dyDescent="0.2">
      <c r="A17" s="120" t="s">
        <v>378</v>
      </c>
      <c r="B17" s="121">
        <v>903089.19145000004</v>
      </c>
      <c r="C17" s="121">
        <v>327727.70650999999</v>
      </c>
      <c r="D17" s="121">
        <v>5958.6048499999997</v>
      </c>
      <c r="E17" s="121">
        <v>10920.896710000001</v>
      </c>
      <c r="F17" s="121">
        <v>3915.4570199999998</v>
      </c>
      <c r="G17" s="121">
        <v>2777.8017599999998</v>
      </c>
      <c r="H17" s="121">
        <v>7068.9942899999996</v>
      </c>
      <c r="I17" s="121">
        <v>1261458.6525899998</v>
      </c>
      <c r="J17" s="121">
        <v>14418.965400000001</v>
      </c>
      <c r="K17" s="121">
        <v>2558.5858599999997</v>
      </c>
      <c r="L17" s="121">
        <v>82.848009999999988</v>
      </c>
      <c r="M17" s="121">
        <v>265.19929999999999</v>
      </c>
      <c r="N17" s="121">
        <v>1045.7964999999999</v>
      </c>
      <c r="O17" s="121">
        <v>482.78621999999996</v>
      </c>
      <c r="P17" s="121">
        <v>1148.49873</v>
      </c>
      <c r="Q17" s="121">
        <v>20002.680020000003</v>
      </c>
      <c r="R17" s="121">
        <v>917508.15685000003</v>
      </c>
      <c r="S17" s="121">
        <v>330286.29236999998</v>
      </c>
      <c r="T17" s="121">
        <v>6041.4528599999994</v>
      </c>
      <c r="U17" s="121">
        <v>11186.096010000001</v>
      </c>
      <c r="V17" s="121">
        <v>4961.2535200000002</v>
      </c>
      <c r="W17" s="121">
        <v>3260.5879799999998</v>
      </c>
      <c r="X17" s="121">
        <v>8217.4930199999999</v>
      </c>
      <c r="Y17" s="121">
        <v>1281461.3326099999</v>
      </c>
    </row>
    <row r="18" spans="1:25" ht="15" customHeight="1" x14ac:dyDescent="0.2">
      <c r="A18" s="120" t="s">
        <v>379</v>
      </c>
      <c r="B18" s="121">
        <v>411346.75943999999</v>
      </c>
      <c r="C18" s="121">
        <v>244427.58684999999</v>
      </c>
      <c r="D18" s="121">
        <v>9557.9345299999986</v>
      </c>
      <c r="E18" s="121">
        <v>17262.853930000001</v>
      </c>
      <c r="F18" s="121">
        <v>88.116289999999992</v>
      </c>
      <c r="G18" s="121">
        <v>52.327949999999994</v>
      </c>
      <c r="H18" s="121">
        <v>14850.336569999999</v>
      </c>
      <c r="I18" s="121">
        <v>697585.91555999999</v>
      </c>
      <c r="J18" s="121">
        <v>6772.4739500000005</v>
      </c>
      <c r="K18" s="121">
        <v>1355.6031599999999</v>
      </c>
      <c r="L18" s="121">
        <v>60.108139999999999</v>
      </c>
      <c r="M18" s="121">
        <v>64.920019999999994</v>
      </c>
      <c r="N18" s="121">
        <v>130.21858</v>
      </c>
      <c r="O18" s="121">
        <v>103.63011</v>
      </c>
      <c r="P18" s="121">
        <v>4928.6192699999992</v>
      </c>
      <c r="Q18" s="121">
        <v>13415.573229999998</v>
      </c>
      <c r="R18" s="121">
        <v>418119.23339000001</v>
      </c>
      <c r="S18" s="121">
        <v>245783.19000999999</v>
      </c>
      <c r="T18" s="121">
        <v>9618.0426699999989</v>
      </c>
      <c r="U18" s="121">
        <v>17327.773950000003</v>
      </c>
      <c r="V18" s="121">
        <v>218.33487</v>
      </c>
      <c r="W18" s="121">
        <v>155.95805999999999</v>
      </c>
      <c r="X18" s="121">
        <v>19778.955839999999</v>
      </c>
      <c r="Y18" s="121">
        <v>711001.48878999997</v>
      </c>
    </row>
    <row r="19" spans="1:25" ht="15" customHeight="1" x14ac:dyDescent="0.2">
      <c r="A19" s="120" t="s">
        <v>380</v>
      </c>
      <c r="B19" s="121">
        <v>12729.998</v>
      </c>
      <c r="C19" s="121">
        <v>8302.1575599999996</v>
      </c>
      <c r="D19" s="121">
        <v>987.33132999999998</v>
      </c>
      <c r="E19" s="121">
        <v>1274.69632</v>
      </c>
      <c r="F19" s="121">
        <v>0</v>
      </c>
      <c r="G19" s="121">
        <v>0</v>
      </c>
      <c r="H19" s="121">
        <v>614.52978000000007</v>
      </c>
      <c r="I19" s="121">
        <v>23908.71299</v>
      </c>
      <c r="J19" s="121">
        <v>255.89138</v>
      </c>
      <c r="K19" s="121">
        <v>9.5546100000000003</v>
      </c>
      <c r="L19" s="121">
        <v>0</v>
      </c>
      <c r="M19" s="121">
        <v>3.8651300000000002</v>
      </c>
      <c r="N19" s="121">
        <v>6.2454099999999997</v>
      </c>
      <c r="O19" s="121">
        <v>0</v>
      </c>
      <c r="P19" s="121">
        <v>6483.8586500000001</v>
      </c>
      <c r="Q19" s="121">
        <v>6759.4151800000009</v>
      </c>
      <c r="R19" s="121">
        <v>12985.889379999999</v>
      </c>
      <c r="S19" s="121">
        <v>8311.7121699999989</v>
      </c>
      <c r="T19" s="121">
        <v>987.33132999999998</v>
      </c>
      <c r="U19" s="121">
        <v>1278.5614499999999</v>
      </c>
      <c r="V19" s="121">
        <v>6.2454099999999997</v>
      </c>
      <c r="W19" s="121">
        <v>0</v>
      </c>
      <c r="X19" s="121">
        <v>7098.38843</v>
      </c>
      <c r="Y19" s="121">
        <v>30668.12817</v>
      </c>
    </row>
    <row r="20" spans="1:25" s="38" customFormat="1" ht="15" customHeight="1" x14ac:dyDescent="0.25">
      <c r="A20" s="120" t="s">
        <v>381</v>
      </c>
      <c r="B20" s="121">
        <v>2887.44884</v>
      </c>
      <c r="C20" s="121">
        <v>1675.30701</v>
      </c>
      <c r="D20" s="121">
        <v>473.32333</v>
      </c>
      <c r="E20" s="121">
        <v>315.26269000000002</v>
      </c>
      <c r="F20" s="121">
        <v>0</v>
      </c>
      <c r="G20" s="121">
        <v>0</v>
      </c>
      <c r="H20" s="121">
        <v>154.93770000000001</v>
      </c>
      <c r="I20" s="121">
        <v>5506.2795700000006</v>
      </c>
      <c r="J20" s="121">
        <v>55.448900000000002</v>
      </c>
      <c r="K20" s="121">
        <v>10.0746</v>
      </c>
      <c r="L20" s="121">
        <v>0</v>
      </c>
      <c r="M20" s="121">
        <v>3.33657</v>
      </c>
      <c r="N20" s="121">
        <v>0</v>
      </c>
      <c r="O20" s="121">
        <v>0</v>
      </c>
      <c r="P20" s="121">
        <v>65.73142</v>
      </c>
      <c r="Q20" s="121">
        <v>134.59148999999999</v>
      </c>
      <c r="R20" s="121">
        <v>2942.8977399999999</v>
      </c>
      <c r="S20" s="121">
        <v>1685.3816099999999</v>
      </c>
      <c r="T20" s="121">
        <v>473.32333</v>
      </c>
      <c r="U20" s="121">
        <v>318.59926000000002</v>
      </c>
      <c r="V20" s="121">
        <v>0</v>
      </c>
      <c r="W20" s="121">
        <v>0</v>
      </c>
      <c r="X20" s="121">
        <v>220.66912000000002</v>
      </c>
      <c r="Y20" s="121">
        <v>5640.8710600000004</v>
      </c>
    </row>
    <row r="21" spans="1:25" s="38" customFormat="1" ht="15" customHeight="1" x14ac:dyDescent="0.25">
      <c r="A21" s="123" t="s">
        <v>264</v>
      </c>
      <c r="B21" s="124">
        <v>2646753.8381500007</v>
      </c>
      <c r="C21" s="124">
        <v>1192122.1676</v>
      </c>
      <c r="D21" s="124">
        <v>19591.21254</v>
      </c>
      <c r="E21" s="124">
        <v>36283.133950000003</v>
      </c>
      <c r="F21" s="124">
        <v>23784.427970000001</v>
      </c>
      <c r="G21" s="124">
        <v>15143.15379</v>
      </c>
      <c r="H21" s="124">
        <v>26203.185740000001</v>
      </c>
      <c r="I21" s="124">
        <v>3959881.11974</v>
      </c>
      <c r="J21" s="124">
        <v>215404.79260999997</v>
      </c>
      <c r="K21" s="124">
        <v>133772.24698999999</v>
      </c>
      <c r="L21" s="124">
        <v>236.23987</v>
      </c>
      <c r="M21" s="124">
        <v>1895.3600299999998</v>
      </c>
      <c r="N21" s="124">
        <v>15418.958720000001</v>
      </c>
      <c r="O21" s="124">
        <v>42458.682040000007</v>
      </c>
      <c r="P21" s="124">
        <v>45011.019370000002</v>
      </c>
      <c r="Q21" s="124">
        <v>454197.29962999996</v>
      </c>
      <c r="R21" s="124">
        <v>2862158.6307600006</v>
      </c>
      <c r="S21" s="124">
        <v>1325894.4145899999</v>
      </c>
      <c r="T21" s="124">
        <v>19827.452410000002</v>
      </c>
      <c r="U21" s="124">
        <v>38178.493979999999</v>
      </c>
      <c r="V21" s="124">
        <v>39203.386689999999</v>
      </c>
      <c r="W21" s="124">
        <v>57601.835830000011</v>
      </c>
      <c r="X21" s="124">
        <v>71214.20511000001</v>
      </c>
      <c r="Y21" s="124">
        <v>4414078.4193700003</v>
      </c>
    </row>
    <row r="22" spans="1:25" ht="15" customHeight="1" thickBot="1" x14ac:dyDescent="0.25">
      <c r="A22" s="127"/>
      <c r="B22" s="145"/>
      <c r="C22" s="129"/>
      <c r="D22" s="129"/>
      <c r="E22" s="129"/>
      <c r="F22" s="129"/>
      <c r="G22" s="129"/>
      <c r="H22" s="129"/>
      <c r="I22" s="129"/>
      <c r="J22" s="129"/>
      <c r="K22" s="129"/>
      <c r="L22" s="145"/>
      <c r="M22" s="145"/>
      <c r="N22" s="145"/>
      <c r="O22" s="145"/>
      <c r="P22" s="145"/>
      <c r="Q22" s="145"/>
      <c r="R22" s="129"/>
      <c r="S22" s="129"/>
      <c r="T22" s="145"/>
      <c r="U22" s="145"/>
      <c r="V22" s="145"/>
      <c r="W22" s="145"/>
      <c r="X22" s="145"/>
      <c r="Y22" s="145"/>
    </row>
    <row r="23" spans="1:25" ht="15" customHeight="1" thickTop="1" x14ac:dyDescent="0.2">
      <c r="A23" s="131" t="s">
        <v>254</v>
      </c>
      <c r="B23" s="47"/>
      <c r="C23" s="122"/>
      <c r="D23" s="122"/>
      <c r="E23" s="122"/>
      <c r="F23" s="122"/>
      <c r="G23" s="122"/>
      <c r="H23" s="122"/>
      <c r="I23" s="122"/>
      <c r="J23" s="122"/>
      <c r="K23" s="122"/>
      <c r="L23" s="47"/>
      <c r="M23" s="47"/>
      <c r="N23" s="38"/>
      <c r="O23" s="38"/>
      <c r="P23" s="38"/>
      <c r="Q23" s="38"/>
      <c r="R23" s="122"/>
      <c r="S23" s="122"/>
      <c r="T23" s="47"/>
      <c r="U23" s="47"/>
      <c r="V23" s="38"/>
      <c r="W23" s="38"/>
      <c r="X23" s="38"/>
      <c r="Y23" s="38"/>
    </row>
    <row r="24" spans="1:25" ht="15" customHeight="1" x14ac:dyDescent="0.2">
      <c r="A24" s="115"/>
      <c r="B24" s="120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0"/>
      <c r="N24" s="38"/>
      <c r="O24" s="38"/>
      <c r="P24" s="38"/>
      <c r="Q24" s="38"/>
      <c r="R24" s="121"/>
      <c r="S24" s="121"/>
      <c r="T24" s="121"/>
      <c r="U24" s="120"/>
      <c r="V24" s="38"/>
      <c r="W24" s="38"/>
      <c r="X24" s="38"/>
      <c r="Y24" s="38"/>
    </row>
  </sheetData>
  <mergeCells count="7">
    <mergeCell ref="A1:Y1"/>
    <mergeCell ref="A2:Y2"/>
    <mergeCell ref="A3:Y3"/>
    <mergeCell ref="A4:Y4"/>
    <mergeCell ref="B5:I5"/>
    <mergeCell ref="J5:Q5"/>
    <mergeCell ref="R5:Y5"/>
  </mergeCells>
  <pageMargins left="0.92" right="0.63" top="0.83" bottom="0.67" header="0.5" footer="0.5"/>
  <pageSetup scale="33" orientation="landscape" horizontalDpi="300" verticalDpi="300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528B6-C0CF-49AF-9113-6A588243FEAE}">
  <sheetPr codeName="Sheet3">
    <pageSetUpPr fitToPage="1"/>
  </sheetPr>
  <dimension ref="A1:D26"/>
  <sheetViews>
    <sheetView zoomScaleNormal="100" workbookViewId="0">
      <selection activeCell="A6" sqref="A6"/>
    </sheetView>
  </sheetViews>
  <sheetFormatPr defaultColWidth="11.42578125" defaultRowHeight="12.75" x14ac:dyDescent="0.2"/>
  <cols>
    <col min="1" max="1" width="36.28515625" style="114" bestFit="1" customWidth="1"/>
    <col min="2" max="2" width="13.85546875" style="113" customWidth="1"/>
    <col min="3" max="3" width="15.140625" style="113" customWidth="1"/>
    <col min="4" max="4" width="15.5703125" style="113" customWidth="1"/>
    <col min="5" max="256" width="11.42578125" style="113"/>
    <col min="257" max="257" width="36.28515625" style="113" bestFit="1" customWidth="1"/>
    <col min="258" max="258" width="13.85546875" style="113" customWidth="1"/>
    <col min="259" max="259" width="15.140625" style="113" customWidth="1"/>
    <col min="260" max="260" width="15.5703125" style="113" customWidth="1"/>
    <col min="261" max="512" width="11.42578125" style="113"/>
    <col min="513" max="513" width="36.28515625" style="113" bestFit="1" customWidth="1"/>
    <col min="514" max="514" width="13.85546875" style="113" customWidth="1"/>
    <col min="515" max="515" width="15.140625" style="113" customWidth="1"/>
    <col min="516" max="516" width="15.5703125" style="113" customWidth="1"/>
    <col min="517" max="768" width="11.42578125" style="113"/>
    <col min="769" max="769" width="36.28515625" style="113" bestFit="1" customWidth="1"/>
    <col min="770" max="770" width="13.85546875" style="113" customWidth="1"/>
    <col min="771" max="771" width="15.140625" style="113" customWidth="1"/>
    <col min="772" max="772" width="15.5703125" style="113" customWidth="1"/>
    <col min="773" max="1024" width="11.42578125" style="113"/>
    <col min="1025" max="1025" width="36.28515625" style="113" bestFit="1" customWidth="1"/>
    <col min="1026" max="1026" width="13.85546875" style="113" customWidth="1"/>
    <col min="1027" max="1027" width="15.140625" style="113" customWidth="1"/>
    <col min="1028" max="1028" width="15.5703125" style="113" customWidth="1"/>
    <col min="1029" max="1280" width="11.42578125" style="113"/>
    <col min="1281" max="1281" width="36.28515625" style="113" bestFit="1" customWidth="1"/>
    <col min="1282" max="1282" width="13.85546875" style="113" customWidth="1"/>
    <col min="1283" max="1283" width="15.140625" style="113" customWidth="1"/>
    <col min="1284" max="1284" width="15.5703125" style="113" customWidth="1"/>
    <col min="1285" max="1536" width="11.42578125" style="113"/>
    <col min="1537" max="1537" width="36.28515625" style="113" bestFit="1" customWidth="1"/>
    <col min="1538" max="1538" width="13.85546875" style="113" customWidth="1"/>
    <col min="1539" max="1539" width="15.140625" style="113" customWidth="1"/>
    <col min="1540" max="1540" width="15.5703125" style="113" customWidth="1"/>
    <col min="1541" max="1792" width="11.42578125" style="113"/>
    <col min="1793" max="1793" width="36.28515625" style="113" bestFit="1" customWidth="1"/>
    <col min="1794" max="1794" width="13.85546875" style="113" customWidth="1"/>
    <col min="1795" max="1795" width="15.140625" style="113" customWidth="1"/>
    <col min="1796" max="1796" width="15.5703125" style="113" customWidth="1"/>
    <col min="1797" max="2048" width="11.42578125" style="113"/>
    <col min="2049" max="2049" width="36.28515625" style="113" bestFit="1" customWidth="1"/>
    <col min="2050" max="2050" width="13.85546875" style="113" customWidth="1"/>
    <col min="2051" max="2051" width="15.140625" style="113" customWidth="1"/>
    <col min="2052" max="2052" width="15.5703125" style="113" customWidth="1"/>
    <col min="2053" max="2304" width="11.42578125" style="113"/>
    <col min="2305" max="2305" width="36.28515625" style="113" bestFit="1" customWidth="1"/>
    <col min="2306" max="2306" width="13.85546875" style="113" customWidth="1"/>
    <col min="2307" max="2307" width="15.140625" style="113" customWidth="1"/>
    <col min="2308" max="2308" width="15.5703125" style="113" customWidth="1"/>
    <col min="2309" max="2560" width="11.42578125" style="113"/>
    <col min="2561" max="2561" width="36.28515625" style="113" bestFit="1" customWidth="1"/>
    <col min="2562" max="2562" width="13.85546875" style="113" customWidth="1"/>
    <col min="2563" max="2563" width="15.140625" style="113" customWidth="1"/>
    <col min="2564" max="2564" width="15.5703125" style="113" customWidth="1"/>
    <col min="2565" max="2816" width="11.42578125" style="113"/>
    <col min="2817" max="2817" width="36.28515625" style="113" bestFit="1" customWidth="1"/>
    <col min="2818" max="2818" width="13.85546875" style="113" customWidth="1"/>
    <col min="2819" max="2819" width="15.140625" style="113" customWidth="1"/>
    <col min="2820" max="2820" width="15.5703125" style="113" customWidth="1"/>
    <col min="2821" max="3072" width="11.42578125" style="113"/>
    <col min="3073" max="3073" width="36.28515625" style="113" bestFit="1" customWidth="1"/>
    <col min="3074" max="3074" width="13.85546875" style="113" customWidth="1"/>
    <col min="3075" max="3075" width="15.140625" style="113" customWidth="1"/>
    <col min="3076" max="3076" width="15.5703125" style="113" customWidth="1"/>
    <col min="3077" max="3328" width="11.42578125" style="113"/>
    <col min="3329" max="3329" width="36.28515625" style="113" bestFit="1" customWidth="1"/>
    <col min="3330" max="3330" width="13.85546875" style="113" customWidth="1"/>
    <col min="3331" max="3331" width="15.140625" style="113" customWidth="1"/>
    <col min="3332" max="3332" width="15.5703125" style="113" customWidth="1"/>
    <col min="3333" max="3584" width="11.42578125" style="113"/>
    <col min="3585" max="3585" width="36.28515625" style="113" bestFit="1" customWidth="1"/>
    <col min="3586" max="3586" width="13.85546875" style="113" customWidth="1"/>
    <col min="3587" max="3587" width="15.140625" style="113" customWidth="1"/>
    <col min="3588" max="3588" width="15.5703125" style="113" customWidth="1"/>
    <col min="3589" max="3840" width="11.42578125" style="113"/>
    <col min="3841" max="3841" width="36.28515625" style="113" bestFit="1" customWidth="1"/>
    <col min="3842" max="3842" width="13.85546875" style="113" customWidth="1"/>
    <col min="3843" max="3843" width="15.140625" style="113" customWidth="1"/>
    <col min="3844" max="3844" width="15.5703125" style="113" customWidth="1"/>
    <col min="3845" max="4096" width="11.42578125" style="113"/>
    <col min="4097" max="4097" width="36.28515625" style="113" bestFit="1" customWidth="1"/>
    <col min="4098" max="4098" width="13.85546875" style="113" customWidth="1"/>
    <col min="4099" max="4099" width="15.140625" style="113" customWidth="1"/>
    <col min="4100" max="4100" width="15.5703125" style="113" customWidth="1"/>
    <col min="4101" max="4352" width="11.42578125" style="113"/>
    <col min="4353" max="4353" width="36.28515625" style="113" bestFit="1" customWidth="1"/>
    <col min="4354" max="4354" width="13.85546875" style="113" customWidth="1"/>
    <col min="4355" max="4355" width="15.140625" style="113" customWidth="1"/>
    <col min="4356" max="4356" width="15.5703125" style="113" customWidth="1"/>
    <col min="4357" max="4608" width="11.42578125" style="113"/>
    <col min="4609" max="4609" width="36.28515625" style="113" bestFit="1" customWidth="1"/>
    <col min="4610" max="4610" width="13.85546875" style="113" customWidth="1"/>
    <col min="4611" max="4611" width="15.140625" style="113" customWidth="1"/>
    <col min="4612" max="4612" width="15.5703125" style="113" customWidth="1"/>
    <col min="4613" max="4864" width="11.42578125" style="113"/>
    <col min="4865" max="4865" width="36.28515625" style="113" bestFit="1" customWidth="1"/>
    <col min="4866" max="4866" width="13.85546875" style="113" customWidth="1"/>
    <col min="4867" max="4867" width="15.140625" style="113" customWidth="1"/>
    <col min="4868" max="4868" width="15.5703125" style="113" customWidth="1"/>
    <col min="4869" max="5120" width="11.42578125" style="113"/>
    <col min="5121" max="5121" width="36.28515625" style="113" bestFit="1" customWidth="1"/>
    <col min="5122" max="5122" width="13.85546875" style="113" customWidth="1"/>
    <col min="5123" max="5123" width="15.140625" style="113" customWidth="1"/>
    <col min="5124" max="5124" width="15.5703125" style="113" customWidth="1"/>
    <col min="5125" max="5376" width="11.42578125" style="113"/>
    <col min="5377" max="5377" width="36.28515625" style="113" bestFit="1" customWidth="1"/>
    <col min="5378" max="5378" width="13.85546875" style="113" customWidth="1"/>
    <col min="5379" max="5379" width="15.140625" style="113" customWidth="1"/>
    <col min="5380" max="5380" width="15.5703125" style="113" customWidth="1"/>
    <col min="5381" max="5632" width="11.42578125" style="113"/>
    <col min="5633" max="5633" width="36.28515625" style="113" bestFit="1" customWidth="1"/>
    <col min="5634" max="5634" width="13.85546875" style="113" customWidth="1"/>
    <col min="5635" max="5635" width="15.140625" style="113" customWidth="1"/>
    <col min="5636" max="5636" width="15.5703125" style="113" customWidth="1"/>
    <col min="5637" max="5888" width="11.42578125" style="113"/>
    <col min="5889" max="5889" width="36.28515625" style="113" bestFit="1" customWidth="1"/>
    <col min="5890" max="5890" width="13.85546875" style="113" customWidth="1"/>
    <col min="5891" max="5891" width="15.140625" style="113" customWidth="1"/>
    <col min="5892" max="5892" width="15.5703125" style="113" customWidth="1"/>
    <col min="5893" max="6144" width="11.42578125" style="113"/>
    <col min="6145" max="6145" width="36.28515625" style="113" bestFit="1" customWidth="1"/>
    <col min="6146" max="6146" width="13.85546875" style="113" customWidth="1"/>
    <col min="6147" max="6147" width="15.140625" style="113" customWidth="1"/>
    <col min="6148" max="6148" width="15.5703125" style="113" customWidth="1"/>
    <col min="6149" max="6400" width="11.42578125" style="113"/>
    <col min="6401" max="6401" width="36.28515625" style="113" bestFit="1" customWidth="1"/>
    <col min="6402" max="6402" width="13.85546875" style="113" customWidth="1"/>
    <col min="6403" max="6403" width="15.140625" style="113" customWidth="1"/>
    <col min="6404" max="6404" width="15.5703125" style="113" customWidth="1"/>
    <col min="6405" max="6656" width="11.42578125" style="113"/>
    <col min="6657" max="6657" width="36.28515625" style="113" bestFit="1" customWidth="1"/>
    <col min="6658" max="6658" width="13.85546875" style="113" customWidth="1"/>
    <col min="6659" max="6659" width="15.140625" style="113" customWidth="1"/>
    <col min="6660" max="6660" width="15.5703125" style="113" customWidth="1"/>
    <col min="6661" max="6912" width="11.42578125" style="113"/>
    <col min="6913" max="6913" width="36.28515625" style="113" bestFit="1" customWidth="1"/>
    <col min="6914" max="6914" width="13.85546875" style="113" customWidth="1"/>
    <col min="6915" max="6915" width="15.140625" style="113" customWidth="1"/>
    <col min="6916" max="6916" width="15.5703125" style="113" customWidth="1"/>
    <col min="6917" max="7168" width="11.42578125" style="113"/>
    <col min="7169" max="7169" width="36.28515625" style="113" bestFit="1" customWidth="1"/>
    <col min="7170" max="7170" width="13.85546875" style="113" customWidth="1"/>
    <col min="7171" max="7171" width="15.140625" style="113" customWidth="1"/>
    <col min="7172" max="7172" width="15.5703125" style="113" customWidth="1"/>
    <col min="7173" max="7424" width="11.42578125" style="113"/>
    <col min="7425" max="7425" width="36.28515625" style="113" bestFit="1" customWidth="1"/>
    <col min="7426" max="7426" width="13.85546875" style="113" customWidth="1"/>
    <col min="7427" max="7427" width="15.140625" style="113" customWidth="1"/>
    <col min="7428" max="7428" width="15.5703125" style="113" customWidth="1"/>
    <col min="7429" max="7680" width="11.42578125" style="113"/>
    <col min="7681" max="7681" width="36.28515625" style="113" bestFit="1" customWidth="1"/>
    <col min="7682" max="7682" width="13.85546875" style="113" customWidth="1"/>
    <col min="7683" max="7683" width="15.140625" style="113" customWidth="1"/>
    <col min="7684" max="7684" width="15.5703125" style="113" customWidth="1"/>
    <col min="7685" max="7936" width="11.42578125" style="113"/>
    <col min="7937" max="7937" width="36.28515625" style="113" bestFit="1" customWidth="1"/>
    <col min="7938" max="7938" width="13.85546875" style="113" customWidth="1"/>
    <col min="7939" max="7939" width="15.140625" style="113" customWidth="1"/>
    <col min="7940" max="7940" width="15.5703125" style="113" customWidth="1"/>
    <col min="7941" max="8192" width="11.42578125" style="113"/>
    <col min="8193" max="8193" width="36.28515625" style="113" bestFit="1" customWidth="1"/>
    <col min="8194" max="8194" width="13.85546875" style="113" customWidth="1"/>
    <col min="8195" max="8195" width="15.140625" style="113" customWidth="1"/>
    <col min="8196" max="8196" width="15.5703125" style="113" customWidth="1"/>
    <col min="8197" max="8448" width="11.42578125" style="113"/>
    <col min="8449" max="8449" width="36.28515625" style="113" bestFit="1" customWidth="1"/>
    <col min="8450" max="8450" width="13.85546875" style="113" customWidth="1"/>
    <col min="8451" max="8451" width="15.140625" style="113" customWidth="1"/>
    <col min="8452" max="8452" width="15.5703125" style="113" customWidth="1"/>
    <col min="8453" max="8704" width="11.42578125" style="113"/>
    <col min="8705" max="8705" width="36.28515625" style="113" bestFit="1" customWidth="1"/>
    <col min="8706" max="8706" width="13.85546875" style="113" customWidth="1"/>
    <col min="8707" max="8707" width="15.140625" style="113" customWidth="1"/>
    <col min="8708" max="8708" width="15.5703125" style="113" customWidth="1"/>
    <col min="8709" max="8960" width="11.42578125" style="113"/>
    <col min="8961" max="8961" width="36.28515625" style="113" bestFit="1" customWidth="1"/>
    <col min="8962" max="8962" width="13.85546875" style="113" customWidth="1"/>
    <col min="8963" max="8963" width="15.140625" style="113" customWidth="1"/>
    <col min="8964" max="8964" width="15.5703125" style="113" customWidth="1"/>
    <col min="8965" max="9216" width="11.42578125" style="113"/>
    <col min="9217" max="9217" width="36.28515625" style="113" bestFit="1" customWidth="1"/>
    <col min="9218" max="9218" width="13.85546875" style="113" customWidth="1"/>
    <col min="9219" max="9219" width="15.140625" style="113" customWidth="1"/>
    <col min="9220" max="9220" width="15.5703125" style="113" customWidth="1"/>
    <col min="9221" max="9472" width="11.42578125" style="113"/>
    <col min="9473" max="9473" width="36.28515625" style="113" bestFit="1" customWidth="1"/>
    <col min="9474" max="9474" width="13.85546875" style="113" customWidth="1"/>
    <col min="9475" max="9475" width="15.140625" style="113" customWidth="1"/>
    <col min="9476" max="9476" width="15.5703125" style="113" customWidth="1"/>
    <col min="9477" max="9728" width="11.42578125" style="113"/>
    <col min="9729" max="9729" width="36.28515625" style="113" bestFit="1" customWidth="1"/>
    <col min="9730" max="9730" width="13.85546875" style="113" customWidth="1"/>
    <col min="9731" max="9731" width="15.140625" style="113" customWidth="1"/>
    <col min="9732" max="9732" width="15.5703125" style="113" customWidth="1"/>
    <col min="9733" max="9984" width="11.42578125" style="113"/>
    <col min="9985" max="9985" width="36.28515625" style="113" bestFit="1" customWidth="1"/>
    <col min="9986" max="9986" width="13.85546875" style="113" customWidth="1"/>
    <col min="9987" max="9987" width="15.140625" style="113" customWidth="1"/>
    <col min="9988" max="9988" width="15.5703125" style="113" customWidth="1"/>
    <col min="9989" max="10240" width="11.42578125" style="113"/>
    <col min="10241" max="10241" width="36.28515625" style="113" bestFit="1" customWidth="1"/>
    <col min="10242" max="10242" width="13.85546875" style="113" customWidth="1"/>
    <col min="10243" max="10243" width="15.140625" style="113" customWidth="1"/>
    <col min="10244" max="10244" width="15.5703125" style="113" customWidth="1"/>
    <col min="10245" max="10496" width="11.42578125" style="113"/>
    <col min="10497" max="10497" width="36.28515625" style="113" bestFit="1" customWidth="1"/>
    <col min="10498" max="10498" width="13.85546875" style="113" customWidth="1"/>
    <col min="10499" max="10499" width="15.140625" style="113" customWidth="1"/>
    <col min="10500" max="10500" width="15.5703125" style="113" customWidth="1"/>
    <col min="10501" max="10752" width="11.42578125" style="113"/>
    <col min="10753" max="10753" width="36.28515625" style="113" bestFit="1" customWidth="1"/>
    <col min="10754" max="10754" width="13.85546875" style="113" customWidth="1"/>
    <col min="10755" max="10755" width="15.140625" style="113" customWidth="1"/>
    <col min="10756" max="10756" width="15.5703125" style="113" customWidth="1"/>
    <col min="10757" max="11008" width="11.42578125" style="113"/>
    <col min="11009" max="11009" width="36.28515625" style="113" bestFit="1" customWidth="1"/>
    <col min="11010" max="11010" width="13.85546875" style="113" customWidth="1"/>
    <col min="11011" max="11011" width="15.140625" style="113" customWidth="1"/>
    <col min="11012" max="11012" width="15.5703125" style="113" customWidth="1"/>
    <col min="11013" max="11264" width="11.42578125" style="113"/>
    <col min="11265" max="11265" width="36.28515625" style="113" bestFit="1" customWidth="1"/>
    <col min="11266" max="11266" width="13.85546875" style="113" customWidth="1"/>
    <col min="11267" max="11267" width="15.140625" style="113" customWidth="1"/>
    <col min="11268" max="11268" width="15.5703125" style="113" customWidth="1"/>
    <col min="11269" max="11520" width="11.42578125" style="113"/>
    <col min="11521" max="11521" width="36.28515625" style="113" bestFit="1" customWidth="1"/>
    <col min="11522" max="11522" width="13.85546875" style="113" customWidth="1"/>
    <col min="11523" max="11523" width="15.140625" style="113" customWidth="1"/>
    <col min="11524" max="11524" width="15.5703125" style="113" customWidth="1"/>
    <col min="11525" max="11776" width="11.42578125" style="113"/>
    <col min="11777" max="11777" width="36.28515625" style="113" bestFit="1" customWidth="1"/>
    <col min="11778" max="11778" width="13.85546875" style="113" customWidth="1"/>
    <col min="11779" max="11779" width="15.140625" style="113" customWidth="1"/>
    <col min="11780" max="11780" width="15.5703125" style="113" customWidth="1"/>
    <col min="11781" max="12032" width="11.42578125" style="113"/>
    <col min="12033" max="12033" width="36.28515625" style="113" bestFit="1" customWidth="1"/>
    <col min="12034" max="12034" width="13.85546875" style="113" customWidth="1"/>
    <col min="12035" max="12035" width="15.140625" style="113" customWidth="1"/>
    <col min="12036" max="12036" width="15.5703125" style="113" customWidth="1"/>
    <col min="12037" max="12288" width="11.42578125" style="113"/>
    <col min="12289" max="12289" width="36.28515625" style="113" bestFit="1" customWidth="1"/>
    <col min="12290" max="12290" width="13.85546875" style="113" customWidth="1"/>
    <col min="12291" max="12291" width="15.140625" style="113" customWidth="1"/>
    <col min="12292" max="12292" width="15.5703125" style="113" customWidth="1"/>
    <col min="12293" max="12544" width="11.42578125" style="113"/>
    <col min="12545" max="12545" width="36.28515625" style="113" bestFit="1" customWidth="1"/>
    <col min="12546" max="12546" width="13.85546875" style="113" customWidth="1"/>
    <col min="12547" max="12547" width="15.140625" style="113" customWidth="1"/>
    <col min="12548" max="12548" width="15.5703125" style="113" customWidth="1"/>
    <col min="12549" max="12800" width="11.42578125" style="113"/>
    <col min="12801" max="12801" width="36.28515625" style="113" bestFit="1" customWidth="1"/>
    <col min="12802" max="12802" width="13.85546875" style="113" customWidth="1"/>
    <col min="12803" max="12803" width="15.140625" style="113" customWidth="1"/>
    <col min="12804" max="12804" width="15.5703125" style="113" customWidth="1"/>
    <col min="12805" max="13056" width="11.42578125" style="113"/>
    <col min="13057" max="13057" width="36.28515625" style="113" bestFit="1" customWidth="1"/>
    <col min="13058" max="13058" width="13.85546875" style="113" customWidth="1"/>
    <col min="13059" max="13059" width="15.140625" style="113" customWidth="1"/>
    <col min="13060" max="13060" width="15.5703125" style="113" customWidth="1"/>
    <col min="13061" max="13312" width="11.42578125" style="113"/>
    <col min="13313" max="13313" width="36.28515625" style="113" bestFit="1" customWidth="1"/>
    <col min="13314" max="13314" width="13.85546875" style="113" customWidth="1"/>
    <col min="13315" max="13315" width="15.140625" style="113" customWidth="1"/>
    <col min="13316" max="13316" width="15.5703125" style="113" customWidth="1"/>
    <col min="13317" max="13568" width="11.42578125" style="113"/>
    <col min="13569" max="13569" width="36.28515625" style="113" bestFit="1" customWidth="1"/>
    <col min="13570" max="13570" width="13.85546875" style="113" customWidth="1"/>
    <col min="13571" max="13571" width="15.140625" style="113" customWidth="1"/>
    <col min="13572" max="13572" width="15.5703125" style="113" customWidth="1"/>
    <col min="13573" max="13824" width="11.42578125" style="113"/>
    <col min="13825" max="13825" width="36.28515625" style="113" bestFit="1" customWidth="1"/>
    <col min="13826" max="13826" width="13.85546875" style="113" customWidth="1"/>
    <col min="13827" max="13827" width="15.140625" style="113" customWidth="1"/>
    <col min="13828" max="13828" width="15.5703125" style="113" customWidth="1"/>
    <col min="13829" max="14080" width="11.42578125" style="113"/>
    <col min="14081" max="14081" width="36.28515625" style="113" bestFit="1" customWidth="1"/>
    <col min="14082" max="14082" width="13.85546875" style="113" customWidth="1"/>
    <col min="14083" max="14083" width="15.140625" style="113" customWidth="1"/>
    <col min="14084" max="14084" width="15.5703125" style="113" customWidth="1"/>
    <col min="14085" max="14336" width="11.42578125" style="113"/>
    <col min="14337" max="14337" width="36.28515625" style="113" bestFit="1" customWidth="1"/>
    <col min="14338" max="14338" width="13.85546875" style="113" customWidth="1"/>
    <col min="14339" max="14339" width="15.140625" style="113" customWidth="1"/>
    <col min="14340" max="14340" width="15.5703125" style="113" customWidth="1"/>
    <col min="14341" max="14592" width="11.42578125" style="113"/>
    <col min="14593" max="14593" width="36.28515625" style="113" bestFit="1" customWidth="1"/>
    <col min="14594" max="14594" width="13.85546875" style="113" customWidth="1"/>
    <col min="14595" max="14595" width="15.140625" style="113" customWidth="1"/>
    <col min="14596" max="14596" width="15.5703125" style="113" customWidth="1"/>
    <col min="14597" max="14848" width="11.42578125" style="113"/>
    <col min="14849" max="14849" width="36.28515625" style="113" bestFit="1" customWidth="1"/>
    <col min="14850" max="14850" width="13.85546875" style="113" customWidth="1"/>
    <col min="14851" max="14851" width="15.140625" style="113" customWidth="1"/>
    <col min="14852" max="14852" width="15.5703125" style="113" customWidth="1"/>
    <col min="14853" max="15104" width="11.42578125" style="113"/>
    <col min="15105" max="15105" width="36.28515625" style="113" bestFit="1" customWidth="1"/>
    <col min="15106" max="15106" width="13.85546875" style="113" customWidth="1"/>
    <col min="15107" max="15107" width="15.140625" style="113" customWidth="1"/>
    <col min="15108" max="15108" width="15.5703125" style="113" customWidth="1"/>
    <col min="15109" max="15360" width="11.42578125" style="113"/>
    <col min="15361" max="15361" width="36.28515625" style="113" bestFit="1" customWidth="1"/>
    <col min="15362" max="15362" width="13.85546875" style="113" customWidth="1"/>
    <col min="15363" max="15363" width="15.140625" style="113" customWidth="1"/>
    <col min="15364" max="15364" width="15.5703125" style="113" customWidth="1"/>
    <col min="15365" max="15616" width="11.42578125" style="113"/>
    <col min="15617" max="15617" width="36.28515625" style="113" bestFit="1" customWidth="1"/>
    <col min="15618" max="15618" width="13.85546875" style="113" customWidth="1"/>
    <col min="15619" max="15619" width="15.140625" style="113" customWidth="1"/>
    <col min="15620" max="15620" width="15.5703125" style="113" customWidth="1"/>
    <col min="15621" max="15872" width="11.42578125" style="113"/>
    <col min="15873" max="15873" width="36.28515625" style="113" bestFit="1" customWidth="1"/>
    <col min="15874" max="15874" width="13.85546875" style="113" customWidth="1"/>
    <col min="15875" max="15875" width="15.140625" style="113" customWidth="1"/>
    <col min="15876" max="15876" width="15.5703125" style="113" customWidth="1"/>
    <col min="15877" max="16128" width="11.42578125" style="113"/>
    <col min="16129" max="16129" width="36.28515625" style="113" bestFit="1" customWidth="1"/>
    <col min="16130" max="16130" width="13.85546875" style="113" customWidth="1"/>
    <col min="16131" max="16131" width="15.140625" style="113" customWidth="1"/>
    <col min="16132" max="16132" width="15.5703125" style="113" customWidth="1"/>
    <col min="16133" max="16384" width="11.42578125" style="113"/>
  </cols>
  <sheetData>
    <row r="1" spans="1:4" s="98" customFormat="1" ht="30" customHeight="1" x14ac:dyDescent="0.25">
      <c r="A1" s="402" t="s">
        <v>416</v>
      </c>
      <c r="B1" s="402"/>
      <c r="C1" s="402"/>
      <c r="D1" s="402"/>
    </row>
    <row r="2" spans="1:4" s="98" customFormat="1" ht="15" customHeight="1" x14ac:dyDescent="0.25">
      <c r="A2" s="403" t="s">
        <v>389</v>
      </c>
      <c r="B2" s="403"/>
      <c r="C2" s="403"/>
      <c r="D2" s="403"/>
    </row>
    <row r="3" spans="1:4" s="98" customFormat="1" ht="15" customHeight="1" x14ac:dyDescent="0.25">
      <c r="A3" s="403" t="s">
        <v>2</v>
      </c>
      <c r="B3" s="403"/>
      <c r="C3" s="403"/>
      <c r="D3" s="403"/>
    </row>
    <row r="4" spans="1:4" s="99" customFormat="1" ht="30" customHeight="1" x14ac:dyDescent="0.25">
      <c r="A4" s="404" t="s">
        <v>49</v>
      </c>
      <c r="B4" s="404"/>
      <c r="C4" s="404"/>
      <c r="D4" s="404"/>
    </row>
    <row r="5" spans="1:4" ht="3.75" customHeight="1" x14ac:dyDescent="0.2">
      <c r="A5" s="195"/>
      <c r="B5" s="112"/>
      <c r="C5" s="97"/>
      <c r="D5" s="97"/>
    </row>
    <row r="6" spans="1:4" ht="30" customHeight="1" x14ac:dyDescent="0.2">
      <c r="A6" s="196"/>
      <c r="B6" s="197" t="s">
        <v>136</v>
      </c>
      <c r="C6" s="198" t="s">
        <v>234</v>
      </c>
      <c r="D6" s="199" t="s">
        <v>15</v>
      </c>
    </row>
    <row r="7" spans="1:4" ht="15" customHeight="1" x14ac:dyDescent="0.2">
      <c r="A7" s="200" t="s">
        <v>390</v>
      </c>
      <c r="B7" s="248">
        <v>6821451.0659800032</v>
      </c>
      <c r="C7" s="248">
        <v>6821451.0659800032</v>
      </c>
      <c r="D7" s="249">
        <v>0.97367550751926046</v>
      </c>
    </row>
    <row r="8" spans="1:4" ht="15" customHeight="1" x14ac:dyDescent="0.2">
      <c r="A8" s="200" t="s">
        <v>391</v>
      </c>
      <c r="B8" s="250">
        <v>325.66916000000003</v>
      </c>
      <c r="C8" s="250">
        <v>325.66916000000003</v>
      </c>
      <c r="D8" s="249">
        <v>4.6485136604995307E-5</v>
      </c>
    </row>
    <row r="9" spans="1:4" ht="15" customHeight="1" x14ac:dyDescent="0.2">
      <c r="A9" s="200" t="s">
        <v>392</v>
      </c>
      <c r="B9" s="248">
        <v>22776.425469999998</v>
      </c>
      <c r="C9" s="248">
        <v>22776.425469999998</v>
      </c>
      <c r="D9" s="249">
        <v>3.2510454761711062E-3</v>
      </c>
    </row>
    <row r="10" spans="1:4" ht="15" customHeight="1" x14ac:dyDescent="0.2">
      <c r="A10" s="200" t="s">
        <v>393</v>
      </c>
      <c r="B10" s="250">
        <v>362.81001999999989</v>
      </c>
      <c r="C10" s="250">
        <v>362.81001999999989</v>
      </c>
      <c r="D10" s="249">
        <v>5.1786522682593193E-5</v>
      </c>
    </row>
    <row r="11" spans="1:4" ht="15" customHeight="1" x14ac:dyDescent="0.2">
      <c r="A11" s="200" t="s">
        <v>394</v>
      </c>
      <c r="B11" s="248">
        <v>14979.549939999999</v>
      </c>
      <c r="C11" s="248">
        <v>14979.549939999999</v>
      </c>
      <c r="D11" s="249">
        <v>2.1381405142637672E-3</v>
      </c>
    </row>
    <row r="12" spans="1:4" ht="15" customHeight="1" x14ac:dyDescent="0.2">
      <c r="A12" s="200" t="s">
        <v>395</v>
      </c>
      <c r="B12" s="250">
        <v>1599.1260799999998</v>
      </c>
      <c r="C12" s="250">
        <v>1599.1260799999998</v>
      </c>
      <c r="D12" s="249">
        <v>2.2825493908422472E-4</v>
      </c>
    </row>
    <row r="13" spans="1:4" ht="15" customHeight="1" x14ac:dyDescent="0.2">
      <c r="A13" s="200" t="s">
        <v>396</v>
      </c>
      <c r="B13" s="248">
        <v>1853.7105300000001</v>
      </c>
      <c r="C13" s="248">
        <v>1853.7105300000001</v>
      </c>
      <c r="D13" s="249">
        <v>2.6459363610962806E-4</v>
      </c>
    </row>
    <row r="14" spans="1:4" ht="15" customHeight="1" x14ac:dyDescent="0.2">
      <c r="A14" s="200" t="s">
        <v>397</v>
      </c>
      <c r="B14" s="250">
        <v>843.03400999999997</v>
      </c>
      <c r="C14" s="250">
        <v>843.03400999999997</v>
      </c>
      <c r="D14" s="249">
        <v>1.2033239843007233E-4</v>
      </c>
    </row>
    <row r="15" spans="1:4" ht="15" customHeight="1" x14ac:dyDescent="0.2">
      <c r="A15" s="200" t="s">
        <v>398</v>
      </c>
      <c r="B15" s="248">
        <v>62942.503449999997</v>
      </c>
      <c r="C15" s="248">
        <v>62942.503449999997</v>
      </c>
      <c r="D15" s="249">
        <v>8.9842430002694696E-3</v>
      </c>
    </row>
    <row r="16" spans="1:4" ht="15" customHeight="1" x14ac:dyDescent="0.2">
      <c r="A16" s="200" t="s">
        <v>399</v>
      </c>
      <c r="B16" s="250">
        <v>25911.04448</v>
      </c>
      <c r="C16" s="250">
        <v>25911.04448</v>
      </c>
      <c r="D16" s="249">
        <v>3.6984725303154569E-3</v>
      </c>
    </row>
    <row r="17" spans="1:4" ht="15" customHeight="1" x14ac:dyDescent="0.2">
      <c r="A17" s="200" t="s">
        <v>400</v>
      </c>
      <c r="B17" s="248">
        <v>81873.973030000023</v>
      </c>
      <c r="C17" s="248">
        <v>81873.973030000023</v>
      </c>
      <c r="D17" s="249">
        <v>1.1686469853925536E-2</v>
      </c>
    </row>
    <row r="18" spans="1:4" ht="15" customHeight="1" x14ac:dyDescent="0.2">
      <c r="A18" s="200" t="s">
        <v>401</v>
      </c>
      <c r="B18" s="250">
        <v>56382.663149999986</v>
      </c>
      <c r="C18" s="250">
        <v>56382.663149999986</v>
      </c>
      <c r="D18" s="249">
        <v>8.0479091071478312E-3</v>
      </c>
    </row>
    <row r="19" spans="1:4" ht="15" customHeight="1" x14ac:dyDescent="0.2">
      <c r="A19" s="203" t="s">
        <v>402</v>
      </c>
      <c r="B19" s="251">
        <v>7005877.2284000032</v>
      </c>
      <c r="C19" s="251">
        <v>7005877.2284000032</v>
      </c>
      <c r="D19" s="252">
        <v>1</v>
      </c>
    </row>
    <row r="20" spans="1:4" ht="15" customHeight="1" x14ac:dyDescent="0.2">
      <c r="A20" s="200" t="s">
        <v>403</v>
      </c>
      <c r="B20" s="112">
        <v>85424.34689999999</v>
      </c>
      <c r="C20" s="112">
        <v>85424.34689999999</v>
      </c>
      <c r="D20" s="212"/>
    </row>
    <row r="21" spans="1:4" s="213" customFormat="1" ht="15" customHeight="1" thickBot="1" x14ac:dyDescent="0.25">
      <c r="A21" s="253" t="s">
        <v>404</v>
      </c>
      <c r="B21" s="254">
        <v>1</v>
      </c>
      <c r="C21" s="254">
        <v>1</v>
      </c>
      <c r="D21" s="253"/>
    </row>
    <row r="22" spans="1:4" ht="15" customHeight="1" thickTop="1" x14ac:dyDescent="0.2">
      <c r="A22" s="111" t="s">
        <v>405</v>
      </c>
      <c r="B22" s="214"/>
      <c r="C22" s="215"/>
      <c r="D22" s="215"/>
    </row>
    <row r="23" spans="1:4" ht="102.75" customHeight="1" x14ac:dyDescent="0.2">
      <c r="A23" s="407" t="s">
        <v>406</v>
      </c>
      <c r="B23" s="409"/>
      <c r="C23" s="409"/>
      <c r="D23" s="409"/>
    </row>
    <row r="24" spans="1:4" ht="105.75" customHeight="1" x14ac:dyDescent="0.2">
      <c r="A24" s="407" t="s">
        <v>407</v>
      </c>
      <c r="B24" s="408"/>
      <c r="C24" s="408"/>
      <c r="D24" s="408"/>
    </row>
    <row r="25" spans="1:4" ht="15" customHeight="1" x14ac:dyDescent="0.2">
      <c r="A25" s="111" t="s">
        <v>408</v>
      </c>
      <c r="B25" s="216"/>
      <c r="C25" s="111"/>
      <c r="D25" s="111"/>
    </row>
    <row r="26" spans="1:4" ht="15" customHeight="1" x14ac:dyDescent="0.2">
      <c r="A26" s="217"/>
      <c r="B26" s="216"/>
      <c r="C26" s="111"/>
      <c r="D26" s="111"/>
    </row>
  </sheetData>
  <mergeCells count="6">
    <mergeCell ref="A24:D24"/>
    <mergeCell ref="A1:D1"/>
    <mergeCell ref="A2:D2"/>
    <mergeCell ref="A3:D3"/>
    <mergeCell ref="A4:D4"/>
    <mergeCell ref="A23:D23"/>
  </mergeCells>
  <printOptions horizontalCentered="1"/>
  <pageMargins left="0.63" right="0.56000000000000005" top="0.56000000000000005" bottom="0.3" header="0.511811023622047" footer="0.28999999999999998"/>
  <pageSetup scale="55" orientation="landscape" horizontalDpi="300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6084E-80B5-4636-92A3-3AF538410C99}">
  <sheetPr>
    <pageSetUpPr fitToPage="1"/>
  </sheetPr>
  <dimension ref="A1:D28"/>
  <sheetViews>
    <sheetView zoomScaleNormal="100" workbookViewId="0">
      <selection activeCell="A4" sqref="A4:O4"/>
    </sheetView>
  </sheetViews>
  <sheetFormatPr defaultColWidth="11.42578125" defaultRowHeight="12.75" x14ac:dyDescent="0.2"/>
  <cols>
    <col min="1" max="1" width="62.28515625" style="133" customWidth="1"/>
    <col min="2" max="4" width="15.7109375" style="116" customWidth="1"/>
    <col min="5" max="256" width="11.42578125" style="116"/>
    <col min="257" max="257" width="62.28515625" style="116" customWidth="1"/>
    <col min="258" max="260" width="15.7109375" style="116" customWidth="1"/>
    <col min="261" max="512" width="11.42578125" style="116"/>
    <col min="513" max="513" width="62.28515625" style="116" customWidth="1"/>
    <col min="514" max="516" width="15.7109375" style="116" customWidth="1"/>
    <col min="517" max="768" width="11.42578125" style="116"/>
    <col min="769" max="769" width="62.28515625" style="116" customWidth="1"/>
    <col min="770" max="772" width="15.7109375" style="116" customWidth="1"/>
    <col min="773" max="1024" width="11.42578125" style="116"/>
    <col min="1025" max="1025" width="62.28515625" style="116" customWidth="1"/>
    <col min="1026" max="1028" width="15.7109375" style="116" customWidth="1"/>
    <col min="1029" max="1280" width="11.42578125" style="116"/>
    <col min="1281" max="1281" width="62.28515625" style="116" customWidth="1"/>
    <col min="1282" max="1284" width="15.7109375" style="116" customWidth="1"/>
    <col min="1285" max="1536" width="11.42578125" style="116"/>
    <col min="1537" max="1537" width="62.28515625" style="116" customWidth="1"/>
    <col min="1538" max="1540" width="15.7109375" style="116" customWidth="1"/>
    <col min="1541" max="1792" width="11.42578125" style="116"/>
    <col min="1793" max="1793" width="62.28515625" style="116" customWidth="1"/>
    <col min="1794" max="1796" width="15.7109375" style="116" customWidth="1"/>
    <col min="1797" max="2048" width="11.42578125" style="116"/>
    <col min="2049" max="2049" width="62.28515625" style="116" customWidth="1"/>
    <col min="2050" max="2052" width="15.7109375" style="116" customWidth="1"/>
    <col min="2053" max="2304" width="11.42578125" style="116"/>
    <col min="2305" max="2305" width="62.28515625" style="116" customWidth="1"/>
    <col min="2306" max="2308" width="15.7109375" style="116" customWidth="1"/>
    <col min="2309" max="2560" width="11.42578125" style="116"/>
    <col min="2561" max="2561" width="62.28515625" style="116" customWidth="1"/>
    <col min="2562" max="2564" width="15.7109375" style="116" customWidth="1"/>
    <col min="2565" max="2816" width="11.42578125" style="116"/>
    <col min="2817" max="2817" width="62.28515625" style="116" customWidth="1"/>
    <col min="2818" max="2820" width="15.7109375" style="116" customWidth="1"/>
    <col min="2821" max="3072" width="11.42578125" style="116"/>
    <col min="3073" max="3073" width="62.28515625" style="116" customWidth="1"/>
    <col min="3074" max="3076" width="15.7109375" style="116" customWidth="1"/>
    <col min="3077" max="3328" width="11.42578125" style="116"/>
    <col min="3329" max="3329" width="62.28515625" style="116" customWidth="1"/>
    <col min="3330" max="3332" width="15.7109375" style="116" customWidth="1"/>
    <col min="3333" max="3584" width="11.42578125" style="116"/>
    <col min="3585" max="3585" width="62.28515625" style="116" customWidth="1"/>
    <col min="3586" max="3588" width="15.7109375" style="116" customWidth="1"/>
    <col min="3589" max="3840" width="11.42578125" style="116"/>
    <col min="3841" max="3841" width="62.28515625" style="116" customWidth="1"/>
    <col min="3842" max="3844" width="15.7109375" style="116" customWidth="1"/>
    <col min="3845" max="4096" width="11.42578125" style="116"/>
    <col min="4097" max="4097" width="62.28515625" style="116" customWidth="1"/>
    <col min="4098" max="4100" width="15.7109375" style="116" customWidth="1"/>
    <col min="4101" max="4352" width="11.42578125" style="116"/>
    <col min="4353" max="4353" width="62.28515625" style="116" customWidth="1"/>
    <col min="4354" max="4356" width="15.7109375" style="116" customWidth="1"/>
    <col min="4357" max="4608" width="11.42578125" style="116"/>
    <col min="4609" max="4609" width="62.28515625" style="116" customWidth="1"/>
    <col min="4610" max="4612" width="15.7109375" style="116" customWidth="1"/>
    <col min="4613" max="4864" width="11.42578125" style="116"/>
    <col min="4865" max="4865" width="62.28515625" style="116" customWidth="1"/>
    <col min="4866" max="4868" width="15.7109375" style="116" customWidth="1"/>
    <col min="4869" max="5120" width="11.42578125" style="116"/>
    <col min="5121" max="5121" width="62.28515625" style="116" customWidth="1"/>
    <col min="5122" max="5124" width="15.7109375" style="116" customWidth="1"/>
    <col min="5125" max="5376" width="11.42578125" style="116"/>
    <col min="5377" max="5377" width="62.28515625" style="116" customWidth="1"/>
    <col min="5378" max="5380" width="15.7109375" style="116" customWidth="1"/>
    <col min="5381" max="5632" width="11.42578125" style="116"/>
    <col min="5633" max="5633" width="62.28515625" style="116" customWidth="1"/>
    <col min="5634" max="5636" width="15.7109375" style="116" customWidth="1"/>
    <col min="5637" max="5888" width="11.42578125" style="116"/>
    <col min="5889" max="5889" width="62.28515625" style="116" customWidth="1"/>
    <col min="5890" max="5892" width="15.7109375" style="116" customWidth="1"/>
    <col min="5893" max="6144" width="11.42578125" style="116"/>
    <col min="6145" max="6145" width="62.28515625" style="116" customWidth="1"/>
    <col min="6146" max="6148" width="15.7109375" style="116" customWidth="1"/>
    <col min="6149" max="6400" width="11.42578125" style="116"/>
    <col min="6401" max="6401" width="62.28515625" style="116" customWidth="1"/>
    <col min="6402" max="6404" width="15.7109375" style="116" customWidth="1"/>
    <col min="6405" max="6656" width="11.42578125" style="116"/>
    <col min="6657" max="6657" width="62.28515625" style="116" customWidth="1"/>
    <col min="6658" max="6660" width="15.7109375" style="116" customWidth="1"/>
    <col min="6661" max="6912" width="11.42578125" style="116"/>
    <col min="6913" max="6913" width="62.28515625" style="116" customWidth="1"/>
    <col min="6914" max="6916" width="15.7109375" style="116" customWidth="1"/>
    <col min="6917" max="7168" width="11.42578125" style="116"/>
    <col min="7169" max="7169" width="62.28515625" style="116" customWidth="1"/>
    <col min="7170" max="7172" width="15.7109375" style="116" customWidth="1"/>
    <col min="7173" max="7424" width="11.42578125" style="116"/>
    <col min="7425" max="7425" width="62.28515625" style="116" customWidth="1"/>
    <col min="7426" max="7428" width="15.7109375" style="116" customWidth="1"/>
    <col min="7429" max="7680" width="11.42578125" style="116"/>
    <col min="7681" max="7681" width="62.28515625" style="116" customWidth="1"/>
    <col min="7682" max="7684" width="15.7109375" style="116" customWidth="1"/>
    <col min="7685" max="7936" width="11.42578125" style="116"/>
    <col min="7937" max="7937" width="62.28515625" style="116" customWidth="1"/>
    <col min="7938" max="7940" width="15.7109375" style="116" customWidth="1"/>
    <col min="7941" max="8192" width="11.42578125" style="116"/>
    <col min="8193" max="8193" width="62.28515625" style="116" customWidth="1"/>
    <col min="8194" max="8196" width="15.7109375" style="116" customWidth="1"/>
    <col min="8197" max="8448" width="11.42578125" style="116"/>
    <col min="8449" max="8449" width="62.28515625" style="116" customWidth="1"/>
    <col min="8450" max="8452" width="15.7109375" style="116" customWidth="1"/>
    <col min="8453" max="8704" width="11.42578125" style="116"/>
    <col min="8705" max="8705" width="62.28515625" style="116" customWidth="1"/>
    <col min="8706" max="8708" width="15.7109375" style="116" customWidth="1"/>
    <col min="8709" max="8960" width="11.42578125" style="116"/>
    <col min="8961" max="8961" width="62.28515625" style="116" customWidth="1"/>
    <col min="8962" max="8964" width="15.7109375" style="116" customWidth="1"/>
    <col min="8965" max="9216" width="11.42578125" style="116"/>
    <col min="9217" max="9217" width="62.28515625" style="116" customWidth="1"/>
    <col min="9218" max="9220" width="15.7109375" style="116" customWidth="1"/>
    <col min="9221" max="9472" width="11.42578125" style="116"/>
    <col min="9473" max="9473" width="62.28515625" style="116" customWidth="1"/>
    <col min="9474" max="9476" width="15.7109375" style="116" customWidth="1"/>
    <col min="9477" max="9728" width="11.42578125" style="116"/>
    <col min="9729" max="9729" width="62.28515625" style="116" customWidth="1"/>
    <col min="9730" max="9732" width="15.7109375" style="116" customWidth="1"/>
    <col min="9733" max="9984" width="11.42578125" style="116"/>
    <col min="9985" max="9985" width="62.28515625" style="116" customWidth="1"/>
    <col min="9986" max="9988" width="15.7109375" style="116" customWidth="1"/>
    <col min="9989" max="10240" width="11.42578125" style="116"/>
    <col min="10241" max="10241" width="62.28515625" style="116" customWidth="1"/>
    <col min="10242" max="10244" width="15.7109375" style="116" customWidth="1"/>
    <col min="10245" max="10496" width="11.42578125" style="116"/>
    <col min="10497" max="10497" width="62.28515625" style="116" customWidth="1"/>
    <col min="10498" max="10500" width="15.7109375" style="116" customWidth="1"/>
    <col min="10501" max="10752" width="11.42578125" style="116"/>
    <col min="10753" max="10753" width="62.28515625" style="116" customWidth="1"/>
    <col min="10754" max="10756" width="15.7109375" style="116" customWidth="1"/>
    <col min="10757" max="11008" width="11.42578125" style="116"/>
    <col min="11009" max="11009" width="62.28515625" style="116" customWidth="1"/>
    <col min="11010" max="11012" width="15.7109375" style="116" customWidth="1"/>
    <col min="11013" max="11264" width="11.42578125" style="116"/>
    <col min="11265" max="11265" width="62.28515625" style="116" customWidth="1"/>
    <col min="11266" max="11268" width="15.7109375" style="116" customWidth="1"/>
    <col min="11269" max="11520" width="11.42578125" style="116"/>
    <col min="11521" max="11521" width="62.28515625" style="116" customWidth="1"/>
    <col min="11522" max="11524" width="15.7109375" style="116" customWidth="1"/>
    <col min="11525" max="11776" width="11.42578125" style="116"/>
    <col min="11777" max="11777" width="62.28515625" style="116" customWidth="1"/>
    <col min="11778" max="11780" width="15.7109375" style="116" customWidth="1"/>
    <col min="11781" max="12032" width="11.42578125" style="116"/>
    <col min="12033" max="12033" width="62.28515625" style="116" customWidth="1"/>
    <col min="12034" max="12036" width="15.7109375" style="116" customWidth="1"/>
    <col min="12037" max="12288" width="11.42578125" style="116"/>
    <col min="12289" max="12289" width="62.28515625" style="116" customWidth="1"/>
    <col min="12290" max="12292" width="15.7109375" style="116" customWidth="1"/>
    <col min="12293" max="12544" width="11.42578125" style="116"/>
    <col min="12545" max="12545" width="62.28515625" style="116" customWidth="1"/>
    <col min="12546" max="12548" width="15.7109375" style="116" customWidth="1"/>
    <col min="12549" max="12800" width="11.42578125" style="116"/>
    <col min="12801" max="12801" width="62.28515625" style="116" customWidth="1"/>
    <col min="12802" max="12804" width="15.7109375" style="116" customWidth="1"/>
    <col min="12805" max="13056" width="11.42578125" style="116"/>
    <col min="13057" max="13057" width="62.28515625" style="116" customWidth="1"/>
    <col min="13058" max="13060" width="15.7109375" style="116" customWidth="1"/>
    <col min="13061" max="13312" width="11.42578125" style="116"/>
    <col min="13313" max="13313" width="62.28515625" style="116" customWidth="1"/>
    <col min="13314" max="13316" width="15.7109375" style="116" customWidth="1"/>
    <col min="13317" max="13568" width="11.42578125" style="116"/>
    <col min="13569" max="13569" width="62.28515625" style="116" customWidth="1"/>
    <col min="13570" max="13572" width="15.7109375" style="116" customWidth="1"/>
    <col min="13573" max="13824" width="11.42578125" style="116"/>
    <col min="13825" max="13825" width="62.28515625" style="116" customWidth="1"/>
    <col min="13826" max="13828" width="15.7109375" style="116" customWidth="1"/>
    <col min="13829" max="14080" width="11.42578125" style="116"/>
    <col min="14081" max="14081" width="62.28515625" style="116" customWidth="1"/>
    <col min="14082" max="14084" width="15.7109375" style="116" customWidth="1"/>
    <col min="14085" max="14336" width="11.42578125" style="116"/>
    <col min="14337" max="14337" width="62.28515625" style="116" customWidth="1"/>
    <col min="14338" max="14340" width="15.7109375" style="116" customWidth="1"/>
    <col min="14341" max="14592" width="11.42578125" style="116"/>
    <col min="14593" max="14593" width="62.28515625" style="116" customWidth="1"/>
    <col min="14594" max="14596" width="15.7109375" style="116" customWidth="1"/>
    <col min="14597" max="14848" width="11.42578125" style="116"/>
    <col min="14849" max="14849" width="62.28515625" style="116" customWidth="1"/>
    <col min="14850" max="14852" width="15.7109375" style="116" customWidth="1"/>
    <col min="14853" max="15104" width="11.42578125" style="116"/>
    <col min="15105" max="15105" width="62.28515625" style="116" customWidth="1"/>
    <col min="15106" max="15108" width="15.7109375" style="116" customWidth="1"/>
    <col min="15109" max="15360" width="11.42578125" style="116"/>
    <col min="15361" max="15361" width="62.28515625" style="116" customWidth="1"/>
    <col min="15362" max="15364" width="15.7109375" style="116" customWidth="1"/>
    <col min="15365" max="15616" width="11.42578125" style="116"/>
    <col min="15617" max="15617" width="62.28515625" style="116" customWidth="1"/>
    <col min="15618" max="15620" width="15.7109375" style="116" customWidth="1"/>
    <col min="15621" max="15872" width="11.42578125" style="116"/>
    <col min="15873" max="15873" width="62.28515625" style="116" customWidth="1"/>
    <col min="15874" max="15876" width="15.7109375" style="116" customWidth="1"/>
    <col min="15877" max="16128" width="11.42578125" style="116"/>
    <col min="16129" max="16129" width="62.28515625" style="116" customWidth="1"/>
    <col min="16130" max="16132" width="15.7109375" style="116" customWidth="1"/>
    <col min="16133" max="16384" width="11.42578125" style="116"/>
  </cols>
  <sheetData>
    <row r="1" spans="1:4" s="18" customFormat="1" ht="30" customHeight="1" x14ac:dyDescent="0.25">
      <c r="A1" s="405" t="s">
        <v>416</v>
      </c>
      <c r="B1" s="405"/>
      <c r="C1" s="405"/>
      <c r="D1" s="405"/>
    </row>
    <row r="2" spans="1:4" s="18" customFormat="1" ht="15" customHeight="1" x14ac:dyDescent="0.25">
      <c r="A2" s="381" t="s">
        <v>232</v>
      </c>
      <c r="B2" s="381"/>
      <c r="C2" s="381"/>
      <c r="D2" s="381"/>
    </row>
    <row r="3" spans="1:4" s="18" customFormat="1" ht="15" customHeight="1" x14ac:dyDescent="0.25">
      <c r="A3" s="381" t="str">
        <f>'[1]150'!A3</f>
        <v>AL 31 DE MARZO DE 2026</v>
      </c>
      <c r="B3" s="381"/>
      <c r="C3" s="381"/>
      <c r="D3" s="381"/>
    </row>
    <row r="4" spans="1:4" s="19" customFormat="1" ht="30" customHeight="1" x14ac:dyDescent="0.25">
      <c r="A4" s="382" t="s">
        <v>49</v>
      </c>
      <c r="B4" s="382"/>
      <c r="C4" s="382"/>
      <c r="D4" s="382"/>
    </row>
    <row r="5" spans="1:4" ht="15" customHeight="1" x14ac:dyDescent="0.2">
      <c r="A5" s="115"/>
      <c r="B5" s="38"/>
      <c r="C5" s="38"/>
      <c r="D5" s="148"/>
    </row>
    <row r="6" spans="1:4" ht="30" customHeight="1" x14ac:dyDescent="0.2">
      <c r="A6" s="117" t="s">
        <v>260</v>
      </c>
      <c r="B6" s="39" t="s">
        <v>136</v>
      </c>
      <c r="C6" s="118" t="s">
        <v>46</v>
      </c>
      <c r="D6" s="119" t="s">
        <v>15</v>
      </c>
    </row>
    <row r="7" spans="1:4" ht="15" customHeight="1" x14ac:dyDescent="0.2">
      <c r="A7" s="120" t="s">
        <v>235</v>
      </c>
      <c r="B7" s="121">
        <f>IFERROR(HLOOKUP(B$6,[1]cartera!$C$13:$BT$31,[1]cartera!$A14,FALSE)/1000,0)</f>
        <v>3146779.2571799997</v>
      </c>
      <c r="C7" s="255">
        <f>+B7</f>
        <v>3146779.2571799997</v>
      </c>
      <c r="D7" s="122">
        <f>C7/$C$25</f>
        <v>0.44916277499465401</v>
      </c>
    </row>
    <row r="8" spans="1:4" ht="15" customHeight="1" x14ac:dyDescent="0.2">
      <c r="A8" s="120" t="s">
        <v>236</v>
      </c>
      <c r="B8" s="121">
        <f>IFERROR(HLOOKUP(B$6,[1]cartera!$C$13:$BT$31,[1]cartera!$A15,FALSE)/1000,0)</f>
        <v>62726.943800000015</v>
      </c>
      <c r="C8" s="255">
        <f t="shared" ref="C8:C24" si="0">+B8</f>
        <v>62726.943800000015</v>
      </c>
      <c r="D8" s="122">
        <f t="shared" ref="D8:D24" si="1">C8/$C$25</f>
        <v>8.9534745978307097E-3</v>
      </c>
    </row>
    <row r="9" spans="1:4" ht="15" customHeight="1" x14ac:dyDescent="0.2">
      <c r="A9" s="120" t="s">
        <v>237</v>
      </c>
      <c r="B9" s="121">
        <f>IFERROR(HLOOKUP(B$6,[1]cartera!$C$13:$BT$31,[1]cartera!$A16,FALSE)/1000,0)</f>
        <v>0</v>
      </c>
      <c r="C9" s="255">
        <f t="shared" si="0"/>
        <v>0</v>
      </c>
      <c r="D9" s="122">
        <f t="shared" si="1"/>
        <v>0</v>
      </c>
    </row>
    <row r="10" spans="1:4" ht="15" customHeight="1" x14ac:dyDescent="0.2">
      <c r="A10" s="120" t="s">
        <v>238</v>
      </c>
      <c r="B10" s="121">
        <f>IFERROR(HLOOKUP(B$6,[1]cartera!$C$13:$BT$31,[1]cartera!$A17,FALSE)/1000,0)</f>
        <v>1096.9546699999999</v>
      </c>
      <c r="C10" s="255">
        <f t="shared" si="0"/>
        <v>1096.9546699999999</v>
      </c>
      <c r="D10" s="122">
        <f t="shared" si="1"/>
        <v>1.5657634786308151E-4</v>
      </c>
    </row>
    <row r="11" spans="1:4" ht="15" customHeight="1" x14ac:dyDescent="0.2">
      <c r="A11" s="120" t="s">
        <v>239</v>
      </c>
      <c r="B11" s="121">
        <f>IFERROR(HLOOKUP(B$6,[1]cartera!$C$13:$BT$31,[1]cartera!$A18,FALSE)/1000,0)</f>
        <v>1199287.8517</v>
      </c>
      <c r="C11" s="255">
        <f t="shared" si="0"/>
        <v>1199287.8517</v>
      </c>
      <c r="D11" s="122">
        <f t="shared" si="1"/>
        <v>0.17118310992353672</v>
      </c>
    </row>
    <row r="12" spans="1:4" ht="15" customHeight="1" x14ac:dyDescent="0.2">
      <c r="A12" s="120" t="s">
        <v>240</v>
      </c>
      <c r="B12" s="121">
        <f>IFERROR(HLOOKUP(B$6,[1]cartera!$C$13:$BT$31,[1]cartera!$A19,FALSE)/1000,0)</f>
        <v>59404.171929999997</v>
      </c>
      <c r="C12" s="255">
        <f t="shared" si="0"/>
        <v>59404.171929999997</v>
      </c>
      <c r="D12" s="122">
        <f t="shared" si="1"/>
        <v>8.4791911124549781E-3</v>
      </c>
    </row>
    <row r="13" spans="1:4" ht="15" customHeight="1" x14ac:dyDescent="0.2">
      <c r="A13" s="120" t="s">
        <v>182</v>
      </c>
      <c r="B13" s="121">
        <f>IFERROR(HLOOKUP(B$6,[1]cartera!$C$13:$BT$31,[1]cartera!$A20,FALSE)/1000,0)</f>
        <v>31426.408640000005</v>
      </c>
      <c r="C13" s="255">
        <f t="shared" si="0"/>
        <v>31426.408640000005</v>
      </c>
      <c r="D13" s="122">
        <f t="shared" si="1"/>
        <v>4.4857207192563319E-3</v>
      </c>
    </row>
    <row r="14" spans="1:4" ht="15" customHeight="1" x14ac:dyDescent="0.2">
      <c r="A14" s="120" t="s">
        <v>241</v>
      </c>
      <c r="B14" s="121">
        <f>IFERROR(HLOOKUP(B$6,[1]cartera!$C$13:$BT$31,[1]cartera!$A21,FALSE)/1000,0)</f>
        <v>138384.48911000002</v>
      </c>
      <c r="C14" s="255">
        <f t="shared" si="0"/>
        <v>138384.48911000002</v>
      </c>
      <c r="D14" s="122">
        <f t="shared" si="1"/>
        <v>1.9752628343103897E-2</v>
      </c>
    </row>
    <row r="15" spans="1:4" ht="15" customHeight="1" x14ac:dyDescent="0.2">
      <c r="A15" s="120" t="s">
        <v>242</v>
      </c>
      <c r="B15" s="121">
        <f>IFERROR(HLOOKUP(B$6,[1]cartera!$C$13:$BT$31,[1]cartera!$A22,FALSE)/1000,0)</f>
        <v>98856.841919999977</v>
      </c>
      <c r="C15" s="255">
        <f t="shared" si="0"/>
        <v>98856.841919999977</v>
      </c>
      <c r="D15" s="122">
        <f t="shared" si="1"/>
        <v>1.4110558706233119E-2</v>
      </c>
    </row>
    <row r="16" spans="1:4" ht="15" customHeight="1" x14ac:dyDescent="0.2">
      <c r="A16" s="120" t="s">
        <v>243</v>
      </c>
      <c r="B16" s="121">
        <f>IFERROR(HLOOKUP(B$6,[1]cartera!$C$13:$BT$31,[1]cartera!$A23,FALSE)/1000,0)</f>
        <v>86034.68336000001</v>
      </c>
      <c r="C16" s="255">
        <f t="shared" si="0"/>
        <v>86034.68336000001</v>
      </c>
      <c r="D16" s="122">
        <f t="shared" si="1"/>
        <v>1.2280358412682116E-2</v>
      </c>
    </row>
    <row r="17" spans="1:4" ht="15" customHeight="1" x14ac:dyDescent="0.2">
      <c r="A17" s="120" t="s">
        <v>244</v>
      </c>
      <c r="B17" s="121">
        <f>IFERROR(HLOOKUP(B$6,[1]cartera!$C$13:$BT$31,[1]cartera!$A24,FALSE)/1000,0)</f>
        <v>2178780.9370500003</v>
      </c>
      <c r="C17" s="255">
        <f t="shared" si="0"/>
        <v>2178780.9370500003</v>
      </c>
      <c r="D17" s="122">
        <f t="shared" si="1"/>
        <v>0.31099330833514899</v>
      </c>
    </row>
    <row r="18" spans="1:4" ht="15" customHeight="1" x14ac:dyDescent="0.2">
      <c r="A18" s="120" t="s">
        <v>245</v>
      </c>
      <c r="B18" s="121">
        <f>IFERROR(HLOOKUP(B$6,[1]cartera!$C$13:$BT$31,[1]cartera!$A25,FALSE)/1000,0)</f>
        <v>2174.0075599999996</v>
      </c>
      <c r="C18" s="255">
        <f t="shared" si="0"/>
        <v>2174.0075599999996</v>
      </c>
      <c r="D18" s="122">
        <f t="shared" si="1"/>
        <v>3.1031196938295457E-4</v>
      </c>
    </row>
    <row r="19" spans="1:4" ht="15" customHeight="1" x14ac:dyDescent="0.2">
      <c r="A19" s="120" t="s">
        <v>246</v>
      </c>
      <c r="B19" s="121">
        <f>IFERROR(HLOOKUP(B$6,[1]cartera!$C$13:$BT$31,[1]cartera!$A26,FALSE)/1000,0)</f>
        <v>0</v>
      </c>
      <c r="C19" s="255">
        <f t="shared" si="0"/>
        <v>0</v>
      </c>
      <c r="D19" s="122">
        <f t="shared" si="1"/>
        <v>0</v>
      </c>
    </row>
    <row r="20" spans="1:4" ht="15" customHeight="1" x14ac:dyDescent="0.2">
      <c r="A20" s="120" t="s">
        <v>247</v>
      </c>
      <c r="B20" s="121">
        <f>IFERROR(HLOOKUP(B$6,[1]cartera!$C$13:$BT$31,[1]cartera!$A27,FALSE)/1000,0)</f>
        <v>65.693039999999996</v>
      </c>
      <c r="C20" s="255">
        <f t="shared" si="0"/>
        <v>65.693039999999996</v>
      </c>
      <c r="D20" s="122">
        <f t="shared" si="1"/>
        <v>9.376847161080347E-6</v>
      </c>
    </row>
    <row r="21" spans="1:4" ht="15" customHeight="1" x14ac:dyDescent="0.2">
      <c r="A21" s="120" t="s">
        <v>248</v>
      </c>
      <c r="B21" s="121">
        <f>IFERROR(HLOOKUP(B$6,[1]cartera!$C$13:$BT$31,[1]cartera!$A28,FALSE)/1000,0)</f>
        <v>783.98843999999985</v>
      </c>
      <c r="C21" s="255">
        <f t="shared" si="0"/>
        <v>783.98843999999985</v>
      </c>
      <c r="D21" s="122">
        <f t="shared" si="1"/>
        <v>1.1190439318889504E-4</v>
      </c>
    </row>
    <row r="22" spans="1:4" ht="15" customHeight="1" x14ac:dyDescent="0.2">
      <c r="A22" s="120" t="s">
        <v>249</v>
      </c>
      <c r="B22" s="121">
        <f>IFERROR(HLOOKUP(B$6,[1]cartera!$C$13:$BT$31,[1]cartera!$A29,FALSE)/1000,0)</f>
        <v>0</v>
      </c>
      <c r="C22" s="255">
        <f t="shared" si="0"/>
        <v>0</v>
      </c>
      <c r="D22" s="122">
        <f t="shared" si="1"/>
        <v>0</v>
      </c>
    </row>
    <row r="23" spans="1:4" ht="15" customHeight="1" x14ac:dyDescent="0.2">
      <c r="A23" s="120" t="s">
        <v>250</v>
      </c>
      <c r="B23" s="121">
        <f>IFERROR(HLOOKUP(B$6,[1]cartera!$C$13:$BT$31,[1]cartera!$A30,FALSE)/1000,0)</f>
        <v>0</v>
      </c>
      <c r="C23" s="255">
        <f t="shared" si="0"/>
        <v>0</v>
      </c>
      <c r="D23" s="122">
        <f t="shared" si="1"/>
        <v>0</v>
      </c>
    </row>
    <row r="24" spans="1:4" s="38" customFormat="1" ht="15" customHeight="1" x14ac:dyDescent="0.2">
      <c r="A24" s="120" t="s">
        <v>251</v>
      </c>
      <c r="B24" s="121">
        <f>IFERROR(HLOOKUP(B$6,[1]cartera!$C$13:$BT$31,[1]cartera!$A31,FALSE)/1000,0)</f>
        <v>75</v>
      </c>
      <c r="C24" s="255">
        <f t="shared" si="0"/>
        <v>75</v>
      </c>
      <c r="D24" s="122">
        <f t="shared" si="1"/>
        <v>1.0705297503069216E-5</v>
      </c>
    </row>
    <row r="25" spans="1:4" ht="15" customHeight="1" x14ac:dyDescent="0.2">
      <c r="A25" s="123" t="s">
        <v>252</v>
      </c>
      <c r="B25" s="124">
        <f>SUM(B7:B24)</f>
        <v>7005877.2284000004</v>
      </c>
      <c r="C25" s="124">
        <f>SUM(C7:C24)</f>
        <v>7005877.2284000004</v>
      </c>
      <c r="D25" s="173">
        <f>SUM(D7:D24)</f>
        <v>0.99999999999999978</v>
      </c>
    </row>
    <row r="26" spans="1:4" ht="15" customHeight="1" x14ac:dyDescent="0.2">
      <c r="A26" s="126" t="s">
        <v>253</v>
      </c>
      <c r="B26" s="122">
        <v>1</v>
      </c>
      <c r="C26" s="122">
        <v>1</v>
      </c>
      <c r="D26" s="122"/>
    </row>
    <row r="27" spans="1:4" ht="15" customHeight="1" thickBot="1" x14ac:dyDescent="0.25">
      <c r="A27" s="127"/>
      <c r="B27" s="145"/>
      <c r="C27" s="145"/>
      <c r="D27" s="222"/>
    </row>
    <row r="28" spans="1:4" ht="15" customHeight="1" thickTop="1" x14ac:dyDescent="0.2">
      <c r="A28" s="131" t="s">
        <v>254</v>
      </c>
      <c r="B28" s="47"/>
      <c r="C28" s="47"/>
      <c r="D28" s="47"/>
    </row>
  </sheetData>
  <mergeCells count="4">
    <mergeCell ref="A1:D1"/>
    <mergeCell ref="A2:D2"/>
    <mergeCell ref="A3:D3"/>
    <mergeCell ref="A4:D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0053B-C425-4D9A-9060-E5DB5922BC96}">
  <sheetPr>
    <pageSetUpPr fitToPage="1"/>
  </sheetPr>
  <dimension ref="A1:D28"/>
  <sheetViews>
    <sheetView zoomScaleNormal="100" workbookViewId="0">
      <selection activeCell="A3" sqref="A3:O3"/>
    </sheetView>
  </sheetViews>
  <sheetFormatPr defaultColWidth="11.42578125" defaultRowHeight="12.75" x14ac:dyDescent="0.2"/>
  <cols>
    <col min="1" max="1" width="62.28515625" style="133" customWidth="1"/>
    <col min="2" max="4" width="15.7109375" style="116" customWidth="1"/>
    <col min="5" max="256" width="11.42578125" style="116"/>
    <col min="257" max="257" width="62.28515625" style="116" customWidth="1"/>
    <col min="258" max="260" width="15.7109375" style="116" customWidth="1"/>
    <col min="261" max="512" width="11.42578125" style="116"/>
    <col min="513" max="513" width="62.28515625" style="116" customWidth="1"/>
    <col min="514" max="516" width="15.7109375" style="116" customWidth="1"/>
    <col min="517" max="768" width="11.42578125" style="116"/>
    <col min="769" max="769" width="62.28515625" style="116" customWidth="1"/>
    <col min="770" max="772" width="15.7109375" style="116" customWidth="1"/>
    <col min="773" max="1024" width="11.42578125" style="116"/>
    <col min="1025" max="1025" width="62.28515625" style="116" customWidth="1"/>
    <col min="1026" max="1028" width="15.7109375" style="116" customWidth="1"/>
    <col min="1029" max="1280" width="11.42578125" style="116"/>
    <col min="1281" max="1281" width="62.28515625" style="116" customWidth="1"/>
    <col min="1282" max="1284" width="15.7109375" style="116" customWidth="1"/>
    <col min="1285" max="1536" width="11.42578125" style="116"/>
    <col min="1537" max="1537" width="62.28515625" style="116" customWidth="1"/>
    <col min="1538" max="1540" width="15.7109375" style="116" customWidth="1"/>
    <col min="1541" max="1792" width="11.42578125" style="116"/>
    <col min="1793" max="1793" width="62.28515625" style="116" customWidth="1"/>
    <col min="1794" max="1796" width="15.7109375" style="116" customWidth="1"/>
    <col min="1797" max="2048" width="11.42578125" style="116"/>
    <col min="2049" max="2049" width="62.28515625" style="116" customWidth="1"/>
    <col min="2050" max="2052" width="15.7109375" style="116" customWidth="1"/>
    <col min="2053" max="2304" width="11.42578125" style="116"/>
    <col min="2305" max="2305" width="62.28515625" style="116" customWidth="1"/>
    <col min="2306" max="2308" width="15.7109375" style="116" customWidth="1"/>
    <col min="2309" max="2560" width="11.42578125" style="116"/>
    <col min="2561" max="2561" width="62.28515625" style="116" customWidth="1"/>
    <col min="2562" max="2564" width="15.7109375" style="116" customWidth="1"/>
    <col min="2565" max="2816" width="11.42578125" style="116"/>
    <col min="2817" max="2817" width="62.28515625" style="116" customWidth="1"/>
    <col min="2818" max="2820" width="15.7109375" style="116" customWidth="1"/>
    <col min="2821" max="3072" width="11.42578125" style="116"/>
    <col min="3073" max="3073" width="62.28515625" style="116" customWidth="1"/>
    <col min="3074" max="3076" width="15.7109375" style="116" customWidth="1"/>
    <col min="3077" max="3328" width="11.42578125" style="116"/>
    <col min="3329" max="3329" width="62.28515625" style="116" customWidth="1"/>
    <col min="3330" max="3332" width="15.7109375" style="116" customWidth="1"/>
    <col min="3333" max="3584" width="11.42578125" style="116"/>
    <col min="3585" max="3585" width="62.28515625" style="116" customWidth="1"/>
    <col min="3586" max="3588" width="15.7109375" style="116" customWidth="1"/>
    <col min="3589" max="3840" width="11.42578125" style="116"/>
    <col min="3841" max="3841" width="62.28515625" style="116" customWidth="1"/>
    <col min="3842" max="3844" width="15.7109375" style="116" customWidth="1"/>
    <col min="3845" max="4096" width="11.42578125" style="116"/>
    <col min="4097" max="4097" width="62.28515625" style="116" customWidth="1"/>
    <col min="4098" max="4100" width="15.7109375" style="116" customWidth="1"/>
    <col min="4101" max="4352" width="11.42578125" style="116"/>
    <col min="4353" max="4353" width="62.28515625" style="116" customWidth="1"/>
    <col min="4354" max="4356" width="15.7109375" style="116" customWidth="1"/>
    <col min="4357" max="4608" width="11.42578125" style="116"/>
    <col min="4609" max="4609" width="62.28515625" style="116" customWidth="1"/>
    <col min="4610" max="4612" width="15.7109375" style="116" customWidth="1"/>
    <col min="4613" max="4864" width="11.42578125" style="116"/>
    <col min="4865" max="4865" width="62.28515625" style="116" customWidth="1"/>
    <col min="4866" max="4868" width="15.7109375" style="116" customWidth="1"/>
    <col min="4869" max="5120" width="11.42578125" style="116"/>
    <col min="5121" max="5121" width="62.28515625" style="116" customWidth="1"/>
    <col min="5122" max="5124" width="15.7109375" style="116" customWidth="1"/>
    <col min="5125" max="5376" width="11.42578125" style="116"/>
    <col min="5377" max="5377" width="62.28515625" style="116" customWidth="1"/>
    <col min="5378" max="5380" width="15.7109375" style="116" customWidth="1"/>
    <col min="5381" max="5632" width="11.42578125" style="116"/>
    <col min="5633" max="5633" width="62.28515625" style="116" customWidth="1"/>
    <col min="5634" max="5636" width="15.7109375" style="116" customWidth="1"/>
    <col min="5637" max="5888" width="11.42578125" style="116"/>
    <col min="5889" max="5889" width="62.28515625" style="116" customWidth="1"/>
    <col min="5890" max="5892" width="15.7109375" style="116" customWidth="1"/>
    <col min="5893" max="6144" width="11.42578125" style="116"/>
    <col min="6145" max="6145" width="62.28515625" style="116" customWidth="1"/>
    <col min="6146" max="6148" width="15.7109375" style="116" customWidth="1"/>
    <col min="6149" max="6400" width="11.42578125" style="116"/>
    <col min="6401" max="6401" width="62.28515625" style="116" customWidth="1"/>
    <col min="6402" max="6404" width="15.7109375" style="116" customWidth="1"/>
    <col min="6405" max="6656" width="11.42578125" style="116"/>
    <col min="6657" max="6657" width="62.28515625" style="116" customWidth="1"/>
    <col min="6658" max="6660" width="15.7109375" style="116" customWidth="1"/>
    <col min="6661" max="6912" width="11.42578125" style="116"/>
    <col min="6913" max="6913" width="62.28515625" style="116" customWidth="1"/>
    <col min="6914" max="6916" width="15.7109375" style="116" customWidth="1"/>
    <col min="6917" max="7168" width="11.42578125" style="116"/>
    <col min="7169" max="7169" width="62.28515625" style="116" customWidth="1"/>
    <col min="7170" max="7172" width="15.7109375" style="116" customWidth="1"/>
    <col min="7173" max="7424" width="11.42578125" style="116"/>
    <col min="7425" max="7425" width="62.28515625" style="116" customWidth="1"/>
    <col min="7426" max="7428" width="15.7109375" style="116" customWidth="1"/>
    <col min="7429" max="7680" width="11.42578125" style="116"/>
    <col min="7681" max="7681" width="62.28515625" style="116" customWidth="1"/>
    <col min="7682" max="7684" width="15.7109375" style="116" customWidth="1"/>
    <col min="7685" max="7936" width="11.42578125" style="116"/>
    <col min="7937" max="7937" width="62.28515625" style="116" customWidth="1"/>
    <col min="7938" max="7940" width="15.7109375" style="116" customWidth="1"/>
    <col min="7941" max="8192" width="11.42578125" style="116"/>
    <col min="8193" max="8193" width="62.28515625" style="116" customWidth="1"/>
    <col min="8194" max="8196" width="15.7109375" style="116" customWidth="1"/>
    <col min="8197" max="8448" width="11.42578125" style="116"/>
    <col min="8449" max="8449" width="62.28515625" style="116" customWidth="1"/>
    <col min="8450" max="8452" width="15.7109375" style="116" customWidth="1"/>
    <col min="8453" max="8704" width="11.42578125" style="116"/>
    <col min="8705" max="8705" width="62.28515625" style="116" customWidth="1"/>
    <col min="8706" max="8708" width="15.7109375" style="116" customWidth="1"/>
    <col min="8709" max="8960" width="11.42578125" style="116"/>
    <col min="8961" max="8961" width="62.28515625" style="116" customWidth="1"/>
    <col min="8962" max="8964" width="15.7109375" style="116" customWidth="1"/>
    <col min="8965" max="9216" width="11.42578125" style="116"/>
    <col min="9217" max="9217" width="62.28515625" style="116" customWidth="1"/>
    <col min="9218" max="9220" width="15.7109375" style="116" customWidth="1"/>
    <col min="9221" max="9472" width="11.42578125" style="116"/>
    <col min="9473" max="9473" width="62.28515625" style="116" customWidth="1"/>
    <col min="9474" max="9476" width="15.7109375" style="116" customWidth="1"/>
    <col min="9477" max="9728" width="11.42578125" style="116"/>
    <col min="9729" max="9729" width="62.28515625" style="116" customWidth="1"/>
    <col min="9730" max="9732" width="15.7109375" style="116" customWidth="1"/>
    <col min="9733" max="9984" width="11.42578125" style="116"/>
    <col min="9985" max="9985" width="62.28515625" style="116" customWidth="1"/>
    <col min="9986" max="9988" width="15.7109375" style="116" customWidth="1"/>
    <col min="9989" max="10240" width="11.42578125" style="116"/>
    <col min="10241" max="10241" width="62.28515625" style="116" customWidth="1"/>
    <col min="10242" max="10244" width="15.7109375" style="116" customWidth="1"/>
    <col min="10245" max="10496" width="11.42578125" style="116"/>
    <col min="10497" max="10497" width="62.28515625" style="116" customWidth="1"/>
    <col min="10498" max="10500" width="15.7109375" style="116" customWidth="1"/>
    <col min="10501" max="10752" width="11.42578125" style="116"/>
    <col min="10753" max="10753" width="62.28515625" style="116" customWidth="1"/>
    <col min="10754" max="10756" width="15.7109375" style="116" customWidth="1"/>
    <col min="10757" max="11008" width="11.42578125" style="116"/>
    <col min="11009" max="11009" width="62.28515625" style="116" customWidth="1"/>
    <col min="11010" max="11012" width="15.7109375" style="116" customWidth="1"/>
    <col min="11013" max="11264" width="11.42578125" style="116"/>
    <col min="11265" max="11265" width="62.28515625" style="116" customWidth="1"/>
    <col min="11266" max="11268" width="15.7109375" style="116" customWidth="1"/>
    <col min="11269" max="11520" width="11.42578125" style="116"/>
    <col min="11521" max="11521" width="62.28515625" style="116" customWidth="1"/>
    <col min="11522" max="11524" width="15.7109375" style="116" customWidth="1"/>
    <col min="11525" max="11776" width="11.42578125" style="116"/>
    <col min="11777" max="11777" width="62.28515625" style="116" customWidth="1"/>
    <col min="11778" max="11780" width="15.7109375" style="116" customWidth="1"/>
    <col min="11781" max="12032" width="11.42578125" style="116"/>
    <col min="12033" max="12033" width="62.28515625" style="116" customWidth="1"/>
    <col min="12034" max="12036" width="15.7109375" style="116" customWidth="1"/>
    <col min="12037" max="12288" width="11.42578125" style="116"/>
    <col min="12289" max="12289" width="62.28515625" style="116" customWidth="1"/>
    <col min="12290" max="12292" width="15.7109375" style="116" customWidth="1"/>
    <col min="12293" max="12544" width="11.42578125" style="116"/>
    <col min="12545" max="12545" width="62.28515625" style="116" customWidth="1"/>
    <col min="12546" max="12548" width="15.7109375" style="116" customWidth="1"/>
    <col min="12549" max="12800" width="11.42578125" style="116"/>
    <col min="12801" max="12801" width="62.28515625" style="116" customWidth="1"/>
    <col min="12802" max="12804" width="15.7109375" style="116" customWidth="1"/>
    <col min="12805" max="13056" width="11.42578125" style="116"/>
    <col min="13057" max="13057" width="62.28515625" style="116" customWidth="1"/>
    <col min="13058" max="13060" width="15.7109375" style="116" customWidth="1"/>
    <col min="13061" max="13312" width="11.42578125" style="116"/>
    <col min="13313" max="13313" width="62.28515625" style="116" customWidth="1"/>
    <col min="13314" max="13316" width="15.7109375" style="116" customWidth="1"/>
    <col min="13317" max="13568" width="11.42578125" style="116"/>
    <col min="13569" max="13569" width="62.28515625" style="116" customWidth="1"/>
    <col min="13570" max="13572" width="15.7109375" style="116" customWidth="1"/>
    <col min="13573" max="13824" width="11.42578125" style="116"/>
    <col min="13825" max="13825" width="62.28515625" style="116" customWidth="1"/>
    <col min="13826" max="13828" width="15.7109375" style="116" customWidth="1"/>
    <col min="13829" max="14080" width="11.42578125" style="116"/>
    <col min="14081" max="14081" width="62.28515625" style="116" customWidth="1"/>
    <col min="14082" max="14084" width="15.7109375" style="116" customWidth="1"/>
    <col min="14085" max="14336" width="11.42578125" style="116"/>
    <col min="14337" max="14337" width="62.28515625" style="116" customWidth="1"/>
    <col min="14338" max="14340" width="15.7109375" style="116" customWidth="1"/>
    <col min="14341" max="14592" width="11.42578125" style="116"/>
    <col min="14593" max="14593" width="62.28515625" style="116" customWidth="1"/>
    <col min="14594" max="14596" width="15.7109375" style="116" customWidth="1"/>
    <col min="14597" max="14848" width="11.42578125" style="116"/>
    <col min="14849" max="14849" width="62.28515625" style="116" customWidth="1"/>
    <col min="14850" max="14852" width="15.7109375" style="116" customWidth="1"/>
    <col min="14853" max="15104" width="11.42578125" style="116"/>
    <col min="15105" max="15105" width="62.28515625" style="116" customWidth="1"/>
    <col min="15106" max="15108" width="15.7109375" style="116" customWidth="1"/>
    <col min="15109" max="15360" width="11.42578125" style="116"/>
    <col min="15361" max="15361" width="62.28515625" style="116" customWidth="1"/>
    <col min="15362" max="15364" width="15.7109375" style="116" customWidth="1"/>
    <col min="15365" max="15616" width="11.42578125" style="116"/>
    <col min="15617" max="15617" width="62.28515625" style="116" customWidth="1"/>
    <col min="15618" max="15620" width="15.7109375" style="116" customWidth="1"/>
    <col min="15621" max="15872" width="11.42578125" style="116"/>
    <col min="15873" max="15873" width="62.28515625" style="116" customWidth="1"/>
    <col min="15874" max="15876" width="15.7109375" style="116" customWidth="1"/>
    <col min="15877" max="16128" width="11.42578125" style="116"/>
    <col min="16129" max="16129" width="62.28515625" style="116" customWidth="1"/>
    <col min="16130" max="16132" width="15.7109375" style="116" customWidth="1"/>
    <col min="16133" max="16384" width="11.42578125" style="116"/>
  </cols>
  <sheetData>
    <row r="1" spans="1:4" s="18" customFormat="1" ht="30" customHeight="1" x14ac:dyDescent="0.25">
      <c r="A1" s="405" t="s">
        <v>416</v>
      </c>
      <c r="B1" s="405"/>
      <c r="C1" s="405"/>
      <c r="D1" s="405"/>
    </row>
    <row r="2" spans="1:4" s="18" customFormat="1" ht="15" customHeight="1" x14ac:dyDescent="0.25">
      <c r="A2" s="381" t="s">
        <v>256</v>
      </c>
      <c r="B2" s="381"/>
      <c r="C2" s="381"/>
      <c r="D2" s="381"/>
    </row>
    <row r="3" spans="1:4" s="18" customFormat="1" ht="15" customHeight="1" x14ac:dyDescent="0.25">
      <c r="A3" s="381" t="str">
        <f>'[2]150'!A3</f>
        <v>AL 31 DE MARZO DE 2026</v>
      </c>
      <c r="B3" s="381"/>
      <c r="C3" s="381"/>
      <c r="D3" s="381"/>
    </row>
    <row r="4" spans="1:4" s="19" customFormat="1" ht="30" customHeight="1" x14ac:dyDescent="0.25">
      <c r="A4" s="382" t="s">
        <v>49</v>
      </c>
      <c r="B4" s="382"/>
      <c r="C4" s="382"/>
      <c r="D4" s="382"/>
    </row>
    <row r="5" spans="1:4" ht="15" customHeight="1" x14ac:dyDescent="0.2">
      <c r="A5" s="115"/>
      <c r="B5" s="38"/>
      <c r="C5" s="38"/>
      <c r="D5" s="148"/>
    </row>
    <row r="6" spans="1:4" ht="30" customHeight="1" x14ac:dyDescent="0.2">
      <c r="A6" s="117" t="s">
        <v>260</v>
      </c>
      <c r="B6" s="39" t="s">
        <v>136</v>
      </c>
      <c r="C6" s="118" t="s">
        <v>46</v>
      </c>
      <c r="D6" s="119" t="s">
        <v>15</v>
      </c>
    </row>
    <row r="7" spans="1:4" ht="15" customHeight="1" x14ac:dyDescent="0.2">
      <c r="A7" s="120" t="s">
        <v>235</v>
      </c>
      <c r="B7" s="121">
        <f>IFERROR(HLOOKUP(B$6,[2]cartera!$C$13:$BT$31,[2]cartera!$A14,FALSE)/1000,0)</f>
        <v>3181007.5541800009</v>
      </c>
      <c r="C7" s="255">
        <f>+B7</f>
        <v>3181007.5541800009</v>
      </c>
      <c r="D7" s="122">
        <f>C7/$C$25</f>
        <v>0.45404842969343295</v>
      </c>
    </row>
    <row r="8" spans="1:4" ht="15" customHeight="1" x14ac:dyDescent="0.2">
      <c r="A8" s="120" t="s">
        <v>236</v>
      </c>
      <c r="B8" s="121">
        <f>IFERROR(HLOOKUP(B$6,[2]cartera!$C$13:$BT$31,[2]cartera!$A15,FALSE)/1000,0)</f>
        <v>60626.203169999986</v>
      </c>
      <c r="C8" s="255">
        <f t="shared" ref="C8:C24" si="0">+B8</f>
        <v>60626.203169999986</v>
      </c>
      <c r="D8" s="122">
        <f t="shared" ref="D8:D24" si="1">C8/$C$25</f>
        <v>8.6536205522182372E-3</v>
      </c>
    </row>
    <row r="9" spans="1:4" ht="15" customHeight="1" x14ac:dyDescent="0.2">
      <c r="A9" s="120" t="s">
        <v>237</v>
      </c>
      <c r="B9" s="121">
        <f>IFERROR(HLOOKUP(B$6,[2]cartera!$C$13:$BT$31,[2]cartera!$A16,FALSE)/1000,0)</f>
        <v>0</v>
      </c>
      <c r="C9" s="255">
        <f t="shared" si="0"/>
        <v>0</v>
      </c>
      <c r="D9" s="122">
        <f t="shared" si="1"/>
        <v>0</v>
      </c>
    </row>
    <row r="10" spans="1:4" ht="15" customHeight="1" x14ac:dyDescent="0.2">
      <c r="A10" s="120" t="s">
        <v>238</v>
      </c>
      <c r="B10" s="121">
        <f>IFERROR(HLOOKUP(B$6,[2]cartera!$C$13:$BT$31,[2]cartera!$A17,FALSE)/1000,0)</f>
        <v>947.12863000000004</v>
      </c>
      <c r="C10" s="255">
        <f t="shared" si="0"/>
        <v>947.12863000000004</v>
      </c>
      <c r="D10" s="122">
        <f t="shared" si="1"/>
        <v>1.3519058343765822E-4</v>
      </c>
    </row>
    <row r="11" spans="1:4" ht="15" customHeight="1" x14ac:dyDescent="0.2">
      <c r="A11" s="120" t="s">
        <v>239</v>
      </c>
      <c r="B11" s="121">
        <f>IFERROR(HLOOKUP(B$6,[2]cartera!$C$13:$BT$31,[2]cartera!$A18,FALSE)/1000,0)</f>
        <v>1206049.1862300003</v>
      </c>
      <c r="C11" s="255">
        <f t="shared" si="0"/>
        <v>1206049.1862300003</v>
      </c>
      <c r="D11" s="122">
        <f t="shared" si="1"/>
        <v>0.17214820455902241</v>
      </c>
    </row>
    <row r="12" spans="1:4" ht="15" customHeight="1" x14ac:dyDescent="0.2">
      <c r="A12" s="120" t="s">
        <v>240</v>
      </c>
      <c r="B12" s="121">
        <f>IFERROR(HLOOKUP(B$6,[2]cartera!$C$13:$BT$31,[2]cartera!$A19,FALSE)/1000,0)</f>
        <v>58751.047829999996</v>
      </c>
      <c r="C12" s="255">
        <f t="shared" si="0"/>
        <v>58751.047829999996</v>
      </c>
      <c r="D12" s="122">
        <f t="shared" si="1"/>
        <v>8.3859659418293198E-3</v>
      </c>
    </row>
    <row r="13" spans="1:4" ht="15" customHeight="1" x14ac:dyDescent="0.2">
      <c r="A13" s="120" t="s">
        <v>182</v>
      </c>
      <c r="B13" s="121">
        <f>IFERROR(HLOOKUP(B$6,[2]cartera!$C$13:$BT$31,[2]cartera!$A20,FALSE)/1000,0)</f>
        <v>29627.99667</v>
      </c>
      <c r="C13" s="255">
        <f t="shared" si="0"/>
        <v>29627.99667</v>
      </c>
      <c r="D13" s="122">
        <f t="shared" si="1"/>
        <v>4.2290202502972534E-3</v>
      </c>
    </row>
    <row r="14" spans="1:4" ht="15" customHeight="1" x14ac:dyDescent="0.2">
      <c r="A14" s="120" t="s">
        <v>241</v>
      </c>
      <c r="B14" s="121">
        <f>IFERROR(HLOOKUP(B$6,[2]cartera!$C$13:$BT$31,[2]cartera!$A21,FALSE)/1000,0)</f>
        <v>113646.72887000002</v>
      </c>
      <c r="C14" s="255">
        <f t="shared" si="0"/>
        <v>113646.72887000002</v>
      </c>
      <c r="D14" s="122">
        <f t="shared" si="1"/>
        <v>1.6221627237386602E-2</v>
      </c>
    </row>
    <row r="15" spans="1:4" ht="15" customHeight="1" x14ac:dyDescent="0.2">
      <c r="A15" s="120" t="s">
        <v>242</v>
      </c>
      <c r="B15" s="121">
        <f>IFERROR(HLOOKUP(B$6,[2]cartera!$C$13:$BT$31,[2]cartera!$A22,FALSE)/1000,0)</f>
        <v>95320.376749999996</v>
      </c>
      <c r="C15" s="255">
        <f t="shared" si="0"/>
        <v>95320.376749999996</v>
      </c>
      <c r="D15" s="122">
        <f t="shared" si="1"/>
        <v>1.3605773216178556E-2</v>
      </c>
    </row>
    <row r="16" spans="1:4" ht="15" customHeight="1" x14ac:dyDescent="0.2">
      <c r="A16" s="120" t="s">
        <v>243</v>
      </c>
      <c r="B16" s="121">
        <f>IFERROR(HLOOKUP(B$6,[2]cartera!$C$13:$BT$31,[2]cartera!$A23,FALSE)/1000,0)</f>
        <v>78966.117390000014</v>
      </c>
      <c r="C16" s="255">
        <f t="shared" si="0"/>
        <v>78966.117390000014</v>
      </c>
      <c r="D16" s="122">
        <f t="shared" si="1"/>
        <v>1.1271410390963167E-2</v>
      </c>
    </row>
    <row r="17" spans="1:4" ht="15" customHeight="1" x14ac:dyDescent="0.2">
      <c r="A17" s="120" t="s">
        <v>244</v>
      </c>
      <c r="B17" s="121">
        <f>IFERROR(HLOOKUP(B$6,[2]cartera!$C$13:$BT$31,[2]cartera!$A24,FALSE)/1000,0)</f>
        <v>2178780.9370500003</v>
      </c>
      <c r="C17" s="255">
        <f t="shared" si="0"/>
        <v>2178780.9370500003</v>
      </c>
      <c r="D17" s="122">
        <f t="shared" si="1"/>
        <v>0.31099330833514893</v>
      </c>
    </row>
    <row r="18" spans="1:4" ht="15" customHeight="1" x14ac:dyDescent="0.2">
      <c r="A18" s="120" t="s">
        <v>245</v>
      </c>
      <c r="B18" s="121">
        <f>IFERROR(HLOOKUP(B$6,[2]cartera!$C$13:$BT$31,[2]cartera!$A25,FALSE)/1000,0)</f>
        <v>1965.8885700000001</v>
      </c>
      <c r="C18" s="255">
        <f t="shared" si="0"/>
        <v>1965.8885700000001</v>
      </c>
      <c r="D18" s="122">
        <f t="shared" si="1"/>
        <v>2.8060562666311079E-4</v>
      </c>
    </row>
    <row r="19" spans="1:4" ht="15" customHeight="1" x14ac:dyDescent="0.2">
      <c r="A19" s="120" t="s">
        <v>246</v>
      </c>
      <c r="B19" s="121">
        <f>IFERROR(HLOOKUP(B$6,[2]cartera!$C$13:$BT$31,[2]cartera!$A26,FALSE)/1000,0)</f>
        <v>0</v>
      </c>
      <c r="C19" s="255">
        <f t="shared" si="0"/>
        <v>0</v>
      </c>
      <c r="D19" s="122">
        <f t="shared" si="1"/>
        <v>0</v>
      </c>
    </row>
    <row r="20" spans="1:4" ht="15" customHeight="1" x14ac:dyDescent="0.2">
      <c r="A20" s="120" t="s">
        <v>247</v>
      </c>
      <c r="B20" s="121">
        <f>IFERROR(HLOOKUP(B$6,[2]cartera!$C$13:$BT$31,[2]cartera!$A27,FALSE)/1000,0)</f>
        <v>0</v>
      </c>
      <c r="C20" s="255">
        <f t="shared" si="0"/>
        <v>0</v>
      </c>
      <c r="D20" s="122">
        <f t="shared" si="1"/>
        <v>0</v>
      </c>
    </row>
    <row r="21" spans="1:4" ht="15" customHeight="1" x14ac:dyDescent="0.2">
      <c r="A21" s="120" t="s">
        <v>248</v>
      </c>
      <c r="B21" s="121">
        <f>IFERROR(HLOOKUP(B$6,[2]cartera!$C$13:$BT$31,[2]cartera!$A28,FALSE)/1000,0)</f>
        <v>188.06306000000001</v>
      </c>
      <c r="C21" s="255">
        <f t="shared" si="0"/>
        <v>188.06306000000001</v>
      </c>
      <c r="D21" s="122">
        <f t="shared" si="1"/>
        <v>2.6843613421834077E-5</v>
      </c>
    </row>
    <row r="22" spans="1:4" ht="15" customHeight="1" x14ac:dyDescent="0.2">
      <c r="A22" s="120" t="s">
        <v>249</v>
      </c>
      <c r="B22" s="121">
        <f>IFERROR(HLOOKUP(B$6,[2]cartera!$C$13:$BT$31,[2]cartera!$A29,FALSE)/1000,0)</f>
        <v>0</v>
      </c>
      <c r="C22" s="255">
        <f t="shared" si="0"/>
        <v>0</v>
      </c>
      <c r="D22" s="122">
        <f t="shared" si="1"/>
        <v>0</v>
      </c>
    </row>
    <row r="23" spans="1:4" ht="15" customHeight="1" x14ac:dyDescent="0.2">
      <c r="A23" s="120" t="s">
        <v>250</v>
      </c>
      <c r="B23" s="121">
        <f>IFERROR(HLOOKUP(B$6,[2]cartera!$C$13:$BT$31,[2]cartera!$A30,FALSE)/1000,0)</f>
        <v>0</v>
      </c>
      <c r="C23" s="255">
        <f t="shared" si="0"/>
        <v>0</v>
      </c>
      <c r="D23" s="122">
        <f t="shared" si="1"/>
        <v>0</v>
      </c>
    </row>
    <row r="24" spans="1:4" s="38" customFormat="1" ht="15" customHeight="1" x14ac:dyDescent="0.2">
      <c r="A24" s="120" t="s">
        <v>251</v>
      </c>
      <c r="B24" s="121">
        <f>IFERROR(HLOOKUP(B$6,[2]cartera!$C$13:$BT$31,[2]cartera!$A31,FALSE)/1000,0)</f>
        <v>0</v>
      </c>
      <c r="C24" s="255">
        <f t="shared" si="0"/>
        <v>0</v>
      </c>
      <c r="D24" s="122">
        <f t="shared" si="1"/>
        <v>0</v>
      </c>
    </row>
    <row r="25" spans="1:4" ht="15" customHeight="1" x14ac:dyDescent="0.2">
      <c r="A25" s="123" t="s">
        <v>252</v>
      </c>
      <c r="B25" s="124">
        <f>SUM(B7:B24)</f>
        <v>7005877.2284000013</v>
      </c>
      <c r="C25" s="124">
        <f>SUM(C7:C24)</f>
        <v>7005877.2284000013</v>
      </c>
      <c r="D25" s="173">
        <f>SUM(D7:D24)</f>
        <v>0.99999999999999989</v>
      </c>
    </row>
    <row r="26" spans="1:4" ht="15" customHeight="1" x14ac:dyDescent="0.2">
      <c r="A26" s="126" t="s">
        <v>253</v>
      </c>
      <c r="B26" s="122">
        <v>1</v>
      </c>
      <c r="C26" s="122">
        <v>1</v>
      </c>
      <c r="D26" s="122"/>
    </row>
    <row r="27" spans="1:4" ht="15" customHeight="1" thickBot="1" x14ac:dyDescent="0.25">
      <c r="A27" s="127"/>
      <c r="B27" s="145"/>
      <c r="C27" s="145"/>
      <c r="D27" s="222"/>
    </row>
    <row r="28" spans="1:4" ht="15" customHeight="1" thickTop="1" x14ac:dyDescent="0.2">
      <c r="A28" s="131" t="s">
        <v>254</v>
      </c>
      <c r="B28" s="47"/>
      <c r="C28" s="47"/>
      <c r="D28" s="47"/>
    </row>
  </sheetData>
  <mergeCells count="4">
    <mergeCell ref="A1:D1"/>
    <mergeCell ref="A2:D2"/>
    <mergeCell ref="A3:D3"/>
    <mergeCell ref="A4:D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3123B-B629-49B2-8786-EC533C3BFA30}">
  <sheetPr>
    <pageSetUpPr fitToPage="1"/>
  </sheetPr>
  <dimension ref="A1:M29"/>
  <sheetViews>
    <sheetView zoomScaleNormal="100" workbookViewId="0">
      <selection sqref="A1:M29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7.5703125" style="116" customWidth="1"/>
    <col min="6" max="6" width="14.42578125" style="116" customWidth="1"/>
    <col min="7" max="7" width="16.42578125" style="116" customWidth="1"/>
    <col min="8" max="8" width="14.42578125" style="116" customWidth="1"/>
    <col min="9" max="9" width="9.140625" style="116" customWidth="1"/>
    <col min="10" max="10" width="14.42578125" style="116" customWidth="1"/>
    <col min="11" max="11" width="16.42578125" style="116" customWidth="1"/>
    <col min="12" max="12" width="14.42578125" style="116" customWidth="1"/>
    <col min="13" max="13" width="7.5703125" style="116" customWidth="1"/>
    <col min="14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7.5703125" style="116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9.140625" style="116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269" width="7.5703125" style="116" customWidth="1"/>
    <col min="270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7.5703125" style="116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9.140625" style="116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525" width="7.5703125" style="116" customWidth="1"/>
    <col min="526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7.5703125" style="116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9.140625" style="116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781" width="7.5703125" style="116" customWidth="1"/>
    <col min="782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7.5703125" style="116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9.140625" style="116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037" width="7.5703125" style="116" customWidth="1"/>
    <col min="1038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7.5703125" style="116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9.140625" style="116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293" width="7.5703125" style="116" customWidth="1"/>
    <col min="1294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7.5703125" style="116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9.140625" style="116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549" width="7.5703125" style="116" customWidth="1"/>
    <col min="1550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7.5703125" style="116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9.140625" style="116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1805" width="7.5703125" style="116" customWidth="1"/>
    <col min="1806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7.5703125" style="116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9.140625" style="116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061" width="7.5703125" style="116" customWidth="1"/>
    <col min="2062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7.5703125" style="116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9.140625" style="116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317" width="7.5703125" style="116" customWidth="1"/>
    <col min="2318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7.5703125" style="116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9.140625" style="116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573" width="7.5703125" style="116" customWidth="1"/>
    <col min="2574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7.5703125" style="116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9.140625" style="116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2829" width="7.5703125" style="116" customWidth="1"/>
    <col min="2830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7.5703125" style="116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9.140625" style="116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085" width="7.5703125" style="116" customWidth="1"/>
    <col min="3086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7.5703125" style="116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9.140625" style="116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341" width="7.5703125" style="116" customWidth="1"/>
    <col min="3342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7.5703125" style="116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9.140625" style="116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597" width="7.5703125" style="116" customWidth="1"/>
    <col min="3598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7.5703125" style="116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9.140625" style="116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3853" width="7.5703125" style="116" customWidth="1"/>
    <col min="3854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7.5703125" style="116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9.140625" style="116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109" width="7.5703125" style="116" customWidth="1"/>
    <col min="4110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7.5703125" style="116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9.140625" style="116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365" width="7.5703125" style="116" customWidth="1"/>
    <col min="4366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7.5703125" style="116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9.140625" style="116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621" width="7.5703125" style="116" customWidth="1"/>
    <col min="4622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7.5703125" style="116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9.140625" style="116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4877" width="7.5703125" style="116" customWidth="1"/>
    <col min="4878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7.5703125" style="116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9.140625" style="116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133" width="7.5703125" style="116" customWidth="1"/>
    <col min="5134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7.5703125" style="116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9.140625" style="116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389" width="7.5703125" style="116" customWidth="1"/>
    <col min="5390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7.5703125" style="116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9.140625" style="116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645" width="7.5703125" style="116" customWidth="1"/>
    <col min="5646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7.5703125" style="116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9.140625" style="116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5901" width="7.5703125" style="116" customWidth="1"/>
    <col min="5902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7.5703125" style="116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9.140625" style="116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157" width="7.5703125" style="116" customWidth="1"/>
    <col min="6158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7.5703125" style="116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9.140625" style="116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413" width="7.5703125" style="116" customWidth="1"/>
    <col min="6414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7.5703125" style="116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9.140625" style="116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669" width="7.5703125" style="116" customWidth="1"/>
    <col min="6670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7.5703125" style="116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9.140625" style="116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6925" width="7.5703125" style="116" customWidth="1"/>
    <col min="6926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7.5703125" style="116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9.140625" style="116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181" width="7.5703125" style="116" customWidth="1"/>
    <col min="7182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7.5703125" style="116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9.140625" style="116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437" width="7.5703125" style="116" customWidth="1"/>
    <col min="7438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7.5703125" style="116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9.140625" style="116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693" width="7.5703125" style="116" customWidth="1"/>
    <col min="7694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7.5703125" style="116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9.140625" style="116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7949" width="7.5703125" style="116" customWidth="1"/>
    <col min="7950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7.5703125" style="116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9.140625" style="116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205" width="7.5703125" style="116" customWidth="1"/>
    <col min="8206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7.5703125" style="116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9.140625" style="116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461" width="7.5703125" style="116" customWidth="1"/>
    <col min="8462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7.5703125" style="116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9.140625" style="116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717" width="7.5703125" style="116" customWidth="1"/>
    <col min="8718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7.5703125" style="116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9.140625" style="116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8973" width="7.5703125" style="116" customWidth="1"/>
    <col min="8974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7.5703125" style="116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9.140625" style="116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229" width="7.5703125" style="116" customWidth="1"/>
    <col min="9230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7.5703125" style="116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9.140625" style="116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485" width="7.5703125" style="116" customWidth="1"/>
    <col min="9486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7.5703125" style="116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9.140625" style="116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741" width="7.5703125" style="116" customWidth="1"/>
    <col min="9742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7.5703125" style="116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9.140625" style="116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9997" width="7.5703125" style="116" customWidth="1"/>
    <col min="9998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7.5703125" style="116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9.140625" style="116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253" width="7.5703125" style="116" customWidth="1"/>
    <col min="10254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7.5703125" style="116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9.140625" style="116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509" width="7.5703125" style="116" customWidth="1"/>
    <col min="10510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7.5703125" style="116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9.140625" style="116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0765" width="7.5703125" style="116" customWidth="1"/>
    <col min="10766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7.5703125" style="116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9.140625" style="116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021" width="7.5703125" style="116" customWidth="1"/>
    <col min="11022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7.5703125" style="116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9.140625" style="116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277" width="7.5703125" style="116" customWidth="1"/>
    <col min="11278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7.5703125" style="116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9.140625" style="116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533" width="7.5703125" style="116" customWidth="1"/>
    <col min="11534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7.5703125" style="116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9.140625" style="116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1789" width="7.5703125" style="116" customWidth="1"/>
    <col min="11790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7.5703125" style="116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9.140625" style="116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045" width="7.5703125" style="116" customWidth="1"/>
    <col min="12046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7.5703125" style="116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9.140625" style="116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301" width="7.5703125" style="116" customWidth="1"/>
    <col min="12302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7.5703125" style="116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9.140625" style="116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557" width="7.5703125" style="116" customWidth="1"/>
    <col min="12558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7.5703125" style="116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9.140625" style="116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2813" width="7.5703125" style="116" customWidth="1"/>
    <col min="12814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7.5703125" style="116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9.140625" style="116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069" width="7.5703125" style="116" customWidth="1"/>
    <col min="13070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7.5703125" style="116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9.140625" style="116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325" width="7.5703125" style="116" customWidth="1"/>
    <col min="13326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7.5703125" style="116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9.140625" style="116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581" width="7.5703125" style="116" customWidth="1"/>
    <col min="13582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7.5703125" style="116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9.140625" style="116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3837" width="7.5703125" style="116" customWidth="1"/>
    <col min="13838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7.5703125" style="116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9.140625" style="116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093" width="7.5703125" style="116" customWidth="1"/>
    <col min="14094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7.5703125" style="116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9.140625" style="116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349" width="7.5703125" style="116" customWidth="1"/>
    <col min="14350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7.5703125" style="116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9.140625" style="116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605" width="7.5703125" style="116" customWidth="1"/>
    <col min="14606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7.5703125" style="116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9.140625" style="116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4861" width="7.5703125" style="116" customWidth="1"/>
    <col min="14862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7.5703125" style="116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9.140625" style="116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117" width="7.5703125" style="116" customWidth="1"/>
    <col min="15118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7.5703125" style="116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9.140625" style="116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373" width="7.5703125" style="116" customWidth="1"/>
    <col min="15374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7.5703125" style="116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9.140625" style="116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629" width="7.5703125" style="116" customWidth="1"/>
    <col min="15630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7.5703125" style="116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9.140625" style="116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5885" width="7.5703125" style="116" customWidth="1"/>
    <col min="15886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7.5703125" style="116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9.140625" style="116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141" width="7.5703125" style="116" customWidth="1"/>
    <col min="16142" max="16384" width="11.42578125" style="116"/>
  </cols>
  <sheetData>
    <row r="1" spans="1:13" s="134" customFormat="1" ht="30" customHeight="1" x14ac:dyDescent="0.3">
      <c r="A1" s="405" t="s">
        <v>416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s="134" customFormat="1" ht="15" customHeight="1" x14ac:dyDescent="0.3">
      <c r="A2" s="381" t="s">
        <v>279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3" ht="15" customHeight="1" x14ac:dyDescent="0.2">
      <c r="A5" s="115"/>
      <c r="B5" s="148"/>
      <c r="C5" s="148"/>
      <c r="D5" s="148"/>
      <c r="E5" s="38"/>
      <c r="F5" s="148"/>
      <c r="G5" s="148"/>
      <c r="H5" s="148"/>
      <c r="I5" s="38"/>
      <c r="J5" s="148"/>
      <c r="K5" s="148"/>
      <c r="L5" s="148"/>
      <c r="M5" s="38"/>
    </row>
    <row r="6" spans="1:13" s="154" customFormat="1" ht="15" customHeight="1" x14ac:dyDescent="0.4">
      <c r="A6" s="136"/>
      <c r="B6" s="406" t="s">
        <v>149</v>
      </c>
      <c r="C6" s="406"/>
      <c r="D6" s="406"/>
      <c r="E6" s="406"/>
      <c r="F6" s="406" t="s">
        <v>150</v>
      </c>
      <c r="G6" s="406"/>
      <c r="H6" s="406"/>
      <c r="I6" s="406"/>
      <c r="J6" s="406" t="s">
        <v>151</v>
      </c>
      <c r="K6" s="406"/>
      <c r="L6" s="406"/>
      <c r="M6" s="406"/>
    </row>
    <row r="7" spans="1:13" s="155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40" t="s">
        <v>261</v>
      </c>
      <c r="G7" s="139" t="s">
        <v>262</v>
      </c>
      <c r="H7" s="139" t="s">
        <v>263</v>
      </c>
      <c r="I7" s="140" t="s">
        <v>46</v>
      </c>
      <c r="J7" s="139" t="s">
        <v>261</v>
      </c>
      <c r="K7" s="139" t="s">
        <v>262</v>
      </c>
      <c r="L7" s="140" t="s">
        <v>263</v>
      </c>
      <c r="M7" s="139" t="s">
        <v>46</v>
      </c>
    </row>
    <row r="8" spans="1:13" s="156" customFormat="1" ht="15" customHeight="1" x14ac:dyDescent="0.35">
      <c r="A8" s="120" t="s">
        <v>235</v>
      </c>
      <c r="B8" s="121">
        <v>0.28952999999999995</v>
      </c>
      <c r="C8" s="121">
        <v>14045.899589999999</v>
      </c>
      <c r="D8" s="121">
        <v>243584.49223</v>
      </c>
      <c r="E8" s="121">
        <v>257630.68135</v>
      </c>
      <c r="F8" s="121">
        <v>0</v>
      </c>
      <c r="G8" s="121">
        <v>69724.195439999996</v>
      </c>
      <c r="H8" s="121">
        <v>495420.60278999998</v>
      </c>
      <c r="I8" s="121">
        <v>565144.79822999996</v>
      </c>
      <c r="J8" s="121">
        <v>0</v>
      </c>
      <c r="K8" s="121">
        <v>74042.962739999988</v>
      </c>
      <c r="L8" s="121">
        <v>410252.99715999997</v>
      </c>
      <c r="M8" s="121">
        <v>484295.95989999996</v>
      </c>
    </row>
    <row r="9" spans="1:13" s="156" customFormat="1" ht="15" customHeight="1" x14ac:dyDescent="0.35">
      <c r="A9" s="120" t="s">
        <v>236</v>
      </c>
      <c r="B9" s="121">
        <v>0</v>
      </c>
      <c r="C9" s="121">
        <v>4.4855200000000002</v>
      </c>
      <c r="D9" s="121">
        <v>485.70359000000002</v>
      </c>
      <c r="E9" s="121">
        <v>490.18911000000003</v>
      </c>
      <c r="F9" s="121">
        <v>0</v>
      </c>
      <c r="G9" s="121">
        <v>328.74096999999995</v>
      </c>
      <c r="H9" s="121">
        <v>3788.4230999999995</v>
      </c>
      <c r="I9" s="121">
        <v>4117.1640699999998</v>
      </c>
      <c r="J9" s="121">
        <v>0</v>
      </c>
      <c r="K9" s="121">
        <v>3167.902</v>
      </c>
      <c r="L9" s="121">
        <v>34968.776279999998</v>
      </c>
      <c r="M9" s="121">
        <v>38136.67828</v>
      </c>
    </row>
    <row r="10" spans="1:13" s="156" customFormat="1" ht="15" customHeight="1" x14ac:dyDescent="0.35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</row>
    <row r="11" spans="1:13" s="156" customFormat="1" ht="15" customHeight="1" x14ac:dyDescent="0.35">
      <c r="A11" s="120" t="s">
        <v>238</v>
      </c>
      <c r="B11" s="121">
        <v>0</v>
      </c>
      <c r="C11" s="121">
        <v>0</v>
      </c>
      <c r="D11" s="121">
        <v>478.11121999999995</v>
      </c>
      <c r="E11" s="121">
        <v>478.11121999999995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469.01740999999998</v>
      </c>
      <c r="M11" s="121">
        <v>469.01740999999998</v>
      </c>
    </row>
    <row r="12" spans="1:13" s="156" customFormat="1" ht="15" customHeight="1" x14ac:dyDescent="0.35">
      <c r="A12" s="120" t="s">
        <v>239</v>
      </c>
      <c r="B12" s="121">
        <v>25.294720000000002</v>
      </c>
      <c r="C12" s="121">
        <v>6320.676199999999</v>
      </c>
      <c r="D12" s="121">
        <v>48981.511929999993</v>
      </c>
      <c r="E12" s="121">
        <v>55327.482849999993</v>
      </c>
      <c r="F12" s="121">
        <v>99.684929999999994</v>
      </c>
      <c r="G12" s="121">
        <v>124966.40341000001</v>
      </c>
      <c r="H12" s="121">
        <v>240333.90261000002</v>
      </c>
      <c r="I12" s="121">
        <v>365399.99095000001</v>
      </c>
      <c r="J12" s="121">
        <v>3800.0825300000001</v>
      </c>
      <c r="K12" s="121">
        <v>73749.225789999997</v>
      </c>
      <c r="L12" s="121">
        <v>148315.65967000002</v>
      </c>
      <c r="M12" s="121">
        <v>225864.96799000003</v>
      </c>
    </row>
    <row r="13" spans="1:13" s="156" customFormat="1" ht="15" customHeight="1" x14ac:dyDescent="0.35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58751.047829999996</v>
      </c>
      <c r="M13" s="121">
        <v>58751.047829999996</v>
      </c>
    </row>
    <row r="14" spans="1:13" s="156" customFormat="1" ht="15" customHeight="1" x14ac:dyDescent="0.35">
      <c r="A14" s="120" t="s">
        <v>182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</row>
    <row r="15" spans="1:13" s="156" customFormat="1" ht="15" customHeight="1" x14ac:dyDescent="0.35">
      <c r="A15" s="120" t="s">
        <v>241</v>
      </c>
      <c r="B15" s="121">
        <v>0</v>
      </c>
      <c r="C15" s="121">
        <v>1714.2687700000001</v>
      </c>
      <c r="D15" s="121">
        <v>2889.0348300000001</v>
      </c>
      <c r="E15" s="121">
        <v>4603.3036000000002</v>
      </c>
      <c r="F15" s="121">
        <v>0</v>
      </c>
      <c r="G15" s="121">
        <v>16169.402520000001</v>
      </c>
      <c r="H15" s="121">
        <v>12905.27743</v>
      </c>
      <c r="I15" s="121">
        <v>29074.679950000002</v>
      </c>
      <c r="J15" s="121">
        <v>0</v>
      </c>
      <c r="K15" s="121">
        <v>10354.698920000001</v>
      </c>
      <c r="L15" s="121">
        <v>10469.527700000001</v>
      </c>
      <c r="M15" s="121">
        <v>20824.226620000001</v>
      </c>
    </row>
    <row r="16" spans="1:13" s="156" customFormat="1" ht="15" customHeight="1" x14ac:dyDescent="0.35">
      <c r="A16" s="120" t="s">
        <v>242</v>
      </c>
      <c r="B16" s="121">
        <v>0</v>
      </c>
      <c r="C16" s="121">
        <v>883.13515999999993</v>
      </c>
      <c r="D16" s="121">
        <v>6260.0769800000007</v>
      </c>
      <c r="E16" s="121">
        <v>7143.2121400000005</v>
      </c>
      <c r="F16" s="121">
        <v>0</v>
      </c>
      <c r="G16" s="121">
        <v>2878.2420000000002</v>
      </c>
      <c r="H16" s="121">
        <v>26182.061160000001</v>
      </c>
      <c r="I16" s="121">
        <v>29060.303160000003</v>
      </c>
      <c r="J16" s="121">
        <v>0</v>
      </c>
      <c r="K16" s="121">
        <v>1669.1081100000001</v>
      </c>
      <c r="L16" s="121">
        <v>11467.889929999999</v>
      </c>
      <c r="M16" s="121">
        <v>13136.998039999999</v>
      </c>
    </row>
    <row r="17" spans="1:13" s="156" customFormat="1" ht="15" customHeight="1" x14ac:dyDescent="0.35">
      <c r="A17" s="120" t="s">
        <v>243</v>
      </c>
      <c r="B17" s="121">
        <v>0</v>
      </c>
      <c r="C17" s="121">
        <v>324.71454999999997</v>
      </c>
      <c r="D17" s="121">
        <v>3797.6234599999998</v>
      </c>
      <c r="E17" s="121">
        <v>4122.3380099999995</v>
      </c>
      <c r="F17" s="121">
        <v>5.3558900000000005</v>
      </c>
      <c r="G17" s="121">
        <v>2443.6922400000003</v>
      </c>
      <c r="H17" s="121">
        <v>27555.536680000001</v>
      </c>
      <c r="I17" s="121">
        <v>30004.58481</v>
      </c>
      <c r="J17" s="121">
        <v>0</v>
      </c>
      <c r="K17" s="121">
        <v>1676.6439200000002</v>
      </c>
      <c r="L17" s="121">
        <v>8881.2392199999995</v>
      </c>
      <c r="M17" s="121">
        <v>10557.88314</v>
      </c>
    </row>
    <row r="18" spans="1:13" s="156" customFormat="1" ht="15" customHeight="1" x14ac:dyDescent="0.35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2067312.54421</v>
      </c>
      <c r="H18" s="121">
        <v>111468.39284</v>
      </c>
      <c r="I18" s="121">
        <v>2178780.9370499998</v>
      </c>
      <c r="J18" s="121">
        <v>0</v>
      </c>
      <c r="K18" s="121">
        <v>0</v>
      </c>
      <c r="L18" s="121">
        <v>0</v>
      </c>
      <c r="M18" s="121">
        <v>0</v>
      </c>
    </row>
    <row r="19" spans="1:13" s="156" customFormat="1" ht="15" customHeight="1" x14ac:dyDescent="0.35">
      <c r="A19" s="120" t="s">
        <v>245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200.74859000000001</v>
      </c>
      <c r="H19" s="121">
        <v>96.652899999999988</v>
      </c>
      <c r="I19" s="121">
        <v>297.40148999999997</v>
      </c>
      <c r="J19" s="121">
        <v>0</v>
      </c>
      <c r="K19" s="121">
        <v>186.35757999999998</v>
      </c>
      <c r="L19" s="121">
        <v>223.32149999999999</v>
      </c>
      <c r="M19" s="121">
        <v>409.67908</v>
      </c>
    </row>
    <row r="20" spans="1:13" s="156" customFormat="1" ht="15" customHeight="1" x14ac:dyDescent="0.35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</row>
    <row r="21" spans="1:13" s="156" customFormat="1" ht="15" customHeight="1" x14ac:dyDescent="0.35">
      <c r="A21" s="120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</row>
    <row r="22" spans="1:13" s="156" customFormat="1" ht="15" customHeight="1" x14ac:dyDescent="0.35">
      <c r="A22" s="120" t="s">
        <v>248</v>
      </c>
      <c r="B22" s="121">
        <v>0</v>
      </c>
      <c r="C22" s="121">
        <v>0</v>
      </c>
      <c r="D22" s="121">
        <v>87.933309999999992</v>
      </c>
      <c r="E22" s="121">
        <v>87.933309999999992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100.12975</v>
      </c>
      <c r="L22" s="121">
        <v>0</v>
      </c>
      <c r="M22" s="121">
        <v>100.12975</v>
      </c>
    </row>
    <row r="23" spans="1:13" s="156" customFormat="1" ht="15" customHeight="1" x14ac:dyDescent="0.35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</row>
    <row r="24" spans="1:13" s="156" customFormat="1" ht="15" customHeight="1" x14ac:dyDescent="0.35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</row>
    <row r="25" spans="1:13" s="157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</row>
    <row r="26" spans="1:13" s="156" customFormat="1" ht="15" customHeight="1" x14ac:dyDescent="0.35">
      <c r="A26" s="123" t="s">
        <v>264</v>
      </c>
      <c r="B26" s="124">
        <v>25.584250000000001</v>
      </c>
      <c r="C26" s="124">
        <v>23293.179789999998</v>
      </c>
      <c r="D26" s="124">
        <v>306564.48754999996</v>
      </c>
      <c r="E26" s="124">
        <v>329883.25159</v>
      </c>
      <c r="F26" s="124">
        <v>105.04082</v>
      </c>
      <c r="G26" s="124">
        <v>2284023.9693800001</v>
      </c>
      <c r="H26" s="124">
        <v>917750.84951000009</v>
      </c>
      <c r="I26" s="124">
        <v>3201879.85971</v>
      </c>
      <c r="J26" s="124">
        <v>3800.0825300000001</v>
      </c>
      <c r="K26" s="124">
        <v>164947.02880999999</v>
      </c>
      <c r="L26" s="124">
        <v>683799.47669999988</v>
      </c>
      <c r="M26" s="124">
        <v>852546.58803999994</v>
      </c>
    </row>
    <row r="27" spans="1:13" ht="15" customHeight="1" thickBot="1" x14ac:dyDescent="0.25">
      <c r="A27" s="127"/>
      <c r="B27" s="145"/>
      <c r="C27" s="129"/>
      <c r="D27" s="129"/>
      <c r="E27" s="129"/>
      <c r="F27" s="129"/>
      <c r="G27" s="129"/>
      <c r="H27" s="145"/>
      <c r="I27" s="145"/>
      <c r="J27" s="145"/>
      <c r="K27" s="145"/>
      <c r="L27" s="145"/>
      <c r="M27" s="145"/>
    </row>
    <row r="28" spans="1:13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47"/>
      <c r="I28" s="47"/>
      <c r="J28" s="38"/>
      <c r="K28" s="38"/>
      <c r="L28" s="38"/>
      <c r="M28" s="38"/>
    </row>
    <row r="29" spans="1:13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0"/>
      <c r="J29" s="38"/>
      <c r="K29" s="38"/>
      <c r="L29" s="38"/>
      <c r="M29" s="38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B295-D466-4327-9946-9B3F6E76DD9A}">
  <sheetPr>
    <pageSetUpPr fitToPage="1"/>
  </sheetPr>
  <dimension ref="A1:M29"/>
  <sheetViews>
    <sheetView zoomScaleNormal="100" workbookViewId="0">
      <selection sqref="A1:M29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7.5703125" style="116" bestFit="1" customWidth="1"/>
    <col min="6" max="6" width="14.42578125" style="116" customWidth="1"/>
    <col min="7" max="7" width="16.42578125" style="116" customWidth="1"/>
    <col min="8" max="8" width="14.42578125" style="116" customWidth="1"/>
    <col min="9" max="9" width="7.5703125" style="116" customWidth="1"/>
    <col min="10" max="10" width="14.42578125" style="116" customWidth="1"/>
    <col min="11" max="11" width="16.42578125" style="116" customWidth="1"/>
    <col min="12" max="12" width="14.42578125" style="116" customWidth="1"/>
    <col min="13" max="13" width="7.5703125" style="116" bestFit="1" customWidth="1"/>
    <col min="14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7.5703125" style="116" bestFit="1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7.5703125" style="116" customWidth="1"/>
    <col min="266" max="266" width="14.42578125" style="116" customWidth="1"/>
    <col min="267" max="267" width="16.42578125" style="116" customWidth="1"/>
    <col min="268" max="268" width="14.42578125" style="116" customWidth="1"/>
    <col min="269" max="269" width="7.5703125" style="116" bestFit="1" customWidth="1"/>
    <col min="270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7.5703125" style="116" bestFit="1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7.5703125" style="116" customWidth="1"/>
    <col min="522" max="522" width="14.42578125" style="116" customWidth="1"/>
    <col min="523" max="523" width="16.42578125" style="116" customWidth="1"/>
    <col min="524" max="524" width="14.42578125" style="116" customWidth="1"/>
    <col min="525" max="525" width="7.5703125" style="116" bestFit="1" customWidth="1"/>
    <col min="526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7.5703125" style="116" bestFit="1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7.5703125" style="116" customWidth="1"/>
    <col min="778" max="778" width="14.42578125" style="116" customWidth="1"/>
    <col min="779" max="779" width="16.42578125" style="116" customWidth="1"/>
    <col min="780" max="780" width="14.42578125" style="116" customWidth="1"/>
    <col min="781" max="781" width="7.5703125" style="116" bestFit="1" customWidth="1"/>
    <col min="782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7.5703125" style="116" bestFit="1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7.5703125" style="116" customWidth="1"/>
    <col min="1034" max="1034" width="14.42578125" style="116" customWidth="1"/>
    <col min="1035" max="1035" width="16.42578125" style="116" customWidth="1"/>
    <col min="1036" max="1036" width="14.42578125" style="116" customWidth="1"/>
    <col min="1037" max="1037" width="7.5703125" style="116" bestFit="1" customWidth="1"/>
    <col min="1038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7.5703125" style="116" bestFit="1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7.5703125" style="116" customWidth="1"/>
    <col min="1290" max="1290" width="14.42578125" style="116" customWidth="1"/>
    <col min="1291" max="1291" width="16.42578125" style="116" customWidth="1"/>
    <col min="1292" max="1292" width="14.42578125" style="116" customWidth="1"/>
    <col min="1293" max="1293" width="7.5703125" style="116" bestFit="1" customWidth="1"/>
    <col min="1294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7.5703125" style="116" bestFit="1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7.5703125" style="116" customWidth="1"/>
    <col min="1546" max="1546" width="14.42578125" style="116" customWidth="1"/>
    <col min="1547" max="1547" width="16.42578125" style="116" customWidth="1"/>
    <col min="1548" max="1548" width="14.42578125" style="116" customWidth="1"/>
    <col min="1549" max="1549" width="7.5703125" style="116" bestFit="1" customWidth="1"/>
    <col min="1550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7.5703125" style="116" bestFit="1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7.5703125" style="116" customWidth="1"/>
    <col min="1802" max="1802" width="14.42578125" style="116" customWidth="1"/>
    <col min="1803" max="1803" width="16.42578125" style="116" customWidth="1"/>
    <col min="1804" max="1804" width="14.42578125" style="116" customWidth="1"/>
    <col min="1805" max="1805" width="7.5703125" style="116" bestFit="1" customWidth="1"/>
    <col min="1806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7.5703125" style="116" bestFit="1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7.5703125" style="116" customWidth="1"/>
    <col min="2058" max="2058" width="14.42578125" style="116" customWidth="1"/>
    <col min="2059" max="2059" width="16.42578125" style="116" customWidth="1"/>
    <col min="2060" max="2060" width="14.42578125" style="116" customWidth="1"/>
    <col min="2061" max="2061" width="7.5703125" style="116" bestFit="1" customWidth="1"/>
    <col min="2062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7.5703125" style="116" bestFit="1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7.5703125" style="116" customWidth="1"/>
    <col min="2314" max="2314" width="14.42578125" style="116" customWidth="1"/>
    <col min="2315" max="2315" width="16.42578125" style="116" customWidth="1"/>
    <col min="2316" max="2316" width="14.42578125" style="116" customWidth="1"/>
    <col min="2317" max="2317" width="7.5703125" style="116" bestFit="1" customWidth="1"/>
    <col min="2318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7.5703125" style="116" bestFit="1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7.5703125" style="116" customWidth="1"/>
    <col min="2570" max="2570" width="14.42578125" style="116" customWidth="1"/>
    <col min="2571" max="2571" width="16.42578125" style="116" customWidth="1"/>
    <col min="2572" max="2572" width="14.42578125" style="116" customWidth="1"/>
    <col min="2573" max="2573" width="7.5703125" style="116" bestFit="1" customWidth="1"/>
    <col min="2574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7.5703125" style="116" bestFit="1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7.5703125" style="116" customWidth="1"/>
    <col min="2826" max="2826" width="14.42578125" style="116" customWidth="1"/>
    <col min="2827" max="2827" width="16.42578125" style="116" customWidth="1"/>
    <col min="2828" max="2828" width="14.42578125" style="116" customWidth="1"/>
    <col min="2829" max="2829" width="7.5703125" style="116" bestFit="1" customWidth="1"/>
    <col min="2830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7.5703125" style="116" bestFit="1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7.5703125" style="116" customWidth="1"/>
    <col min="3082" max="3082" width="14.42578125" style="116" customWidth="1"/>
    <col min="3083" max="3083" width="16.42578125" style="116" customWidth="1"/>
    <col min="3084" max="3084" width="14.42578125" style="116" customWidth="1"/>
    <col min="3085" max="3085" width="7.5703125" style="116" bestFit="1" customWidth="1"/>
    <col min="3086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7.5703125" style="116" bestFit="1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7.5703125" style="116" customWidth="1"/>
    <col min="3338" max="3338" width="14.42578125" style="116" customWidth="1"/>
    <col min="3339" max="3339" width="16.42578125" style="116" customWidth="1"/>
    <col min="3340" max="3340" width="14.42578125" style="116" customWidth="1"/>
    <col min="3341" max="3341" width="7.5703125" style="116" bestFit="1" customWidth="1"/>
    <col min="3342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7.5703125" style="116" bestFit="1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7.5703125" style="116" customWidth="1"/>
    <col min="3594" max="3594" width="14.42578125" style="116" customWidth="1"/>
    <col min="3595" max="3595" width="16.42578125" style="116" customWidth="1"/>
    <col min="3596" max="3596" width="14.42578125" style="116" customWidth="1"/>
    <col min="3597" max="3597" width="7.5703125" style="116" bestFit="1" customWidth="1"/>
    <col min="3598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7.5703125" style="116" bestFit="1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7.5703125" style="116" customWidth="1"/>
    <col min="3850" max="3850" width="14.42578125" style="116" customWidth="1"/>
    <col min="3851" max="3851" width="16.42578125" style="116" customWidth="1"/>
    <col min="3852" max="3852" width="14.42578125" style="116" customWidth="1"/>
    <col min="3853" max="3853" width="7.5703125" style="116" bestFit="1" customWidth="1"/>
    <col min="3854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7.5703125" style="116" bestFit="1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7.5703125" style="116" customWidth="1"/>
    <col min="4106" max="4106" width="14.42578125" style="116" customWidth="1"/>
    <col min="4107" max="4107" width="16.42578125" style="116" customWidth="1"/>
    <col min="4108" max="4108" width="14.42578125" style="116" customWidth="1"/>
    <col min="4109" max="4109" width="7.5703125" style="116" bestFit="1" customWidth="1"/>
    <col min="4110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7.5703125" style="116" bestFit="1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7.5703125" style="116" customWidth="1"/>
    <col min="4362" max="4362" width="14.42578125" style="116" customWidth="1"/>
    <col min="4363" max="4363" width="16.42578125" style="116" customWidth="1"/>
    <col min="4364" max="4364" width="14.42578125" style="116" customWidth="1"/>
    <col min="4365" max="4365" width="7.5703125" style="116" bestFit="1" customWidth="1"/>
    <col min="4366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7.5703125" style="116" bestFit="1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7.5703125" style="116" customWidth="1"/>
    <col min="4618" max="4618" width="14.42578125" style="116" customWidth="1"/>
    <col min="4619" max="4619" width="16.42578125" style="116" customWidth="1"/>
    <col min="4620" max="4620" width="14.42578125" style="116" customWidth="1"/>
    <col min="4621" max="4621" width="7.5703125" style="116" bestFit="1" customWidth="1"/>
    <col min="4622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7.5703125" style="116" bestFit="1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7.5703125" style="116" customWidth="1"/>
    <col min="4874" max="4874" width="14.42578125" style="116" customWidth="1"/>
    <col min="4875" max="4875" width="16.42578125" style="116" customWidth="1"/>
    <col min="4876" max="4876" width="14.42578125" style="116" customWidth="1"/>
    <col min="4877" max="4877" width="7.5703125" style="116" bestFit="1" customWidth="1"/>
    <col min="4878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7.5703125" style="116" bestFit="1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7.5703125" style="116" customWidth="1"/>
    <col min="5130" max="5130" width="14.42578125" style="116" customWidth="1"/>
    <col min="5131" max="5131" width="16.42578125" style="116" customWidth="1"/>
    <col min="5132" max="5132" width="14.42578125" style="116" customWidth="1"/>
    <col min="5133" max="5133" width="7.5703125" style="116" bestFit="1" customWidth="1"/>
    <col min="5134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7.5703125" style="116" bestFit="1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7.5703125" style="116" customWidth="1"/>
    <col min="5386" max="5386" width="14.42578125" style="116" customWidth="1"/>
    <col min="5387" max="5387" width="16.42578125" style="116" customWidth="1"/>
    <col min="5388" max="5388" width="14.42578125" style="116" customWidth="1"/>
    <col min="5389" max="5389" width="7.5703125" style="116" bestFit="1" customWidth="1"/>
    <col min="5390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7.5703125" style="116" bestFit="1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7.5703125" style="116" customWidth="1"/>
    <col min="5642" max="5642" width="14.42578125" style="116" customWidth="1"/>
    <col min="5643" max="5643" width="16.42578125" style="116" customWidth="1"/>
    <col min="5644" max="5644" width="14.42578125" style="116" customWidth="1"/>
    <col min="5645" max="5645" width="7.5703125" style="116" bestFit="1" customWidth="1"/>
    <col min="5646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7.5703125" style="116" bestFit="1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7.5703125" style="116" customWidth="1"/>
    <col min="5898" max="5898" width="14.42578125" style="116" customWidth="1"/>
    <col min="5899" max="5899" width="16.42578125" style="116" customWidth="1"/>
    <col min="5900" max="5900" width="14.42578125" style="116" customWidth="1"/>
    <col min="5901" max="5901" width="7.5703125" style="116" bestFit="1" customWidth="1"/>
    <col min="5902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7.5703125" style="116" bestFit="1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7.5703125" style="116" customWidth="1"/>
    <col min="6154" max="6154" width="14.42578125" style="116" customWidth="1"/>
    <col min="6155" max="6155" width="16.42578125" style="116" customWidth="1"/>
    <col min="6156" max="6156" width="14.42578125" style="116" customWidth="1"/>
    <col min="6157" max="6157" width="7.5703125" style="116" bestFit="1" customWidth="1"/>
    <col min="6158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7.5703125" style="116" bestFit="1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7.5703125" style="116" customWidth="1"/>
    <col min="6410" max="6410" width="14.42578125" style="116" customWidth="1"/>
    <col min="6411" max="6411" width="16.42578125" style="116" customWidth="1"/>
    <col min="6412" max="6412" width="14.42578125" style="116" customWidth="1"/>
    <col min="6413" max="6413" width="7.5703125" style="116" bestFit="1" customWidth="1"/>
    <col min="6414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7.5703125" style="116" bestFit="1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7.5703125" style="116" customWidth="1"/>
    <col min="6666" max="6666" width="14.42578125" style="116" customWidth="1"/>
    <col min="6667" max="6667" width="16.42578125" style="116" customWidth="1"/>
    <col min="6668" max="6668" width="14.42578125" style="116" customWidth="1"/>
    <col min="6669" max="6669" width="7.5703125" style="116" bestFit="1" customWidth="1"/>
    <col min="6670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7.5703125" style="116" bestFit="1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7.5703125" style="116" customWidth="1"/>
    <col min="6922" max="6922" width="14.42578125" style="116" customWidth="1"/>
    <col min="6923" max="6923" width="16.42578125" style="116" customWidth="1"/>
    <col min="6924" max="6924" width="14.42578125" style="116" customWidth="1"/>
    <col min="6925" max="6925" width="7.5703125" style="116" bestFit="1" customWidth="1"/>
    <col min="6926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7.5703125" style="116" bestFit="1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7.5703125" style="116" customWidth="1"/>
    <col min="7178" max="7178" width="14.42578125" style="116" customWidth="1"/>
    <col min="7179" max="7179" width="16.42578125" style="116" customWidth="1"/>
    <col min="7180" max="7180" width="14.42578125" style="116" customWidth="1"/>
    <col min="7181" max="7181" width="7.5703125" style="116" bestFit="1" customWidth="1"/>
    <col min="7182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7.5703125" style="116" bestFit="1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7.5703125" style="116" customWidth="1"/>
    <col min="7434" max="7434" width="14.42578125" style="116" customWidth="1"/>
    <col min="7435" max="7435" width="16.42578125" style="116" customWidth="1"/>
    <col min="7436" max="7436" width="14.42578125" style="116" customWidth="1"/>
    <col min="7437" max="7437" width="7.5703125" style="116" bestFit="1" customWidth="1"/>
    <col min="7438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7.5703125" style="116" bestFit="1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7.5703125" style="116" customWidth="1"/>
    <col min="7690" max="7690" width="14.42578125" style="116" customWidth="1"/>
    <col min="7691" max="7691" width="16.42578125" style="116" customWidth="1"/>
    <col min="7692" max="7692" width="14.42578125" style="116" customWidth="1"/>
    <col min="7693" max="7693" width="7.5703125" style="116" bestFit="1" customWidth="1"/>
    <col min="7694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7.5703125" style="116" bestFit="1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7.5703125" style="116" customWidth="1"/>
    <col min="7946" max="7946" width="14.42578125" style="116" customWidth="1"/>
    <col min="7947" max="7947" width="16.42578125" style="116" customWidth="1"/>
    <col min="7948" max="7948" width="14.42578125" style="116" customWidth="1"/>
    <col min="7949" max="7949" width="7.5703125" style="116" bestFit="1" customWidth="1"/>
    <col min="7950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7.5703125" style="116" bestFit="1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7.5703125" style="116" customWidth="1"/>
    <col min="8202" max="8202" width="14.42578125" style="116" customWidth="1"/>
    <col min="8203" max="8203" width="16.42578125" style="116" customWidth="1"/>
    <col min="8204" max="8204" width="14.42578125" style="116" customWidth="1"/>
    <col min="8205" max="8205" width="7.5703125" style="116" bestFit="1" customWidth="1"/>
    <col min="8206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7.5703125" style="116" bestFit="1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7.5703125" style="116" customWidth="1"/>
    <col min="8458" max="8458" width="14.42578125" style="116" customWidth="1"/>
    <col min="8459" max="8459" width="16.42578125" style="116" customWidth="1"/>
    <col min="8460" max="8460" width="14.42578125" style="116" customWidth="1"/>
    <col min="8461" max="8461" width="7.5703125" style="116" bestFit="1" customWidth="1"/>
    <col min="8462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7.5703125" style="116" bestFit="1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7.5703125" style="116" customWidth="1"/>
    <col min="8714" max="8714" width="14.42578125" style="116" customWidth="1"/>
    <col min="8715" max="8715" width="16.42578125" style="116" customWidth="1"/>
    <col min="8716" max="8716" width="14.42578125" style="116" customWidth="1"/>
    <col min="8717" max="8717" width="7.5703125" style="116" bestFit="1" customWidth="1"/>
    <col min="8718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7.5703125" style="116" bestFit="1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7.5703125" style="116" customWidth="1"/>
    <col min="8970" max="8970" width="14.42578125" style="116" customWidth="1"/>
    <col min="8971" max="8971" width="16.42578125" style="116" customWidth="1"/>
    <col min="8972" max="8972" width="14.42578125" style="116" customWidth="1"/>
    <col min="8973" max="8973" width="7.5703125" style="116" bestFit="1" customWidth="1"/>
    <col min="8974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7.5703125" style="116" bestFit="1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7.5703125" style="116" customWidth="1"/>
    <col min="9226" max="9226" width="14.42578125" style="116" customWidth="1"/>
    <col min="9227" max="9227" width="16.42578125" style="116" customWidth="1"/>
    <col min="9228" max="9228" width="14.42578125" style="116" customWidth="1"/>
    <col min="9229" max="9229" width="7.5703125" style="116" bestFit="1" customWidth="1"/>
    <col min="9230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7.5703125" style="116" bestFit="1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7.5703125" style="116" customWidth="1"/>
    <col min="9482" max="9482" width="14.42578125" style="116" customWidth="1"/>
    <col min="9483" max="9483" width="16.42578125" style="116" customWidth="1"/>
    <col min="9484" max="9484" width="14.42578125" style="116" customWidth="1"/>
    <col min="9485" max="9485" width="7.5703125" style="116" bestFit="1" customWidth="1"/>
    <col min="9486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7.5703125" style="116" bestFit="1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7.5703125" style="116" customWidth="1"/>
    <col min="9738" max="9738" width="14.42578125" style="116" customWidth="1"/>
    <col min="9739" max="9739" width="16.42578125" style="116" customWidth="1"/>
    <col min="9740" max="9740" width="14.42578125" style="116" customWidth="1"/>
    <col min="9741" max="9741" width="7.5703125" style="116" bestFit="1" customWidth="1"/>
    <col min="9742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7.5703125" style="116" bestFit="1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7.5703125" style="116" customWidth="1"/>
    <col min="9994" max="9994" width="14.42578125" style="116" customWidth="1"/>
    <col min="9995" max="9995" width="16.42578125" style="116" customWidth="1"/>
    <col min="9996" max="9996" width="14.42578125" style="116" customWidth="1"/>
    <col min="9997" max="9997" width="7.5703125" style="116" bestFit="1" customWidth="1"/>
    <col min="9998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7.5703125" style="116" bestFit="1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7.5703125" style="116" customWidth="1"/>
    <col min="10250" max="10250" width="14.42578125" style="116" customWidth="1"/>
    <col min="10251" max="10251" width="16.42578125" style="116" customWidth="1"/>
    <col min="10252" max="10252" width="14.42578125" style="116" customWidth="1"/>
    <col min="10253" max="10253" width="7.5703125" style="116" bestFit="1" customWidth="1"/>
    <col min="10254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7.5703125" style="116" bestFit="1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7.5703125" style="116" customWidth="1"/>
    <col min="10506" max="10506" width="14.42578125" style="116" customWidth="1"/>
    <col min="10507" max="10507" width="16.42578125" style="116" customWidth="1"/>
    <col min="10508" max="10508" width="14.42578125" style="116" customWidth="1"/>
    <col min="10509" max="10509" width="7.5703125" style="116" bestFit="1" customWidth="1"/>
    <col min="10510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7.5703125" style="116" bestFit="1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7.5703125" style="116" customWidth="1"/>
    <col min="10762" max="10762" width="14.42578125" style="116" customWidth="1"/>
    <col min="10763" max="10763" width="16.42578125" style="116" customWidth="1"/>
    <col min="10764" max="10764" width="14.42578125" style="116" customWidth="1"/>
    <col min="10765" max="10765" width="7.5703125" style="116" bestFit="1" customWidth="1"/>
    <col min="10766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7.5703125" style="116" bestFit="1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7.5703125" style="116" customWidth="1"/>
    <col min="11018" max="11018" width="14.42578125" style="116" customWidth="1"/>
    <col min="11019" max="11019" width="16.42578125" style="116" customWidth="1"/>
    <col min="11020" max="11020" width="14.42578125" style="116" customWidth="1"/>
    <col min="11021" max="11021" width="7.5703125" style="116" bestFit="1" customWidth="1"/>
    <col min="11022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7.5703125" style="116" bestFit="1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7.5703125" style="116" customWidth="1"/>
    <col min="11274" max="11274" width="14.42578125" style="116" customWidth="1"/>
    <col min="11275" max="11275" width="16.42578125" style="116" customWidth="1"/>
    <col min="11276" max="11276" width="14.42578125" style="116" customWidth="1"/>
    <col min="11277" max="11277" width="7.5703125" style="116" bestFit="1" customWidth="1"/>
    <col min="11278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7.5703125" style="116" bestFit="1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7.5703125" style="116" customWidth="1"/>
    <col min="11530" max="11530" width="14.42578125" style="116" customWidth="1"/>
    <col min="11531" max="11531" width="16.42578125" style="116" customWidth="1"/>
    <col min="11532" max="11532" width="14.42578125" style="116" customWidth="1"/>
    <col min="11533" max="11533" width="7.5703125" style="116" bestFit="1" customWidth="1"/>
    <col min="11534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7.5703125" style="116" bestFit="1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7.5703125" style="116" customWidth="1"/>
    <col min="11786" max="11786" width="14.42578125" style="116" customWidth="1"/>
    <col min="11787" max="11787" width="16.42578125" style="116" customWidth="1"/>
    <col min="11788" max="11788" width="14.42578125" style="116" customWidth="1"/>
    <col min="11789" max="11789" width="7.5703125" style="116" bestFit="1" customWidth="1"/>
    <col min="11790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7.5703125" style="116" bestFit="1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7.5703125" style="116" customWidth="1"/>
    <col min="12042" max="12042" width="14.42578125" style="116" customWidth="1"/>
    <col min="12043" max="12043" width="16.42578125" style="116" customWidth="1"/>
    <col min="12044" max="12044" width="14.42578125" style="116" customWidth="1"/>
    <col min="12045" max="12045" width="7.5703125" style="116" bestFit="1" customWidth="1"/>
    <col min="12046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7.5703125" style="116" bestFit="1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7.5703125" style="116" customWidth="1"/>
    <col min="12298" max="12298" width="14.42578125" style="116" customWidth="1"/>
    <col min="12299" max="12299" width="16.42578125" style="116" customWidth="1"/>
    <col min="12300" max="12300" width="14.42578125" style="116" customWidth="1"/>
    <col min="12301" max="12301" width="7.5703125" style="116" bestFit="1" customWidth="1"/>
    <col min="12302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7.5703125" style="116" bestFit="1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7.5703125" style="116" customWidth="1"/>
    <col min="12554" max="12554" width="14.42578125" style="116" customWidth="1"/>
    <col min="12555" max="12555" width="16.42578125" style="116" customWidth="1"/>
    <col min="12556" max="12556" width="14.42578125" style="116" customWidth="1"/>
    <col min="12557" max="12557" width="7.5703125" style="116" bestFit="1" customWidth="1"/>
    <col min="12558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7.5703125" style="116" bestFit="1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7.5703125" style="116" customWidth="1"/>
    <col min="12810" max="12810" width="14.42578125" style="116" customWidth="1"/>
    <col min="12811" max="12811" width="16.42578125" style="116" customWidth="1"/>
    <col min="12812" max="12812" width="14.42578125" style="116" customWidth="1"/>
    <col min="12813" max="12813" width="7.5703125" style="116" bestFit="1" customWidth="1"/>
    <col min="12814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7.5703125" style="116" bestFit="1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7.5703125" style="116" customWidth="1"/>
    <col min="13066" max="13066" width="14.42578125" style="116" customWidth="1"/>
    <col min="13067" max="13067" width="16.42578125" style="116" customWidth="1"/>
    <col min="13068" max="13068" width="14.42578125" style="116" customWidth="1"/>
    <col min="13069" max="13069" width="7.5703125" style="116" bestFit="1" customWidth="1"/>
    <col min="13070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7.5703125" style="116" bestFit="1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7.5703125" style="116" customWidth="1"/>
    <col min="13322" max="13322" width="14.42578125" style="116" customWidth="1"/>
    <col min="13323" max="13323" width="16.42578125" style="116" customWidth="1"/>
    <col min="13324" max="13324" width="14.42578125" style="116" customWidth="1"/>
    <col min="13325" max="13325" width="7.5703125" style="116" bestFit="1" customWidth="1"/>
    <col min="13326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7.5703125" style="116" bestFit="1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7.5703125" style="116" customWidth="1"/>
    <col min="13578" max="13578" width="14.42578125" style="116" customWidth="1"/>
    <col min="13579" max="13579" width="16.42578125" style="116" customWidth="1"/>
    <col min="13580" max="13580" width="14.42578125" style="116" customWidth="1"/>
    <col min="13581" max="13581" width="7.5703125" style="116" bestFit="1" customWidth="1"/>
    <col min="13582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7.5703125" style="116" bestFit="1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7.5703125" style="116" customWidth="1"/>
    <col min="13834" max="13834" width="14.42578125" style="116" customWidth="1"/>
    <col min="13835" max="13835" width="16.42578125" style="116" customWidth="1"/>
    <col min="13836" max="13836" width="14.42578125" style="116" customWidth="1"/>
    <col min="13837" max="13837" width="7.5703125" style="116" bestFit="1" customWidth="1"/>
    <col min="13838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7.5703125" style="116" bestFit="1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7.5703125" style="116" customWidth="1"/>
    <col min="14090" max="14090" width="14.42578125" style="116" customWidth="1"/>
    <col min="14091" max="14091" width="16.42578125" style="116" customWidth="1"/>
    <col min="14092" max="14092" width="14.42578125" style="116" customWidth="1"/>
    <col min="14093" max="14093" width="7.5703125" style="116" bestFit="1" customWidth="1"/>
    <col min="14094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7.5703125" style="116" bestFit="1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7.5703125" style="116" customWidth="1"/>
    <col min="14346" max="14346" width="14.42578125" style="116" customWidth="1"/>
    <col min="14347" max="14347" width="16.42578125" style="116" customWidth="1"/>
    <col min="14348" max="14348" width="14.42578125" style="116" customWidth="1"/>
    <col min="14349" max="14349" width="7.5703125" style="116" bestFit="1" customWidth="1"/>
    <col min="14350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7.5703125" style="116" bestFit="1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7.5703125" style="116" customWidth="1"/>
    <col min="14602" max="14602" width="14.42578125" style="116" customWidth="1"/>
    <col min="14603" max="14603" width="16.42578125" style="116" customWidth="1"/>
    <col min="14604" max="14604" width="14.42578125" style="116" customWidth="1"/>
    <col min="14605" max="14605" width="7.5703125" style="116" bestFit="1" customWidth="1"/>
    <col min="14606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7.5703125" style="116" bestFit="1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7.5703125" style="116" customWidth="1"/>
    <col min="14858" max="14858" width="14.42578125" style="116" customWidth="1"/>
    <col min="14859" max="14859" width="16.42578125" style="116" customWidth="1"/>
    <col min="14860" max="14860" width="14.42578125" style="116" customWidth="1"/>
    <col min="14861" max="14861" width="7.5703125" style="116" bestFit="1" customWidth="1"/>
    <col min="14862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7.5703125" style="116" bestFit="1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7.5703125" style="116" customWidth="1"/>
    <col min="15114" max="15114" width="14.42578125" style="116" customWidth="1"/>
    <col min="15115" max="15115" width="16.42578125" style="116" customWidth="1"/>
    <col min="15116" max="15116" width="14.42578125" style="116" customWidth="1"/>
    <col min="15117" max="15117" width="7.5703125" style="116" bestFit="1" customWidth="1"/>
    <col min="15118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7.5703125" style="116" bestFit="1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7.5703125" style="116" customWidth="1"/>
    <col min="15370" max="15370" width="14.42578125" style="116" customWidth="1"/>
    <col min="15371" max="15371" width="16.42578125" style="116" customWidth="1"/>
    <col min="15372" max="15372" width="14.42578125" style="116" customWidth="1"/>
    <col min="15373" max="15373" width="7.5703125" style="116" bestFit="1" customWidth="1"/>
    <col min="15374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7.5703125" style="116" bestFit="1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7.5703125" style="116" customWidth="1"/>
    <col min="15626" max="15626" width="14.42578125" style="116" customWidth="1"/>
    <col min="15627" max="15627" width="16.42578125" style="116" customWidth="1"/>
    <col min="15628" max="15628" width="14.42578125" style="116" customWidth="1"/>
    <col min="15629" max="15629" width="7.5703125" style="116" bestFit="1" customWidth="1"/>
    <col min="15630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7.5703125" style="116" bestFit="1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7.5703125" style="116" customWidth="1"/>
    <col min="15882" max="15882" width="14.42578125" style="116" customWidth="1"/>
    <col min="15883" max="15883" width="16.42578125" style="116" customWidth="1"/>
    <col min="15884" max="15884" width="14.42578125" style="116" customWidth="1"/>
    <col min="15885" max="15885" width="7.5703125" style="116" bestFit="1" customWidth="1"/>
    <col min="15886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7.5703125" style="116" bestFit="1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7.5703125" style="116" customWidth="1"/>
    <col min="16138" max="16138" width="14.42578125" style="116" customWidth="1"/>
    <col min="16139" max="16139" width="16.42578125" style="116" customWidth="1"/>
    <col min="16140" max="16140" width="14.42578125" style="116" customWidth="1"/>
    <col min="16141" max="16141" width="7.5703125" style="116" bestFit="1" customWidth="1"/>
    <col min="16142" max="16384" width="11.42578125" style="116"/>
  </cols>
  <sheetData>
    <row r="1" spans="1:13" s="134" customFormat="1" ht="30" customHeight="1" x14ac:dyDescent="0.3">
      <c r="A1" s="405" t="s">
        <v>416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s="134" customFormat="1" ht="15" customHeight="1" x14ac:dyDescent="0.3">
      <c r="A2" s="381" t="s">
        <v>279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3" ht="15" customHeight="1" x14ac:dyDescent="0.2">
      <c r="A5" s="115"/>
      <c r="B5" s="148"/>
      <c r="C5" s="148"/>
      <c r="D5" s="148"/>
      <c r="E5" s="38"/>
      <c r="F5" s="148"/>
      <c r="G5" s="148"/>
      <c r="H5" s="148"/>
      <c r="I5" s="38"/>
      <c r="J5" s="148"/>
      <c r="K5" s="148"/>
      <c r="L5" s="148"/>
      <c r="M5" s="38"/>
    </row>
    <row r="6" spans="1:13" s="154" customFormat="1" ht="15" customHeight="1" x14ac:dyDescent="0.4">
      <c r="A6" s="136"/>
      <c r="B6" s="406" t="s">
        <v>152</v>
      </c>
      <c r="C6" s="406"/>
      <c r="D6" s="406"/>
      <c r="E6" s="406"/>
      <c r="F6" s="406" t="s">
        <v>153</v>
      </c>
      <c r="G6" s="406"/>
      <c r="H6" s="406"/>
      <c r="I6" s="406"/>
      <c r="J6" s="406" t="s">
        <v>154</v>
      </c>
      <c r="K6" s="406"/>
      <c r="L6" s="406"/>
      <c r="M6" s="406"/>
    </row>
    <row r="7" spans="1:13" s="155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40" t="s">
        <v>261</v>
      </c>
      <c r="G7" s="139" t="s">
        <v>262</v>
      </c>
      <c r="H7" s="139" t="s">
        <v>263</v>
      </c>
      <c r="I7" s="140" t="s">
        <v>46</v>
      </c>
      <c r="J7" s="139" t="s">
        <v>261</v>
      </c>
      <c r="K7" s="139" t="s">
        <v>262</v>
      </c>
      <c r="L7" s="140" t="s">
        <v>263</v>
      </c>
      <c r="M7" s="139" t="s">
        <v>46</v>
      </c>
    </row>
    <row r="8" spans="1:13" s="156" customFormat="1" ht="15" customHeight="1" x14ac:dyDescent="0.35">
      <c r="A8" s="120" t="s">
        <v>235</v>
      </c>
      <c r="B8" s="121">
        <v>3.0764499999999999</v>
      </c>
      <c r="C8" s="121">
        <v>17949.077309999997</v>
      </c>
      <c r="D8" s="121">
        <v>174354.15266999998</v>
      </c>
      <c r="E8" s="121">
        <v>192306.30642999997</v>
      </c>
      <c r="F8" s="121">
        <v>6.7815699999999994</v>
      </c>
      <c r="G8" s="121">
        <v>32267.6976</v>
      </c>
      <c r="H8" s="121">
        <v>242658.32185000001</v>
      </c>
      <c r="I8" s="121">
        <v>274932.80102000001</v>
      </c>
      <c r="J8" s="121">
        <v>6.5376599999999998</v>
      </c>
      <c r="K8" s="121">
        <v>26949.775519999999</v>
      </c>
      <c r="L8" s="121">
        <v>153631.32109999997</v>
      </c>
      <c r="M8" s="121">
        <v>180587.63427999997</v>
      </c>
    </row>
    <row r="9" spans="1:13" s="156" customFormat="1" ht="15" customHeight="1" x14ac:dyDescent="0.35">
      <c r="A9" s="120" t="s">
        <v>236</v>
      </c>
      <c r="B9" s="121">
        <v>0</v>
      </c>
      <c r="C9" s="121">
        <v>8.5</v>
      </c>
      <c r="D9" s="121">
        <v>77.312860000000001</v>
      </c>
      <c r="E9" s="121">
        <v>85.812860000000001</v>
      </c>
      <c r="F9" s="121">
        <v>0</v>
      </c>
      <c r="G9" s="121">
        <v>0</v>
      </c>
      <c r="H9" s="121">
        <v>169.2972</v>
      </c>
      <c r="I9" s="121">
        <v>169.2972</v>
      </c>
      <c r="J9" s="121">
        <v>0</v>
      </c>
      <c r="K9" s="121">
        <v>77.966470000000001</v>
      </c>
      <c r="L9" s="121">
        <v>223.4</v>
      </c>
      <c r="M9" s="121">
        <v>301.36646999999999</v>
      </c>
    </row>
    <row r="10" spans="1:13" s="156" customFormat="1" ht="15" customHeight="1" x14ac:dyDescent="0.35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</row>
    <row r="11" spans="1:13" s="156" customFormat="1" ht="15" customHeight="1" x14ac:dyDescent="0.35">
      <c r="A11" s="120" t="s">
        <v>238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1">
        <v>0</v>
      </c>
    </row>
    <row r="12" spans="1:13" s="156" customFormat="1" ht="15" customHeight="1" x14ac:dyDescent="0.35">
      <c r="A12" s="120" t="s">
        <v>239</v>
      </c>
      <c r="B12" s="121">
        <v>0</v>
      </c>
      <c r="C12" s="121">
        <v>5584.3428800000002</v>
      </c>
      <c r="D12" s="121">
        <v>25101.940119999999</v>
      </c>
      <c r="E12" s="121">
        <v>30686.282999999999</v>
      </c>
      <c r="F12" s="121">
        <v>0</v>
      </c>
      <c r="G12" s="121">
        <v>8349.6823000000004</v>
      </c>
      <c r="H12" s="121">
        <v>25513.452669999999</v>
      </c>
      <c r="I12" s="121">
        <v>33863.134969999999</v>
      </c>
      <c r="J12" s="121">
        <v>0</v>
      </c>
      <c r="K12" s="121">
        <v>6481.8571999999995</v>
      </c>
      <c r="L12" s="121">
        <v>30836.193810000001</v>
      </c>
      <c r="M12" s="121">
        <v>37318.051010000003</v>
      </c>
    </row>
    <row r="13" spans="1:13" s="156" customFormat="1" ht="15" customHeight="1" x14ac:dyDescent="0.35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0</v>
      </c>
      <c r="M13" s="121">
        <v>0</v>
      </c>
    </row>
    <row r="14" spans="1:13" s="156" customFormat="1" ht="15" customHeight="1" x14ac:dyDescent="0.35">
      <c r="A14" s="120" t="s">
        <v>182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</row>
    <row r="15" spans="1:13" s="156" customFormat="1" ht="15" customHeight="1" x14ac:dyDescent="0.35">
      <c r="A15" s="120" t="s">
        <v>241</v>
      </c>
      <c r="B15" s="121">
        <v>0</v>
      </c>
      <c r="C15" s="121">
        <v>1152.2829000000002</v>
      </c>
      <c r="D15" s="121">
        <v>3602.1670100000001</v>
      </c>
      <c r="E15" s="121">
        <v>4754.4499100000003</v>
      </c>
      <c r="F15" s="121">
        <v>0</v>
      </c>
      <c r="G15" s="121">
        <v>4150.4656199999999</v>
      </c>
      <c r="H15" s="121">
        <v>3572.4344300000002</v>
      </c>
      <c r="I15" s="121">
        <v>7722.9000500000002</v>
      </c>
      <c r="J15" s="121">
        <v>2.2029899999999998</v>
      </c>
      <c r="K15" s="121">
        <v>3243.8453100000002</v>
      </c>
      <c r="L15" s="121">
        <v>1999.9793400000001</v>
      </c>
      <c r="M15" s="121">
        <v>5246.0276400000002</v>
      </c>
    </row>
    <row r="16" spans="1:13" s="156" customFormat="1" ht="15" customHeight="1" x14ac:dyDescent="0.35">
      <c r="A16" s="120" t="s">
        <v>242</v>
      </c>
      <c r="B16" s="121">
        <v>0</v>
      </c>
      <c r="C16" s="121">
        <v>420.43966000000006</v>
      </c>
      <c r="D16" s="121">
        <v>4858.2573499999999</v>
      </c>
      <c r="E16" s="121">
        <v>5278.6970099999999</v>
      </c>
      <c r="F16" s="121">
        <v>0</v>
      </c>
      <c r="G16" s="121">
        <v>1231.99226</v>
      </c>
      <c r="H16" s="121">
        <v>6280.9755699999996</v>
      </c>
      <c r="I16" s="121">
        <v>7512.9678299999996</v>
      </c>
      <c r="J16" s="121">
        <v>0</v>
      </c>
      <c r="K16" s="121">
        <v>703.54662999999994</v>
      </c>
      <c r="L16" s="121">
        <v>2362.4095499999999</v>
      </c>
      <c r="M16" s="121">
        <v>3065.9561799999997</v>
      </c>
    </row>
    <row r="17" spans="1:13" s="156" customFormat="1" ht="15" customHeight="1" x14ac:dyDescent="0.35">
      <c r="A17" s="120" t="s">
        <v>243</v>
      </c>
      <c r="B17" s="121">
        <v>0</v>
      </c>
      <c r="C17" s="121">
        <v>612.03101000000004</v>
      </c>
      <c r="D17" s="121">
        <v>6601.5037100000009</v>
      </c>
      <c r="E17" s="121">
        <v>7213.5347200000006</v>
      </c>
      <c r="F17" s="121">
        <v>0</v>
      </c>
      <c r="G17" s="121">
        <v>1322.8248899999999</v>
      </c>
      <c r="H17" s="121">
        <v>10774.564709999999</v>
      </c>
      <c r="I17" s="121">
        <v>12097.389599999999</v>
      </c>
      <c r="J17" s="121">
        <v>0</v>
      </c>
      <c r="K17" s="121">
        <v>434.31608999999997</v>
      </c>
      <c r="L17" s="121">
        <v>3128.9184599999999</v>
      </c>
      <c r="M17" s="121">
        <v>3563.2345499999997</v>
      </c>
    </row>
    <row r="18" spans="1:13" s="156" customFormat="1" ht="15" customHeight="1" x14ac:dyDescent="0.35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</row>
    <row r="19" spans="1:13" s="156" customFormat="1" ht="15" customHeight="1" x14ac:dyDescent="0.35">
      <c r="A19" s="120" t="s">
        <v>245</v>
      </c>
      <c r="B19" s="121">
        <v>0</v>
      </c>
      <c r="C19" s="121">
        <v>25.749320000000001</v>
      </c>
      <c r="D19" s="121">
        <v>142.80251000000001</v>
      </c>
      <c r="E19" s="121">
        <v>168.55183000000002</v>
      </c>
      <c r="F19" s="121">
        <v>0</v>
      </c>
      <c r="G19" s="121">
        <v>0</v>
      </c>
      <c r="H19" s="121">
        <v>41.185000000000002</v>
      </c>
      <c r="I19" s="121">
        <v>41.185000000000002</v>
      </c>
      <c r="J19" s="121">
        <v>0</v>
      </c>
      <c r="K19" s="121">
        <v>0</v>
      </c>
      <c r="L19" s="121">
        <v>169.94687999999999</v>
      </c>
      <c r="M19" s="121">
        <v>169.94687999999999</v>
      </c>
    </row>
    <row r="20" spans="1:13" s="156" customFormat="1" ht="15" customHeight="1" x14ac:dyDescent="0.35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</row>
    <row r="21" spans="1:13" s="156" customFormat="1" ht="15" customHeight="1" x14ac:dyDescent="0.35">
      <c r="A21" s="120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</row>
    <row r="22" spans="1:13" s="156" customFormat="1" ht="15" customHeight="1" x14ac:dyDescent="0.35">
      <c r="A22" s="120" t="s">
        <v>248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</row>
    <row r="23" spans="1:13" s="156" customFormat="1" ht="15" customHeight="1" x14ac:dyDescent="0.35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</row>
    <row r="24" spans="1:13" s="156" customFormat="1" ht="15" customHeight="1" x14ac:dyDescent="0.35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</row>
    <row r="25" spans="1:13" s="157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</row>
    <row r="26" spans="1:13" s="156" customFormat="1" ht="15" customHeight="1" x14ac:dyDescent="0.35">
      <c r="A26" s="123" t="s">
        <v>264</v>
      </c>
      <c r="B26" s="124">
        <v>3.0764499999999999</v>
      </c>
      <c r="C26" s="124">
        <v>25752.423079999993</v>
      </c>
      <c r="D26" s="124">
        <v>214738.13622999997</v>
      </c>
      <c r="E26" s="124">
        <v>240493.63575999998</v>
      </c>
      <c r="F26" s="124">
        <v>6.7815699999999994</v>
      </c>
      <c r="G26" s="124">
        <v>47322.662670000005</v>
      </c>
      <c r="H26" s="124">
        <v>289010.23143000004</v>
      </c>
      <c r="I26" s="124">
        <v>336339.67566999997</v>
      </c>
      <c r="J26" s="124">
        <v>8.7406499999999987</v>
      </c>
      <c r="K26" s="124">
        <v>37891.307219999995</v>
      </c>
      <c r="L26" s="124">
        <v>192352.16913999995</v>
      </c>
      <c r="M26" s="124">
        <v>230252.21700999999</v>
      </c>
    </row>
    <row r="27" spans="1:13" ht="15" customHeight="1" thickBot="1" x14ac:dyDescent="0.25">
      <c r="A27" s="127"/>
      <c r="B27" s="145"/>
      <c r="C27" s="129"/>
      <c r="D27" s="129"/>
      <c r="E27" s="129"/>
      <c r="F27" s="129"/>
      <c r="G27" s="129"/>
      <c r="H27" s="145"/>
      <c r="I27" s="145"/>
      <c r="J27" s="145"/>
      <c r="K27" s="145"/>
      <c r="L27" s="145"/>
      <c r="M27" s="145"/>
    </row>
    <row r="28" spans="1:13" ht="15" customHeight="1" thickTop="1" x14ac:dyDescent="0.2">
      <c r="A28" s="131" t="s">
        <v>254</v>
      </c>
      <c r="B28" s="47"/>
      <c r="C28" s="122"/>
      <c r="D28" s="122"/>
      <c r="E28" s="122"/>
      <c r="F28" s="122"/>
      <c r="G28" s="122"/>
      <c r="H28" s="47"/>
      <c r="I28" s="47"/>
      <c r="J28" s="38"/>
      <c r="K28" s="38"/>
      <c r="L28" s="38"/>
      <c r="M28" s="38"/>
    </row>
    <row r="29" spans="1:13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0"/>
      <c r="J29" s="38"/>
      <c r="K29" s="38"/>
      <c r="L29" s="38"/>
      <c r="M29" s="38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03CF0-18DA-4F15-A436-FE2EF93F1681}">
  <sheetPr>
    <pageSetUpPr fitToPage="1"/>
  </sheetPr>
  <dimension ref="A1:M29"/>
  <sheetViews>
    <sheetView zoomScaleNormal="100" workbookViewId="0">
      <selection sqref="A1:M29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9.140625" style="116" customWidth="1"/>
    <col min="6" max="6" width="14.42578125" style="116" customWidth="1"/>
    <col min="7" max="7" width="16.42578125" style="116" customWidth="1"/>
    <col min="8" max="8" width="14.42578125" style="116" customWidth="1"/>
    <col min="9" max="9" width="7.5703125" style="116" customWidth="1"/>
    <col min="10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9.140625" style="116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7.5703125" style="116" customWidth="1"/>
    <col min="266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9.140625" style="116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7.5703125" style="116" customWidth="1"/>
    <col min="522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9.140625" style="116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7.5703125" style="116" customWidth="1"/>
    <col min="778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9.140625" style="116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7.5703125" style="116" customWidth="1"/>
    <col min="1034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9.140625" style="116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7.5703125" style="116" customWidth="1"/>
    <col min="1290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9.140625" style="116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7.5703125" style="116" customWidth="1"/>
    <col min="1546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9.140625" style="116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7.5703125" style="116" customWidth="1"/>
    <col min="1802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9.140625" style="116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7.5703125" style="116" customWidth="1"/>
    <col min="2058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9.140625" style="116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7.5703125" style="116" customWidth="1"/>
    <col min="2314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9.140625" style="116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7.5703125" style="116" customWidth="1"/>
    <col min="2570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9.140625" style="116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7.5703125" style="116" customWidth="1"/>
    <col min="2826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9.140625" style="116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7.5703125" style="116" customWidth="1"/>
    <col min="3082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9.140625" style="116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7.5703125" style="116" customWidth="1"/>
    <col min="3338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9.140625" style="116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7.5703125" style="116" customWidth="1"/>
    <col min="3594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9.140625" style="116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7.5703125" style="116" customWidth="1"/>
    <col min="3850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9.140625" style="116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7.5703125" style="116" customWidth="1"/>
    <col min="4106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9.140625" style="116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7.5703125" style="116" customWidth="1"/>
    <col min="4362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9.140625" style="116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7.5703125" style="116" customWidth="1"/>
    <col min="4618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9.140625" style="116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7.5703125" style="116" customWidth="1"/>
    <col min="4874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9.140625" style="116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7.5703125" style="116" customWidth="1"/>
    <col min="5130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9.140625" style="116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7.5703125" style="116" customWidth="1"/>
    <col min="5386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9.140625" style="116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7.5703125" style="116" customWidth="1"/>
    <col min="5642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9.140625" style="116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7.5703125" style="116" customWidth="1"/>
    <col min="5898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9.140625" style="116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7.5703125" style="116" customWidth="1"/>
    <col min="6154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9.140625" style="116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7.5703125" style="116" customWidth="1"/>
    <col min="6410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9.140625" style="116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7.5703125" style="116" customWidth="1"/>
    <col min="6666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9.140625" style="116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7.5703125" style="116" customWidth="1"/>
    <col min="6922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9.140625" style="116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7.5703125" style="116" customWidth="1"/>
    <col min="7178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9.140625" style="116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7.5703125" style="116" customWidth="1"/>
    <col min="7434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9.140625" style="116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7.5703125" style="116" customWidth="1"/>
    <col min="7690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9.140625" style="116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7.5703125" style="116" customWidth="1"/>
    <col min="7946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9.140625" style="116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7.5703125" style="116" customWidth="1"/>
    <col min="8202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9.140625" style="116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7.5703125" style="116" customWidth="1"/>
    <col min="8458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9.140625" style="116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7.5703125" style="116" customWidth="1"/>
    <col min="8714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9.140625" style="116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7.5703125" style="116" customWidth="1"/>
    <col min="8970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9.140625" style="116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7.5703125" style="116" customWidth="1"/>
    <col min="9226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9.140625" style="116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7.5703125" style="116" customWidth="1"/>
    <col min="9482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9.140625" style="116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7.5703125" style="116" customWidth="1"/>
    <col min="9738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9.140625" style="116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7.5703125" style="116" customWidth="1"/>
    <col min="9994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9.140625" style="116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7.5703125" style="116" customWidth="1"/>
    <col min="10250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9.140625" style="116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7.5703125" style="116" customWidth="1"/>
    <col min="10506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9.140625" style="116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7.5703125" style="116" customWidth="1"/>
    <col min="10762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9.140625" style="116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7.5703125" style="116" customWidth="1"/>
    <col min="11018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9.140625" style="116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7.5703125" style="116" customWidth="1"/>
    <col min="11274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9.140625" style="116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7.5703125" style="116" customWidth="1"/>
    <col min="11530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9.140625" style="116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7.5703125" style="116" customWidth="1"/>
    <col min="11786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9.140625" style="116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7.5703125" style="116" customWidth="1"/>
    <col min="12042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9.140625" style="116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7.5703125" style="116" customWidth="1"/>
    <col min="12298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9.140625" style="116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7.5703125" style="116" customWidth="1"/>
    <col min="12554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9.140625" style="116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7.5703125" style="116" customWidth="1"/>
    <col min="12810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9.140625" style="116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7.5703125" style="116" customWidth="1"/>
    <col min="13066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9.140625" style="116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7.5703125" style="116" customWidth="1"/>
    <col min="13322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9.140625" style="116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7.5703125" style="116" customWidth="1"/>
    <col min="13578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9.140625" style="116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7.5703125" style="116" customWidth="1"/>
    <col min="13834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9.140625" style="116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7.5703125" style="116" customWidth="1"/>
    <col min="14090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9.140625" style="116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7.5703125" style="116" customWidth="1"/>
    <col min="14346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9.140625" style="116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7.5703125" style="116" customWidth="1"/>
    <col min="14602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9.140625" style="116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7.5703125" style="116" customWidth="1"/>
    <col min="14858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9.140625" style="116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7.5703125" style="116" customWidth="1"/>
    <col min="15114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9.140625" style="116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7.5703125" style="116" customWidth="1"/>
    <col min="15370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9.140625" style="116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7.5703125" style="116" customWidth="1"/>
    <col min="15626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9.140625" style="116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7.5703125" style="116" customWidth="1"/>
    <col min="15882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9.140625" style="116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7.5703125" style="116" customWidth="1"/>
    <col min="16138" max="16384" width="11.42578125" style="116"/>
  </cols>
  <sheetData>
    <row r="1" spans="1:13" s="134" customFormat="1" ht="30" customHeight="1" x14ac:dyDescent="0.3">
      <c r="A1" s="405" t="s">
        <v>416</v>
      </c>
      <c r="B1" s="405"/>
      <c r="C1" s="405"/>
      <c r="D1" s="405"/>
      <c r="E1" s="405"/>
      <c r="F1" s="405"/>
      <c r="G1" s="405"/>
      <c r="H1" s="405"/>
      <c r="I1" s="405"/>
    </row>
    <row r="2" spans="1:13" s="134" customFormat="1" ht="15" customHeight="1" x14ac:dyDescent="0.3">
      <c r="A2" s="381" t="s">
        <v>279</v>
      </c>
      <c r="B2" s="381"/>
      <c r="C2" s="381"/>
      <c r="D2" s="381"/>
      <c r="E2" s="381"/>
      <c r="F2" s="381"/>
      <c r="G2" s="381"/>
      <c r="H2" s="381"/>
      <c r="I2" s="381"/>
    </row>
    <row r="3" spans="1:13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</row>
    <row r="4" spans="1:13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</row>
    <row r="5" spans="1:13" ht="15" customHeight="1" x14ac:dyDescent="0.2">
      <c r="A5" s="115"/>
      <c r="B5" s="148"/>
      <c r="C5" s="148"/>
      <c r="D5" s="148"/>
      <c r="E5" s="38"/>
      <c r="F5" s="148"/>
      <c r="G5" s="148"/>
      <c r="H5" s="148"/>
      <c r="I5" s="38"/>
      <c r="J5" s="148"/>
      <c r="K5" s="148"/>
      <c r="L5" s="148"/>
      <c r="M5" s="38"/>
    </row>
    <row r="6" spans="1:13" s="154" customFormat="1" ht="15" customHeight="1" x14ac:dyDescent="0.4">
      <c r="A6" s="136"/>
      <c r="B6" s="406" t="s">
        <v>155</v>
      </c>
      <c r="C6" s="406"/>
      <c r="D6" s="406"/>
      <c r="E6" s="406"/>
      <c r="F6" s="406" t="s">
        <v>156</v>
      </c>
      <c r="G6" s="406"/>
      <c r="H6" s="406"/>
      <c r="I6" s="406"/>
    </row>
    <row r="7" spans="1:13" s="155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39" t="s">
        <v>261</v>
      </c>
      <c r="G7" s="139" t="s">
        <v>262</v>
      </c>
      <c r="H7" s="140" t="s">
        <v>263</v>
      </c>
      <c r="I7" s="139" t="s">
        <v>46</v>
      </c>
    </row>
    <row r="8" spans="1:13" s="156" customFormat="1" ht="15" customHeight="1" x14ac:dyDescent="0.35">
      <c r="A8" s="120" t="s">
        <v>235</v>
      </c>
      <c r="B8" s="121">
        <v>58996.765419999996</v>
      </c>
      <c r="C8" s="121">
        <v>184634.58082999999</v>
      </c>
      <c r="D8" s="121">
        <v>901859.78842</v>
      </c>
      <c r="E8" s="121">
        <v>1145491.1346700001</v>
      </c>
      <c r="F8" s="121">
        <v>11.66615</v>
      </c>
      <c r="G8" s="121">
        <v>10465.95534</v>
      </c>
      <c r="H8" s="121">
        <v>52245.97234</v>
      </c>
      <c r="I8" s="121">
        <v>62723.593829999998</v>
      </c>
    </row>
    <row r="9" spans="1:13" s="156" customFormat="1" ht="15" customHeight="1" x14ac:dyDescent="0.35">
      <c r="A9" s="120" t="s">
        <v>236</v>
      </c>
      <c r="B9" s="121">
        <v>0</v>
      </c>
      <c r="C9" s="121">
        <v>5638.2560199999998</v>
      </c>
      <c r="D9" s="121">
        <v>4050.5682499999998</v>
      </c>
      <c r="E9" s="121">
        <v>9688.8242699999992</v>
      </c>
      <c r="F9" s="121">
        <v>390.95068999999995</v>
      </c>
      <c r="G9" s="121">
        <v>664.33759999999995</v>
      </c>
      <c r="H9" s="121">
        <v>3430.5044099999996</v>
      </c>
      <c r="I9" s="121">
        <v>4485.7927</v>
      </c>
    </row>
    <row r="10" spans="1:13" s="156" customFormat="1" ht="15" customHeight="1" x14ac:dyDescent="0.35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</row>
    <row r="11" spans="1:13" s="156" customFormat="1" ht="15" customHeight="1" x14ac:dyDescent="0.35">
      <c r="A11" s="120" t="s">
        <v>238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</row>
    <row r="12" spans="1:13" s="156" customFormat="1" ht="15" customHeight="1" x14ac:dyDescent="0.35">
      <c r="A12" s="120" t="s">
        <v>239</v>
      </c>
      <c r="B12" s="121">
        <v>159.63064000000003</v>
      </c>
      <c r="C12" s="121">
        <v>127209.18186</v>
      </c>
      <c r="D12" s="121">
        <v>304437.01081999997</v>
      </c>
      <c r="E12" s="121">
        <v>431805.82331999997</v>
      </c>
      <c r="F12" s="121">
        <v>2.07186</v>
      </c>
      <c r="G12" s="121">
        <v>3158.0003700000002</v>
      </c>
      <c r="H12" s="121">
        <v>8610.4890199999991</v>
      </c>
      <c r="I12" s="121">
        <v>11770.561249999999</v>
      </c>
    </row>
    <row r="13" spans="1:13" s="156" customFormat="1" ht="15" customHeight="1" x14ac:dyDescent="0.35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</row>
    <row r="14" spans="1:13" s="156" customFormat="1" ht="15" customHeight="1" x14ac:dyDescent="0.35">
      <c r="A14" s="120" t="s">
        <v>182</v>
      </c>
      <c r="B14" s="121">
        <v>0</v>
      </c>
      <c r="C14" s="121">
        <v>29627.99667</v>
      </c>
      <c r="D14" s="121">
        <v>0</v>
      </c>
      <c r="E14" s="121">
        <v>29627.99667</v>
      </c>
      <c r="F14" s="121">
        <v>0</v>
      </c>
      <c r="G14" s="121">
        <v>0</v>
      </c>
      <c r="H14" s="121">
        <v>0</v>
      </c>
      <c r="I14" s="121">
        <v>0</v>
      </c>
    </row>
    <row r="15" spans="1:13" s="156" customFormat="1" ht="15" customHeight="1" x14ac:dyDescent="0.35">
      <c r="A15" s="120" t="s">
        <v>241</v>
      </c>
      <c r="B15" s="121">
        <v>0</v>
      </c>
      <c r="C15" s="121">
        <v>14369.84209</v>
      </c>
      <c r="D15" s="121">
        <v>12979.83425</v>
      </c>
      <c r="E15" s="121">
        <v>27349.676339999998</v>
      </c>
      <c r="F15" s="121">
        <v>0</v>
      </c>
      <c r="G15" s="121">
        <v>2076.7425900000003</v>
      </c>
      <c r="H15" s="121">
        <v>566.80890999999997</v>
      </c>
      <c r="I15" s="121">
        <v>2643.5515000000005</v>
      </c>
    </row>
    <row r="16" spans="1:13" s="156" customFormat="1" ht="15" customHeight="1" x14ac:dyDescent="0.35">
      <c r="A16" s="120" t="s">
        <v>242</v>
      </c>
      <c r="B16" s="121">
        <v>0</v>
      </c>
      <c r="C16" s="121">
        <v>3017.1674499999999</v>
      </c>
      <c r="D16" s="121">
        <v>19092.02722</v>
      </c>
      <c r="E16" s="121">
        <v>22109.194670000001</v>
      </c>
      <c r="F16" s="121">
        <v>0</v>
      </c>
      <c r="G16" s="121">
        <v>542.63717999999994</v>
      </c>
      <c r="H16" s="121">
        <v>4856.3334500000001</v>
      </c>
      <c r="I16" s="121">
        <v>5398.9706299999998</v>
      </c>
    </row>
    <row r="17" spans="1:13" s="156" customFormat="1" ht="15" customHeight="1" x14ac:dyDescent="0.35">
      <c r="A17" s="120" t="s">
        <v>243</v>
      </c>
      <c r="B17" s="121">
        <v>0</v>
      </c>
      <c r="C17" s="121">
        <v>1352.05709</v>
      </c>
      <c r="D17" s="121">
        <v>9811.5121500000023</v>
      </c>
      <c r="E17" s="121">
        <v>11163.569240000003</v>
      </c>
      <c r="F17" s="121">
        <v>0</v>
      </c>
      <c r="G17" s="121">
        <v>108.88888</v>
      </c>
      <c r="H17" s="121">
        <v>103.43397</v>
      </c>
      <c r="I17" s="121">
        <v>212.32285000000002</v>
      </c>
    </row>
    <row r="18" spans="1:13" s="156" customFormat="1" ht="15" customHeight="1" x14ac:dyDescent="0.35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</row>
    <row r="19" spans="1:13" s="156" customFormat="1" ht="15" customHeight="1" x14ac:dyDescent="0.35">
      <c r="A19" s="120" t="s">
        <v>245</v>
      </c>
      <c r="B19" s="121">
        <v>0</v>
      </c>
      <c r="C19" s="121">
        <v>53.311860000000003</v>
      </c>
      <c r="D19" s="121">
        <v>825.81243000000006</v>
      </c>
      <c r="E19" s="121">
        <v>879.12429000000009</v>
      </c>
      <c r="F19" s="121">
        <v>0</v>
      </c>
      <c r="G19" s="121">
        <v>0</v>
      </c>
      <c r="H19" s="121">
        <v>0</v>
      </c>
      <c r="I19" s="121">
        <v>0</v>
      </c>
    </row>
    <row r="20" spans="1:13" s="156" customFormat="1" ht="15" customHeight="1" x14ac:dyDescent="0.35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</row>
    <row r="21" spans="1:13" s="156" customFormat="1" ht="15" customHeight="1" x14ac:dyDescent="0.35">
      <c r="A21" s="120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</row>
    <row r="22" spans="1:13" s="156" customFormat="1" ht="15" customHeight="1" x14ac:dyDescent="0.35">
      <c r="A22" s="120" t="s">
        <v>248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</row>
    <row r="23" spans="1:13" s="156" customFormat="1" ht="15" customHeight="1" x14ac:dyDescent="0.35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</row>
    <row r="24" spans="1:13" s="156" customFormat="1" ht="15" customHeight="1" x14ac:dyDescent="0.35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</row>
    <row r="25" spans="1:13" s="157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</row>
    <row r="26" spans="1:13" s="156" customFormat="1" ht="15" customHeight="1" x14ac:dyDescent="0.35">
      <c r="A26" s="123" t="s">
        <v>264</v>
      </c>
      <c r="B26" s="124">
        <v>59156.396059999999</v>
      </c>
      <c r="C26" s="124">
        <v>365902.39387000003</v>
      </c>
      <c r="D26" s="124">
        <v>1253056.5535400002</v>
      </c>
      <c r="E26" s="124">
        <v>1678115.3434700002</v>
      </c>
      <c r="F26" s="124">
        <v>404.68869999999998</v>
      </c>
      <c r="G26" s="124">
        <v>17016.561959999999</v>
      </c>
      <c r="H26" s="124">
        <v>69813.542100000006</v>
      </c>
      <c r="I26" s="124">
        <v>87234.792759999997</v>
      </c>
      <c r="J26" s="121"/>
      <c r="K26" s="121"/>
      <c r="L26" s="121"/>
      <c r="M26" s="121"/>
    </row>
    <row r="27" spans="1:13" ht="15" customHeight="1" thickBot="1" x14ac:dyDescent="0.25">
      <c r="A27" s="127"/>
      <c r="B27" s="145"/>
      <c r="C27" s="129"/>
      <c r="D27" s="129"/>
      <c r="E27" s="129"/>
      <c r="F27" s="145"/>
      <c r="G27" s="145"/>
      <c r="H27" s="145"/>
      <c r="I27" s="145"/>
    </row>
    <row r="28" spans="1:13" ht="15" customHeight="1" thickTop="1" x14ac:dyDescent="0.2">
      <c r="A28" s="131" t="s">
        <v>254</v>
      </c>
      <c r="B28" s="47"/>
      <c r="C28" s="122"/>
      <c r="D28" s="122"/>
      <c r="E28" s="122"/>
      <c r="F28" s="38"/>
      <c r="G28" s="38"/>
      <c r="H28" s="38"/>
      <c r="I28" s="38"/>
    </row>
    <row r="29" spans="1:13" ht="15" customHeight="1" x14ac:dyDescent="0.2">
      <c r="A29" s="115"/>
      <c r="B29" s="120"/>
      <c r="C29" s="121"/>
      <c r="D29" s="121"/>
      <c r="E29" s="121"/>
      <c r="F29" s="38"/>
      <c r="G29" s="38"/>
      <c r="H29" s="38"/>
      <c r="I29" s="38"/>
    </row>
  </sheetData>
  <mergeCells count="6">
    <mergeCell ref="A1:I1"/>
    <mergeCell ref="A2:I2"/>
    <mergeCell ref="A3:I3"/>
    <mergeCell ref="A4:I4"/>
    <mergeCell ref="B6:E6"/>
    <mergeCell ref="F6:I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13D12-0E29-4D7A-99AA-47DDD698FEF7}">
  <sheetPr>
    <pageSetUpPr fitToPage="1"/>
  </sheetPr>
  <dimension ref="A1:M29"/>
  <sheetViews>
    <sheetView zoomScaleNormal="100" workbookViewId="0">
      <selection sqref="A1:M29"/>
    </sheetView>
  </sheetViews>
  <sheetFormatPr defaultColWidth="11.42578125" defaultRowHeight="12.75" x14ac:dyDescent="0.2"/>
  <cols>
    <col min="1" max="1" width="53.5703125" style="133" customWidth="1"/>
    <col min="2" max="2" width="14.42578125" style="116" customWidth="1"/>
    <col min="3" max="3" width="16.42578125" style="116" customWidth="1"/>
    <col min="4" max="4" width="14.42578125" style="116" customWidth="1"/>
    <col min="5" max="5" width="9.140625" style="116" customWidth="1"/>
    <col min="6" max="6" width="14.42578125" style="116" customWidth="1"/>
    <col min="7" max="7" width="16.42578125" style="116" customWidth="1"/>
    <col min="8" max="8" width="14.42578125" style="116" customWidth="1"/>
    <col min="9" max="9" width="9.140625" style="116" bestFit="1" customWidth="1"/>
    <col min="10" max="256" width="11.42578125" style="116"/>
    <col min="257" max="257" width="53.5703125" style="116" customWidth="1"/>
    <col min="258" max="258" width="14.42578125" style="116" customWidth="1"/>
    <col min="259" max="259" width="16.42578125" style="116" customWidth="1"/>
    <col min="260" max="260" width="14.42578125" style="116" customWidth="1"/>
    <col min="261" max="261" width="9.140625" style="116" customWidth="1"/>
    <col min="262" max="262" width="14.42578125" style="116" customWidth="1"/>
    <col min="263" max="263" width="16.42578125" style="116" customWidth="1"/>
    <col min="264" max="264" width="14.42578125" style="116" customWidth="1"/>
    <col min="265" max="265" width="9.140625" style="116" bestFit="1" customWidth="1"/>
    <col min="266" max="512" width="11.42578125" style="116"/>
    <col min="513" max="513" width="53.5703125" style="116" customWidth="1"/>
    <col min="514" max="514" width="14.42578125" style="116" customWidth="1"/>
    <col min="515" max="515" width="16.42578125" style="116" customWidth="1"/>
    <col min="516" max="516" width="14.42578125" style="116" customWidth="1"/>
    <col min="517" max="517" width="9.140625" style="116" customWidth="1"/>
    <col min="518" max="518" width="14.42578125" style="116" customWidth="1"/>
    <col min="519" max="519" width="16.42578125" style="116" customWidth="1"/>
    <col min="520" max="520" width="14.42578125" style="116" customWidth="1"/>
    <col min="521" max="521" width="9.140625" style="116" bestFit="1" customWidth="1"/>
    <col min="522" max="768" width="11.42578125" style="116"/>
    <col min="769" max="769" width="53.5703125" style="116" customWidth="1"/>
    <col min="770" max="770" width="14.42578125" style="116" customWidth="1"/>
    <col min="771" max="771" width="16.42578125" style="116" customWidth="1"/>
    <col min="772" max="772" width="14.42578125" style="116" customWidth="1"/>
    <col min="773" max="773" width="9.140625" style="116" customWidth="1"/>
    <col min="774" max="774" width="14.42578125" style="116" customWidth="1"/>
    <col min="775" max="775" width="16.42578125" style="116" customWidth="1"/>
    <col min="776" max="776" width="14.42578125" style="116" customWidth="1"/>
    <col min="777" max="777" width="9.140625" style="116" bestFit="1" customWidth="1"/>
    <col min="778" max="1024" width="11.42578125" style="116"/>
    <col min="1025" max="1025" width="53.5703125" style="116" customWidth="1"/>
    <col min="1026" max="1026" width="14.42578125" style="116" customWidth="1"/>
    <col min="1027" max="1027" width="16.42578125" style="116" customWidth="1"/>
    <col min="1028" max="1028" width="14.42578125" style="116" customWidth="1"/>
    <col min="1029" max="1029" width="9.140625" style="116" customWidth="1"/>
    <col min="1030" max="1030" width="14.42578125" style="116" customWidth="1"/>
    <col min="1031" max="1031" width="16.42578125" style="116" customWidth="1"/>
    <col min="1032" max="1032" width="14.42578125" style="116" customWidth="1"/>
    <col min="1033" max="1033" width="9.140625" style="116" bestFit="1" customWidth="1"/>
    <col min="1034" max="1280" width="11.42578125" style="116"/>
    <col min="1281" max="1281" width="53.5703125" style="116" customWidth="1"/>
    <col min="1282" max="1282" width="14.42578125" style="116" customWidth="1"/>
    <col min="1283" max="1283" width="16.42578125" style="116" customWidth="1"/>
    <col min="1284" max="1284" width="14.42578125" style="116" customWidth="1"/>
    <col min="1285" max="1285" width="9.140625" style="116" customWidth="1"/>
    <col min="1286" max="1286" width="14.42578125" style="116" customWidth="1"/>
    <col min="1287" max="1287" width="16.42578125" style="116" customWidth="1"/>
    <col min="1288" max="1288" width="14.42578125" style="116" customWidth="1"/>
    <col min="1289" max="1289" width="9.140625" style="116" bestFit="1" customWidth="1"/>
    <col min="1290" max="1536" width="11.42578125" style="116"/>
    <col min="1537" max="1537" width="53.5703125" style="116" customWidth="1"/>
    <col min="1538" max="1538" width="14.42578125" style="116" customWidth="1"/>
    <col min="1539" max="1539" width="16.42578125" style="116" customWidth="1"/>
    <col min="1540" max="1540" width="14.42578125" style="116" customWidth="1"/>
    <col min="1541" max="1541" width="9.140625" style="116" customWidth="1"/>
    <col min="1542" max="1542" width="14.42578125" style="116" customWidth="1"/>
    <col min="1543" max="1543" width="16.42578125" style="116" customWidth="1"/>
    <col min="1544" max="1544" width="14.42578125" style="116" customWidth="1"/>
    <col min="1545" max="1545" width="9.140625" style="116" bestFit="1" customWidth="1"/>
    <col min="1546" max="1792" width="11.42578125" style="116"/>
    <col min="1793" max="1793" width="53.5703125" style="116" customWidth="1"/>
    <col min="1794" max="1794" width="14.42578125" style="116" customWidth="1"/>
    <col min="1795" max="1795" width="16.42578125" style="116" customWidth="1"/>
    <col min="1796" max="1796" width="14.42578125" style="116" customWidth="1"/>
    <col min="1797" max="1797" width="9.140625" style="116" customWidth="1"/>
    <col min="1798" max="1798" width="14.42578125" style="116" customWidth="1"/>
    <col min="1799" max="1799" width="16.42578125" style="116" customWidth="1"/>
    <col min="1800" max="1800" width="14.42578125" style="116" customWidth="1"/>
    <col min="1801" max="1801" width="9.140625" style="116" bestFit="1" customWidth="1"/>
    <col min="1802" max="2048" width="11.42578125" style="116"/>
    <col min="2049" max="2049" width="53.5703125" style="116" customWidth="1"/>
    <col min="2050" max="2050" width="14.42578125" style="116" customWidth="1"/>
    <col min="2051" max="2051" width="16.42578125" style="116" customWidth="1"/>
    <col min="2052" max="2052" width="14.42578125" style="116" customWidth="1"/>
    <col min="2053" max="2053" width="9.140625" style="116" customWidth="1"/>
    <col min="2054" max="2054" width="14.42578125" style="116" customWidth="1"/>
    <col min="2055" max="2055" width="16.42578125" style="116" customWidth="1"/>
    <col min="2056" max="2056" width="14.42578125" style="116" customWidth="1"/>
    <col min="2057" max="2057" width="9.140625" style="116" bestFit="1" customWidth="1"/>
    <col min="2058" max="2304" width="11.42578125" style="116"/>
    <col min="2305" max="2305" width="53.5703125" style="116" customWidth="1"/>
    <col min="2306" max="2306" width="14.42578125" style="116" customWidth="1"/>
    <col min="2307" max="2307" width="16.42578125" style="116" customWidth="1"/>
    <col min="2308" max="2308" width="14.42578125" style="116" customWidth="1"/>
    <col min="2309" max="2309" width="9.140625" style="116" customWidth="1"/>
    <col min="2310" max="2310" width="14.42578125" style="116" customWidth="1"/>
    <col min="2311" max="2311" width="16.42578125" style="116" customWidth="1"/>
    <col min="2312" max="2312" width="14.42578125" style="116" customWidth="1"/>
    <col min="2313" max="2313" width="9.140625" style="116" bestFit="1" customWidth="1"/>
    <col min="2314" max="2560" width="11.42578125" style="116"/>
    <col min="2561" max="2561" width="53.5703125" style="116" customWidth="1"/>
    <col min="2562" max="2562" width="14.42578125" style="116" customWidth="1"/>
    <col min="2563" max="2563" width="16.42578125" style="116" customWidth="1"/>
    <col min="2564" max="2564" width="14.42578125" style="116" customWidth="1"/>
    <col min="2565" max="2565" width="9.140625" style="116" customWidth="1"/>
    <col min="2566" max="2566" width="14.42578125" style="116" customWidth="1"/>
    <col min="2567" max="2567" width="16.42578125" style="116" customWidth="1"/>
    <col min="2568" max="2568" width="14.42578125" style="116" customWidth="1"/>
    <col min="2569" max="2569" width="9.140625" style="116" bestFit="1" customWidth="1"/>
    <col min="2570" max="2816" width="11.42578125" style="116"/>
    <col min="2817" max="2817" width="53.5703125" style="116" customWidth="1"/>
    <col min="2818" max="2818" width="14.42578125" style="116" customWidth="1"/>
    <col min="2819" max="2819" width="16.42578125" style="116" customWidth="1"/>
    <col min="2820" max="2820" width="14.42578125" style="116" customWidth="1"/>
    <col min="2821" max="2821" width="9.140625" style="116" customWidth="1"/>
    <col min="2822" max="2822" width="14.42578125" style="116" customWidth="1"/>
    <col min="2823" max="2823" width="16.42578125" style="116" customWidth="1"/>
    <col min="2824" max="2824" width="14.42578125" style="116" customWidth="1"/>
    <col min="2825" max="2825" width="9.140625" style="116" bestFit="1" customWidth="1"/>
    <col min="2826" max="3072" width="11.42578125" style="116"/>
    <col min="3073" max="3073" width="53.5703125" style="116" customWidth="1"/>
    <col min="3074" max="3074" width="14.42578125" style="116" customWidth="1"/>
    <col min="3075" max="3075" width="16.42578125" style="116" customWidth="1"/>
    <col min="3076" max="3076" width="14.42578125" style="116" customWidth="1"/>
    <col min="3077" max="3077" width="9.140625" style="116" customWidth="1"/>
    <col min="3078" max="3078" width="14.42578125" style="116" customWidth="1"/>
    <col min="3079" max="3079" width="16.42578125" style="116" customWidth="1"/>
    <col min="3080" max="3080" width="14.42578125" style="116" customWidth="1"/>
    <col min="3081" max="3081" width="9.140625" style="116" bestFit="1" customWidth="1"/>
    <col min="3082" max="3328" width="11.42578125" style="116"/>
    <col min="3329" max="3329" width="53.5703125" style="116" customWidth="1"/>
    <col min="3330" max="3330" width="14.42578125" style="116" customWidth="1"/>
    <col min="3331" max="3331" width="16.42578125" style="116" customWidth="1"/>
    <col min="3332" max="3332" width="14.42578125" style="116" customWidth="1"/>
    <col min="3333" max="3333" width="9.140625" style="116" customWidth="1"/>
    <col min="3334" max="3334" width="14.42578125" style="116" customWidth="1"/>
    <col min="3335" max="3335" width="16.42578125" style="116" customWidth="1"/>
    <col min="3336" max="3336" width="14.42578125" style="116" customWidth="1"/>
    <col min="3337" max="3337" width="9.140625" style="116" bestFit="1" customWidth="1"/>
    <col min="3338" max="3584" width="11.42578125" style="116"/>
    <col min="3585" max="3585" width="53.5703125" style="116" customWidth="1"/>
    <col min="3586" max="3586" width="14.42578125" style="116" customWidth="1"/>
    <col min="3587" max="3587" width="16.42578125" style="116" customWidth="1"/>
    <col min="3588" max="3588" width="14.42578125" style="116" customWidth="1"/>
    <col min="3589" max="3589" width="9.140625" style="116" customWidth="1"/>
    <col min="3590" max="3590" width="14.42578125" style="116" customWidth="1"/>
    <col min="3591" max="3591" width="16.42578125" style="116" customWidth="1"/>
    <col min="3592" max="3592" width="14.42578125" style="116" customWidth="1"/>
    <col min="3593" max="3593" width="9.140625" style="116" bestFit="1" customWidth="1"/>
    <col min="3594" max="3840" width="11.42578125" style="116"/>
    <col min="3841" max="3841" width="53.5703125" style="116" customWidth="1"/>
    <col min="3842" max="3842" width="14.42578125" style="116" customWidth="1"/>
    <col min="3843" max="3843" width="16.42578125" style="116" customWidth="1"/>
    <col min="3844" max="3844" width="14.42578125" style="116" customWidth="1"/>
    <col min="3845" max="3845" width="9.140625" style="116" customWidth="1"/>
    <col min="3846" max="3846" width="14.42578125" style="116" customWidth="1"/>
    <col min="3847" max="3847" width="16.42578125" style="116" customWidth="1"/>
    <col min="3848" max="3848" width="14.42578125" style="116" customWidth="1"/>
    <col min="3849" max="3849" width="9.140625" style="116" bestFit="1" customWidth="1"/>
    <col min="3850" max="4096" width="11.42578125" style="116"/>
    <col min="4097" max="4097" width="53.5703125" style="116" customWidth="1"/>
    <col min="4098" max="4098" width="14.42578125" style="116" customWidth="1"/>
    <col min="4099" max="4099" width="16.42578125" style="116" customWidth="1"/>
    <col min="4100" max="4100" width="14.42578125" style="116" customWidth="1"/>
    <col min="4101" max="4101" width="9.140625" style="116" customWidth="1"/>
    <col min="4102" max="4102" width="14.42578125" style="116" customWidth="1"/>
    <col min="4103" max="4103" width="16.42578125" style="116" customWidth="1"/>
    <col min="4104" max="4104" width="14.42578125" style="116" customWidth="1"/>
    <col min="4105" max="4105" width="9.140625" style="116" bestFit="1" customWidth="1"/>
    <col min="4106" max="4352" width="11.42578125" style="116"/>
    <col min="4353" max="4353" width="53.5703125" style="116" customWidth="1"/>
    <col min="4354" max="4354" width="14.42578125" style="116" customWidth="1"/>
    <col min="4355" max="4355" width="16.42578125" style="116" customWidth="1"/>
    <col min="4356" max="4356" width="14.42578125" style="116" customWidth="1"/>
    <col min="4357" max="4357" width="9.140625" style="116" customWidth="1"/>
    <col min="4358" max="4358" width="14.42578125" style="116" customWidth="1"/>
    <col min="4359" max="4359" width="16.42578125" style="116" customWidth="1"/>
    <col min="4360" max="4360" width="14.42578125" style="116" customWidth="1"/>
    <col min="4361" max="4361" width="9.140625" style="116" bestFit="1" customWidth="1"/>
    <col min="4362" max="4608" width="11.42578125" style="116"/>
    <col min="4609" max="4609" width="53.5703125" style="116" customWidth="1"/>
    <col min="4610" max="4610" width="14.42578125" style="116" customWidth="1"/>
    <col min="4611" max="4611" width="16.42578125" style="116" customWidth="1"/>
    <col min="4612" max="4612" width="14.42578125" style="116" customWidth="1"/>
    <col min="4613" max="4613" width="9.140625" style="116" customWidth="1"/>
    <col min="4614" max="4614" width="14.42578125" style="116" customWidth="1"/>
    <col min="4615" max="4615" width="16.42578125" style="116" customWidth="1"/>
    <col min="4616" max="4616" width="14.42578125" style="116" customWidth="1"/>
    <col min="4617" max="4617" width="9.140625" style="116" bestFit="1" customWidth="1"/>
    <col min="4618" max="4864" width="11.42578125" style="116"/>
    <col min="4865" max="4865" width="53.5703125" style="116" customWidth="1"/>
    <col min="4866" max="4866" width="14.42578125" style="116" customWidth="1"/>
    <col min="4867" max="4867" width="16.42578125" style="116" customWidth="1"/>
    <col min="4868" max="4868" width="14.42578125" style="116" customWidth="1"/>
    <col min="4869" max="4869" width="9.140625" style="116" customWidth="1"/>
    <col min="4870" max="4870" width="14.42578125" style="116" customWidth="1"/>
    <col min="4871" max="4871" width="16.42578125" style="116" customWidth="1"/>
    <col min="4872" max="4872" width="14.42578125" style="116" customWidth="1"/>
    <col min="4873" max="4873" width="9.140625" style="116" bestFit="1" customWidth="1"/>
    <col min="4874" max="5120" width="11.42578125" style="116"/>
    <col min="5121" max="5121" width="53.5703125" style="116" customWidth="1"/>
    <col min="5122" max="5122" width="14.42578125" style="116" customWidth="1"/>
    <col min="5123" max="5123" width="16.42578125" style="116" customWidth="1"/>
    <col min="5124" max="5124" width="14.42578125" style="116" customWidth="1"/>
    <col min="5125" max="5125" width="9.140625" style="116" customWidth="1"/>
    <col min="5126" max="5126" width="14.42578125" style="116" customWidth="1"/>
    <col min="5127" max="5127" width="16.42578125" style="116" customWidth="1"/>
    <col min="5128" max="5128" width="14.42578125" style="116" customWidth="1"/>
    <col min="5129" max="5129" width="9.140625" style="116" bestFit="1" customWidth="1"/>
    <col min="5130" max="5376" width="11.42578125" style="116"/>
    <col min="5377" max="5377" width="53.5703125" style="116" customWidth="1"/>
    <col min="5378" max="5378" width="14.42578125" style="116" customWidth="1"/>
    <col min="5379" max="5379" width="16.42578125" style="116" customWidth="1"/>
    <col min="5380" max="5380" width="14.42578125" style="116" customWidth="1"/>
    <col min="5381" max="5381" width="9.140625" style="116" customWidth="1"/>
    <col min="5382" max="5382" width="14.42578125" style="116" customWidth="1"/>
    <col min="5383" max="5383" width="16.42578125" style="116" customWidth="1"/>
    <col min="5384" max="5384" width="14.42578125" style="116" customWidth="1"/>
    <col min="5385" max="5385" width="9.140625" style="116" bestFit="1" customWidth="1"/>
    <col min="5386" max="5632" width="11.42578125" style="116"/>
    <col min="5633" max="5633" width="53.5703125" style="116" customWidth="1"/>
    <col min="5634" max="5634" width="14.42578125" style="116" customWidth="1"/>
    <col min="5635" max="5635" width="16.42578125" style="116" customWidth="1"/>
    <col min="5636" max="5636" width="14.42578125" style="116" customWidth="1"/>
    <col min="5637" max="5637" width="9.140625" style="116" customWidth="1"/>
    <col min="5638" max="5638" width="14.42578125" style="116" customWidth="1"/>
    <col min="5639" max="5639" width="16.42578125" style="116" customWidth="1"/>
    <col min="5640" max="5640" width="14.42578125" style="116" customWidth="1"/>
    <col min="5641" max="5641" width="9.140625" style="116" bestFit="1" customWidth="1"/>
    <col min="5642" max="5888" width="11.42578125" style="116"/>
    <col min="5889" max="5889" width="53.5703125" style="116" customWidth="1"/>
    <col min="5890" max="5890" width="14.42578125" style="116" customWidth="1"/>
    <col min="5891" max="5891" width="16.42578125" style="116" customWidth="1"/>
    <col min="5892" max="5892" width="14.42578125" style="116" customWidth="1"/>
    <col min="5893" max="5893" width="9.140625" style="116" customWidth="1"/>
    <col min="5894" max="5894" width="14.42578125" style="116" customWidth="1"/>
    <col min="5895" max="5895" width="16.42578125" style="116" customWidth="1"/>
    <col min="5896" max="5896" width="14.42578125" style="116" customWidth="1"/>
    <col min="5897" max="5897" width="9.140625" style="116" bestFit="1" customWidth="1"/>
    <col min="5898" max="6144" width="11.42578125" style="116"/>
    <col min="6145" max="6145" width="53.5703125" style="116" customWidth="1"/>
    <col min="6146" max="6146" width="14.42578125" style="116" customWidth="1"/>
    <col min="6147" max="6147" width="16.42578125" style="116" customWidth="1"/>
    <col min="6148" max="6148" width="14.42578125" style="116" customWidth="1"/>
    <col min="6149" max="6149" width="9.140625" style="116" customWidth="1"/>
    <col min="6150" max="6150" width="14.42578125" style="116" customWidth="1"/>
    <col min="6151" max="6151" width="16.42578125" style="116" customWidth="1"/>
    <col min="6152" max="6152" width="14.42578125" style="116" customWidth="1"/>
    <col min="6153" max="6153" width="9.140625" style="116" bestFit="1" customWidth="1"/>
    <col min="6154" max="6400" width="11.42578125" style="116"/>
    <col min="6401" max="6401" width="53.5703125" style="116" customWidth="1"/>
    <col min="6402" max="6402" width="14.42578125" style="116" customWidth="1"/>
    <col min="6403" max="6403" width="16.42578125" style="116" customWidth="1"/>
    <col min="6404" max="6404" width="14.42578125" style="116" customWidth="1"/>
    <col min="6405" max="6405" width="9.140625" style="116" customWidth="1"/>
    <col min="6406" max="6406" width="14.42578125" style="116" customWidth="1"/>
    <col min="6407" max="6407" width="16.42578125" style="116" customWidth="1"/>
    <col min="6408" max="6408" width="14.42578125" style="116" customWidth="1"/>
    <col min="6409" max="6409" width="9.140625" style="116" bestFit="1" customWidth="1"/>
    <col min="6410" max="6656" width="11.42578125" style="116"/>
    <col min="6657" max="6657" width="53.5703125" style="116" customWidth="1"/>
    <col min="6658" max="6658" width="14.42578125" style="116" customWidth="1"/>
    <col min="6659" max="6659" width="16.42578125" style="116" customWidth="1"/>
    <col min="6660" max="6660" width="14.42578125" style="116" customWidth="1"/>
    <col min="6661" max="6661" width="9.140625" style="116" customWidth="1"/>
    <col min="6662" max="6662" width="14.42578125" style="116" customWidth="1"/>
    <col min="6663" max="6663" width="16.42578125" style="116" customWidth="1"/>
    <col min="6664" max="6664" width="14.42578125" style="116" customWidth="1"/>
    <col min="6665" max="6665" width="9.140625" style="116" bestFit="1" customWidth="1"/>
    <col min="6666" max="6912" width="11.42578125" style="116"/>
    <col min="6913" max="6913" width="53.5703125" style="116" customWidth="1"/>
    <col min="6914" max="6914" width="14.42578125" style="116" customWidth="1"/>
    <col min="6915" max="6915" width="16.42578125" style="116" customWidth="1"/>
    <col min="6916" max="6916" width="14.42578125" style="116" customWidth="1"/>
    <col min="6917" max="6917" width="9.140625" style="116" customWidth="1"/>
    <col min="6918" max="6918" width="14.42578125" style="116" customWidth="1"/>
    <col min="6919" max="6919" width="16.42578125" style="116" customWidth="1"/>
    <col min="6920" max="6920" width="14.42578125" style="116" customWidth="1"/>
    <col min="6921" max="6921" width="9.140625" style="116" bestFit="1" customWidth="1"/>
    <col min="6922" max="7168" width="11.42578125" style="116"/>
    <col min="7169" max="7169" width="53.5703125" style="116" customWidth="1"/>
    <col min="7170" max="7170" width="14.42578125" style="116" customWidth="1"/>
    <col min="7171" max="7171" width="16.42578125" style="116" customWidth="1"/>
    <col min="7172" max="7172" width="14.42578125" style="116" customWidth="1"/>
    <col min="7173" max="7173" width="9.140625" style="116" customWidth="1"/>
    <col min="7174" max="7174" width="14.42578125" style="116" customWidth="1"/>
    <col min="7175" max="7175" width="16.42578125" style="116" customWidth="1"/>
    <col min="7176" max="7176" width="14.42578125" style="116" customWidth="1"/>
    <col min="7177" max="7177" width="9.140625" style="116" bestFit="1" customWidth="1"/>
    <col min="7178" max="7424" width="11.42578125" style="116"/>
    <col min="7425" max="7425" width="53.5703125" style="116" customWidth="1"/>
    <col min="7426" max="7426" width="14.42578125" style="116" customWidth="1"/>
    <col min="7427" max="7427" width="16.42578125" style="116" customWidth="1"/>
    <col min="7428" max="7428" width="14.42578125" style="116" customWidth="1"/>
    <col min="7429" max="7429" width="9.140625" style="116" customWidth="1"/>
    <col min="7430" max="7430" width="14.42578125" style="116" customWidth="1"/>
    <col min="7431" max="7431" width="16.42578125" style="116" customWidth="1"/>
    <col min="7432" max="7432" width="14.42578125" style="116" customWidth="1"/>
    <col min="7433" max="7433" width="9.140625" style="116" bestFit="1" customWidth="1"/>
    <col min="7434" max="7680" width="11.42578125" style="116"/>
    <col min="7681" max="7681" width="53.5703125" style="116" customWidth="1"/>
    <col min="7682" max="7682" width="14.42578125" style="116" customWidth="1"/>
    <col min="7683" max="7683" width="16.42578125" style="116" customWidth="1"/>
    <col min="7684" max="7684" width="14.42578125" style="116" customWidth="1"/>
    <col min="7685" max="7685" width="9.140625" style="116" customWidth="1"/>
    <col min="7686" max="7686" width="14.42578125" style="116" customWidth="1"/>
    <col min="7687" max="7687" width="16.42578125" style="116" customWidth="1"/>
    <col min="7688" max="7688" width="14.42578125" style="116" customWidth="1"/>
    <col min="7689" max="7689" width="9.140625" style="116" bestFit="1" customWidth="1"/>
    <col min="7690" max="7936" width="11.42578125" style="116"/>
    <col min="7937" max="7937" width="53.5703125" style="116" customWidth="1"/>
    <col min="7938" max="7938" width="14.42578125" style="116" customWidth="1"/>
    <col min="7939" max="7939" width="16.42578125" style="116" customWidth="1"/>
    <col min="7940" max="7940" width="14.42578125" style="116" customWidth="1"/>
    <col min="7941" max="7941" width="9.140625" style="116" customWidth="1"/>
    <col min="7942" max="7942" width="14.42578125" style="116" customWidth="1"/>
    <col min="7943" max="7943" width="16.42578125" style="116" customWidth="1"/>
    <col min="7944" max="7944" width="14.42578125" style="116" customWidth="1"/>
    <col min="7945" max="7945" width="9.140625" style="116" bestFit="1" customWidth="1"/>
    <col min="7946" max="8192" width="11.42578125" style="116"/>
    <col min="8193" max="8193" width="53.5703125" style="116" customWidth="1"/>
    <col min="8194" max="8194" width="14.42578125" style="116" customWidth="1"/>
    <col min="8195" max="8195" width="16.42578125" style="116" customWidth="1"/>
    <col min="8196" max="8196" width="14.42578125" style="116" customWidth="1"/>
    <col min="8197" max="8197" width="9.140625" style="116" customWidth="1"/>
    <col min="8198" max="8198" width="14.42578125" style="116" customWidth="1"/>
    <col min="8199" max="8199" width="16.42578125" style="116" customWidth="1"/>
    <col min="8200" max="8200" width="14.42578125" style="116" customWidth="1"/>
    <col min="8201" max="8201" width="9.140625" style="116" bestFit="1" customWidth="1"/>
    <col min="8202" max="8448" width="11.42578125" style="116"/>
    <col min="8449" max="8449" width="53.5703125" style="116" customWidth="1"/>
    <col min="8450" max="8450" width="14.42578125" style="116" customWidth="1"/>
    <col min="8451" max="8451" width="16.42578125" style="116" customWidth="1"/>
    <col min="8452" max="8452" width="14.42578125" style="116" customWidth="1"/>
    <col min="8453" max="8453" width="9.140625" style="116" customWidth="1"/>
    <col min="8454" max="8454" width="14.42578125" style="116" customWidth="1"/>
    <col min="8455" max="8455" width="16.42578125" style="116" customWidth="1"/>
    <col min="8456" max="8456" width="14.42578125" style="116" customWidth="1"/>
    <col min="8457" max="8457" width="9.140625" style="116" bestFit="1" customWidth="1"/>
    <col min="8458" max="8704" width="11.42578125" style="116"/>
    <col min="8705" max="8705" width="53.5703125" style="116" customWidth="1"/>
    <col min="8706" max="8706" width="14.42578125" style="116" customWidth="1"/>
    <col min="8707" max="8707" width="16.42578125" style="116" customWidth="1"/>
    <col min="8708" max="8708" width="14.42578125" style="116" customWidth="1"/>
    <col min="8709" max="8709" width="9.140625" style="116" customWidth="1"/>
    <col min="8710" max="8710" width="14.42578125" style="116" customWidth="1"/>
    <col min="8711" max="8711" width="16.42578125" style="116" customWidth="1"/>
    <col min="8712" max="8712" width="14.42578125" style="116" customWidth="1"/>
    <col min="8713" max="8713" width="9.140625" style="116" bestFit="1" customWidth="1"/>
    <col min="8714" max="8960" width="11.42578125" style="116"/>
    <col min="8961" max="8961" width="53.5703125" style="116" customWidth="1"/>
    <col min="8962" max="8962" width="14.42578125" style="116" customWidth="1"/>
    <col min="8963" max="8963" width="16.42578125" style="116" customWidth="1"/>
    <col min="8964" max="8964" width="14.42578125" style="116" customWidth="1"/>
    <col min="8965" max="8965" width="9.140625" style="116" customWidth="1"/>
    <col min="8966" max="8966" width="14.42578125" style="116" customWidth="1"/>
    <col min="8967" max="8967" width="16.42578125" style="116" customWidth="1"/>
    <col min="8968" max="8968" width="14.42578125" style="116" customWidth="1"/>
    <col min="8969" max="8969" width="9.140625" style="116" bestFit="1" customWidth="1"/>
    <col min="8970" max="9216" width="11.42578125" style="116"/>
    <col min="9217" max="9217" width="53.5703125" style="116" customWidth="1"/>
    <col min="9218" max="9218" width="14.42578125" style="116" customWidth="1"/>
    <col min="9219" max="9219" width="16.42578125" style="116" customWidth="1"/>
    <col min="9220" max="9220" width="14.42578125" style="116" customWidth="1"/>
    <col min="9221" max="9221" width="9.140625" style="116" customWidth="1"/>
    <col min="9222" max="9222" width="14.42578125" style="116" customWidth="1"/>
    <col min="9223" max="9223" width="16.42578125" style="116" customWidth="1"/>
    <col min="9224" max="9224" width="14.42578125" style="116" customWidth="1"/>
    <col min="9225" max="9225" width="9.140625" style="116" bestFit="1" customWidth="1"/>
    <col min="9226" max="9472" width="11.42578125" style="116"/>
    <col min="9473" max="9473" width="53.5703125" style="116" customWidth="1"/>
    <col min="9474" max="9474" width="14.42578125" style="116" customWidth="1"/>
    <col min="9475" max="9475" width="16.42578125" style="116" customWidth="1"/>
    <col min="9476" max="9476" width="14.42578125" style="116" customWidth="1"/>
    <col min="9477" max="9477" width="9.140625" style="116" customWidth="1"/>
    <col min="9478" max="9478" width="14.42578125" style="116" customWidth="1"/>
    <col min="9479" max="9479" width="16.42578125" style="116" customWidth="1"/>
    <col min="9480" max="9480" width="14.42578125" style="116" customWidth="1"/>
    <col min="9481" max="9481" width="9.140625" style="116" bestFit="1" customWidth="1"/>
    <col min="9482" max="9728" width="11.42578125" style="116"/>
    <col min="9729" max="9729" width="53.5703125" style="116" customWidth="1"/>
    <col min="9730" max="9730" width="14.42578125" style="116" customWidth="1"/>
    <col min="9731" max="9731" width="16.42578125" style="116" customWidth="1"/>
    <col min="9732" max="9732" width="14.42578125" style="116" customWidth="1"/>
    <col min="9733" max="9733" width="9.140625" style="116" customWidth="1"/>
    <col min="9734" max="9734" width="14.42578125" style="116" customWidth="1"/>
    <col min="9735" max="9735" width="16.42578125" style="116" customWidth="1"/>
    <col min="9736" max="9736" width="14.42578125" style="116" customWidth="1"/>
    <col min="9737" max="9737" width="9.140625" style="116" bestFit="1" customWidth="1"/>
    <col min="9738" max="9984" width="11.42578125" style="116"/>
    <col min="9985" max="9985" width="53.5703125" style="116" customWidth="1"/>
    <col min="9986" max="9986" width="14.42578125" style="116" customWidth="1"/>
    <col min="9987" max="9987" width="16.42578125" style="116" customWidth="1"/>
    <col min="9988" max="9988" width="14.42578125" style="116" customWidth="1"/>
    <col min="9989" max="9989" width="9.140625" style="116" customWidth="1"/>
    <col min="9990" max="9990" width="14.42578125" style="116" customWidth="1"/>
    <col min="9991" max="9991" width="16.42578125" style="116" customWidth="1"/>
    <col min="9992" max="9992" width="14.42578125" style="116" customWidth="1"/>
    <col min="9993" max="9993" width="9.140625" style="116" bestFit="1" customWidth="1"/>
    <col min="9994" max="10240" width="11.42578125" style="116"/>
    <col min="10241" max="10241" width="53.5703125" style="116" customWidth="1"/>
    <col min="10242" max="10242" width="14.42578125" style="116" customWidth="1"/>
    <col min="10243" max="10243" width="16.42578125" style="116" customWidth="1"/>
    <col min="10244" max="10244" width="14.42578125" style="116" customWidth="1"/>
    <col min="10245" max="10245" width="9.140625" style="116" customWidth="1"/>
    <col min="10246" max="10246" width="14.42578125" style="116" customWidth="1"/>
    <col min="10247" max="10247" width="16.42578125" style="116" customWidth="1"/>
    <col min="10248" max="10248" width="14.42578125" style="116" customWidth="1"/>
    <col min="10249" max="10249" width="9.140625" style="116" bestFit="1" customWidth="1"/>
    <col min="10250" max="10496" width="11.42578125" style="116"/>
    <col min="10497" max="10497" width="53.5703125" style="116" customWidth="1"/>
    <col min="10498" max="10498" width="14.42578125" style="116" customWidth="1"/>
    <col min="10499" max="10499" width="16.42578125" style="116" customWidth="1"/>
    <col min="10500" max="10500" width="14.42578125" style="116" customWidth="1"/>
    <col min="10501" max="10501" width="9.140625" style="116" customWidth="1"/>
    <col min="10502" max="10502" width="14.42578125" style="116" customWidth="1"/>
    <col min="10503" max="10503" width="16.42578125" style="116" customWidth="1"/>
    <col min="10504" max="10504" width="14.42578125" style="116" customWidth="1"/>
    <col min="10505" max="10505" width="9.140625" style="116" bestFit="1" customWidth="1"/>
    <col min="10506" max="10752" width="11.42578125" style="116"/>
    <col min="10753" max="10753" width="53.5703125" style="116" customWidth="1"/>
    <col min="10754" max="10754" width="14.42578125" style="116" customWidth="1"/>
    <col min="10755" max="10755" width="16.42578125" style="116" customWidth="1"/>
    <col min="10756" max="10756" width="14.42578125" style="116" customWidth="1"/>
    <col min="10757" max="10757" width="9.140625" style="116" customWidth="1"/>
    <col min="10758" max="10758" width="14.42578125" style="116" customWidth="1"/>
    <col min="10759" max="10759" width="16.42578125" style="116" customWidth="1"/>
    <col min="10760" max="10760" width="14.42578125" style="116" customWidth="1"/>
    <col min="10761" max="10761" width="9.140625" style="116" bestFit="1" customWidth="1"/>
    <col min="10762" max="11008" width="11.42578125" style="116"/>
    <col min="11009" max="11009" width="53.5703125" style="116" customWidth="1"/>
    <col min="11010" max="11010" width="14.42578125" style="116" customWidth="1"/>
    <col min="11011" max="11011" width="16.42578125" style="116" customWidth="1"/>
    <col min="11012" max="11012" width="14.42578125" style="116" customWidth="1"/>
    <col min="11013" max="11013" width="9.140625" style="116" customWidth="1"/>
    <col min="11014" max="11014" width="14.42578125" style="116" customWidth="1"/>
    <col min="11015" max="11015" width="16.42578125" style="116" customWidth="1"/>
    <col min="11016" max="11016" width="14.42578125" style="116" customWidth="1"/>
    <col min="11017" max="11017" width="9.140625" style="116" bestFit="1" customWidth="1"/>
    <col min="11018" max="11264" width="11.42578125" style="116"/>
    <col min="11265" max="11265" width="53.5703125" style="116" customWidth="1"/>
    <col min="11266" max="11266" width="14.42578125" style="116" customWidth="1"/>
    <col min="11267" max="11267" width="16.42578125" style="116" customWidth="1"/>
    <col min="11268" max="11268" width="14.42578125" style="116" customWidth="1"/>
    <col min="11269" max="11269" width="9.140625" style="116" customWidth="1"/>
    <col min="11270" max="11270" width="14.42578125" style="116" customWidth="1"/>
    <col min="11271" max="11271" width="16.42578125" style="116" customWidth="1"/>
    <col min="11272" max="11272" width="14.42578125" style="116" customWidth="1"/>
    <col min="11273" max="11273" width="9.140625" style="116" bestFit="1" customWidth="1"/>
    <col min="11274" max="11520" width="11.42578125" style="116"/>
    <col min="11521" max="11521" width="53.5703125" style="116" customWidth="1"/>
    <col min="11522" max="11522" width="14.42578125" style="116" customWidth="1"/>
    <col min="11523" max="11523" width="16.42578125" style="116" customWidth="1"/>
    <col min="11524" max="11524" width="14.42578125" style="116" customWidth="1"/>
    <col min="11525" max="11525" width="9.140625" style="116" customWidth="1"/>
    <col min="11526" max="11526" width="14.42578125" style="116" customWidth="1"/>
    <col min="11527" max="11527" width="16.42578125" style="116" customWidth="1"/>
    <col min="11528" max="11528" width="14.42578125" style="116" customWidth="1"/>
    <col min="11529" max="11529" width="9.140625" style="116" bestFit="1" customWidth="1"/>
    <col min="11530" max="11776" width="11.42578125" style="116"/>
    <col min="11777" max="11777" width="53.5703125" style="116" customWidth="1"/>
    <col min="11778" max="11778" width="14.42578125" style="116" customWidth="1"/>
    <col min="11779" max="11779" width="16.42578125" style="116" customWidth="1"/>
    <col min="11780" max="11780" width="14.42578125" style="116" customWidth="1"/>
    <col min="11781" max="11781" width="9.140625" style="116" customWidth="1"/>
    <col min="11782" max="11782" width="14.42578125" style="116" customWidth="1"/>
    <col min="11783" max="11783" width="16.42578125" style="116" customWidth="1"/>
    <col min="11784" max="11784" width="14.42578125" style="116" customWidth="1"/>
    <col min="11785" max="11785" width="9.140625" style="116" bestFit="1" customWidth="1"/>
    <col min="11786" max="12032" width="11.42578125" style="116"/>
    <col min="12033" max="12033" width="53.5703125" style="116" customWidth="1"/>
    <col min="12034" max="12034" width="14.42578125" style="116" customWidth="1"/>
    <col min="12035" max="12035" width="16.42578125" style="116" customWidth="1"/>
    <col min="12036" max="12036" width="14.42578125" style="116" customWidth="1"/>
    <col min="12037" max="12037" width="9.140625" style="116" customWidth="1"/>
    <col min="12038" max="12038" width="14.42578125" style="116" customWidth="1"/>
    <col min="12039" max="12039" width="16.42578125" style="116" customWidth="1"/>
    <col min="12040" max="12040" width="14.42578125" style="116" customWidth="1"/>
    <col min="12041" max="12041" width="9.140625" style="116" bestFit="1" customWidth="1"/>
    <col min="12042" max="12288" width="11.42578125" style="116"/>
    <col min="12289" max="12289" width="53.5703125" style="116" customWidth="1"/>
    <col min="12290" max="12290" width="14.42578125" style="116" customWidth="1"/>
    <col min="12291" max="12291" width="16.42578125" style="116" customWidth="1"/>
    <col min="12292" max="12292" width="14.42578125" style="116" customWidth="1"/>
    <col min="12293" max="12293" width="9.140625" style="116" customWidth="1"/>
    <col min="12294" max="12294" width="14.42578125" style="116" customWidth="1"/>
    <col min="12295" max="12295" width="16.42578125" style="116" customWidth="1"/>
    <col min="12296" max="12296" width="14.42578125" style="116" customWidth="1"/>
    <col min="12297" max="12297" width="9.140625" style="116" bestFit="1" customWidth="1"/>
    <col min="12298" max="12544" width="11.42578125" style="116"/>
    <col min="12545" max="12545" width="53.5703125" style="116" customWidth="1"/>
    <col min="12546" max="12546" width="14.42578125" style="116" customWidth="1"/>
    <col min="12547" max="12547" width="16.42578125" style="116" customWidth="1"/>
    <col min="12548" max="12548" width="14.42578125" style="116" customWidth="1"/>
    <col min="12549" max="12549" width="9.140625" style="116" customWidth="1"/>
    <col min="12550" max="12550" width="14.42578125" style="116" customWidth="1"/>
    <col min="12551" max="12551" width="16.42578125" style="116" customWidth="1"/>
    <col min="12552" max="12552" width="14.42578125" style="116" customWidth="1"/>
    <col min="12553" max="12553" width="9.140625" style="116" bestFit="1" customWidth="1"/>
    <col min="12554" max="12800" width="11.42578125" style="116"/>
    <col min="12801" max="12801" width="53.5703125" style="116" customWidth="1"/>
    <col min="12802" max="12802" width="14.42578125" style="116" customWidth="1"/>
    <col min="12803" max="12803" width="16.42578125" style="116" customWidth="1"/>
    <col min="12804" max="12804" width="14.42578125" style="116" customWidth="1"/>
    <col min="12805" max="12805" width="9.140625" style="116" customWidth="1"/>
    <col min="12806" max="12806" width="14.42578125" style="116" customWidth="1"/>
    <col min="12807" max="12807" width="16.42578125" style="116" customWidth="1"/>
    <col min="12808" max="12808" width="14.42578125" style="116" customWidth="1"/>
    <col min="12809" max="12809" width="9.140625" style="116" bestFit="1" customWidth="1"/>
    <col min="12810" max="13056" width="11.42578125" style="116"/>
    <col min="13057" max="13057" width="53.5703125" style="116" customWidth="1"/>
    <col min="13058" max="13058" width="14.42578125" style="116" customWidth="1"/>
    <col min="13059" max="13059" width="16.42578125" style="116" customWidth="1"/>
    <col min="13060" max="13060" width="14.42578125" style="116" customWidth="1"/>
    <col min="13061" max="13061" width="9.140625" style="116" customWidth="1"/>
    <col min="13062" max="13062" width="14.42578125" style="116" customWidth="1"/>
    <col min="13063" max="13063" width="16.42578125" style="116" customWidth="1"/>
    <col min="13064" max="13064" width="14.42578125" style="116" customWidth="1"/>
    <col min="13065" max="13065" width="9.140625" style="116" bestFit="1" customWidth="1"/>
    <col min="13066" max="13312" width="11.42578125" style="116"/>
    <col min="13313" max="13313" width="53.5703125" style="116" customWidth="1"/>
    <col min="13314" max="13314" width="14.42578125" style="116" customWidth="1"/>
    <col min="13315" max="13315" width="16.42578125" style="116" customWidth="1"/>
    <col min="13316" max="13316" width="14.42578125" style="116" customWidth="1"/>
    <col min="13317" max="13317" width="9.140625" style="116" customWidth="1"/>
    <col min="13318" max="13318" width="14.42578125" style="116" customWidth="1"/>
    <col min="13319" max="13319" width="16.42578125" style="116" customWidth="1"/>
    <col min="13320" max="13320" width="14.42578125" style="116" customWidth="1"/>
    <col min="13321" max="13321" width="9.140625" style="116" bestFit="1" customWidth="1"/>
    <col min="13322" max="13568" width="11.42578125" style="116"/>
    <col min="13569" max="13569" width="53.5703125" style="116" customWidth="1"/>
    <col min="13570" max="13570" width="14.42578125" style="116" customWidth="1"/>
    <col min="13571" max="13571" width="16.42578125" style="116" customWidth="1"/>
    <col min="13572" max="13572" width="14.42578125" style="116" customWidth="1"/>
    <col min="13573" max="13573" width="9.140625" style="116" customWidth="1"/>
    <col min="13574" max="13574" width="14.42578125" style="116" customWidth="1"/>
    <col min="13575" max="13575" width="16.42578125" style="116" customWidth="1"/>
    <col min="13576" max="13576" width="14.42578125" style="116" customWidth="1"/>
    <col min="13577" max="13577" width="9.140625" style="116" bestFit="1" customWidth="1"/>
    <col min="13578" max="13824" width="11.42578125" style="116"/>
    <col min="13825" max="13825" width="53.5703125" style="116" customWidth="1"/>
    <col min="13826" max="13826" width="14.42578125" style="116" customWidth="1"/>
    <col min="13827" max="13827" width="16.42578125" style="116" customWidth="1"/>
    <col min="13828" max="13828" width="14.42578125" style="116" customWidth="1"/>
    <col min="13829" max="13829" width="9.140625" style="116" customWidth="1"/>
    <col min="13830" max="13830" width="14.42578125" style="116" customWidth="1"/>
    <col min="13831" max="13831" width="16.42578125" style="116" customWidth="1"/>
    <col min="13832" max="13832" width="14.42578125" style="116" customWidth="1"/>
    <col min="13833" max="13833" width="9.140625" style="116" bestFit="1" customWidth="1"/>
    <col min="13834" max="14080" width="11.42578125" style="116"/>
    <col min="14081" max="14081" width="53.5703125" style="116" customWidth="1"/>
    <col min="14082" max="14082" width="14.42578125" style="116" customWidth="1"/>
    <col min="14083" max="14083" width="16.42578125" style="116" customWidth="1"/>
    <col min="14084" max="14084" width="14.42578125" style="116" customWidth="1"/>
    <col min="14085" max="14085" width="9.140625" style="116" customWidth="1"/>
    <col min="14086" max="14086" width="14.42578125" style="116" customWidth="1"/>
    <col min="14087" max="14087" width="16.42578125" style="116" customWidth="1"/>
    <col min="14088" max="14088" width="14.42578125" style="116" customWidth="1"/>
    <col min="14089" max="14089" width="9.140625" style="116" bestFit="1" customWidth="1"/>
    <col min="14090" max="14336" width="11.42578125" style="116"/>
    <col min="14337" max="14337" width="53.5703125" style="116" customWidth="1"/>
    <col min="14338" max="14338" width="14.42578125" style="116" customWidth="1"/>
    <col min="14339" max="14339" width="16.42578125" style="116" customWidth="1"/>
    <col min="14340" max="14340" width="14.42578125" style="116" customWidth="1"/>
    <col min="14341" max="14341" width="9.140625" style="116" customWidth="1"/>
    <col min="14342" max="14342" width="14.42578125" style="116" customWidth="1"/>
    <col min="14343" max="14343" width="16.42578125" style="116" customWidth="1"/>
    <col min="14344" max="14344" width="14.42578125" style="116" customWidth="1"/>
    <col min="14345" max="14345" width="9.140625" style="116" bestFit="1" customWidth="1"/>
    <col min="14346" max="14592" width="11.42578125" style="116"/>
    <col min="14593" max="14593" width="53.5703125" style="116" customWidth="1"/>
    <col min="14594" max="14594" width="14.42578125" style="116" customWidth="1"/>
    <col min="14595" max="14595" width="16.42578125" style="116" customWidth="1"/>
    <col min="14596" max="14596" width="14.42578125" style="116" customWidth="1"/>
    <col min="14597" max="14597" width="9.140625" style="116" customWidth="1"/>
    <col min="14598" max="14598" width="14.42578125" style="116" customWidth="1"/>
    <col min="14599" max="14599" width="16.42578125" style="116" customWidth="1"/>
    <col min="14600" max="14600" width="14.42578125" style="116" customWidth="1"/>
    <col min="14601" max="14601" width="9.140625" style="116" bestFit="1" customWidth="1"/>
    <col min="14602" max="14848" width="11.42578125" style="116"/>
    <col min="14849" max="14849" width="53.5703125" style="116" customWidth="1"/>
    <col min="14850" max="14850" width="14.42578125" style="116" customWidth="1"/>
    <col min="14851" max="14851" width="16.42578125" style="116" customWidth="1"/>
    <col min="14852" max="14852" width="14.42578125" style="116" customWidth="1"/>
    <col min="14853" max="14853" width="9.140625" style="116" customWidth="1"/>
    <col min="14854" max="14854" width="14.42578125" style="116" customWidth="1"/>
    <col min="14855" max="14855" width="16.42578125" style="116" customWidth="1"/>
    <col min="14856" max="14856" width="14.42578125" style="116" customWidth="1"/>
    <col min="14857" max="14857" width="9.140625" style="116" bestFit="1" customWidth="1"/>
    <col min="14858" max="15104" width="11.42578125" style="116"/>
    <col min="15105" max="15105" width="53.5703125" style="116" customWidth="1"/>
    <col min="15106" max="15106" width="14.42578125" style="116" customWidth="1"/>
    <col min="15107" max="15107" width="16.42578125" style="116" customWidth="1"/>
    <col min="15108" max="15108" width="14.42578125" style="116" customWidth="1"/>
    <col min="15109" max="15109" width="9.140625" style="116" customWidth="1"/>
    <col min="15110" max="15110" width="14.42578125" style="116" customWidth="1"/>
    <col min="15111" max="15111" width="16.42578125" style="116" customWidth="1"/>
    <col min="15112" max="15112" width="14.42578125" style="116" customWidth="1"/>
    <col min="15113" max="15113" width="9.140625" style="116" bestFit="1" customWidth="1"/>
    <col min="15114" max="15360" width="11.42578125" style="116"/>
    <col min="15361" max="15361" width="53.5703125" style="116" customWidth="1"/>
    <col min="15362" max="15362" width="14.42578125" style="116" customWidth="1"/>
    <col min="15363" max="15363" width="16.42578125" style="116" customWidth="1"/>
    <col min="15364" max="15364" width="14.42578125" style="116" customWidth="1"/>
    <col min="15365" max="15365" width="9.140625" style="116" customWidth="1"/>
    <col min="15366" max="15366" width="14.42578125" style="116" customWidth="1"/>
    <col min="15367" max="15367" width="16.42578125" style="116" customWidth="1"/>
    <col min="15368" max="15368" width="14.42578125" style="116" customWidth="1"/>
    <col min="15369" max="15369" width="9.140625" style="116" bestFit="1" customWidth="1"/>
    <col min="15370" max="15616" width="11.42578125" style="116"/>
    <col min="15617" max="15617" width="53.5703125" style="116" customWidth="1"/>
    <col min="15618" max="15618" width="14.42578125" style="116" customWidth="1"/>
    <col min="15619" max="15619" width="16.42578125" style="116" customWidth="1"/>
    <col min="15620" max="15620" width="14.42578125" style="116" customWidth="1"/>
    <col min="15621" max="15621" width="9.140625" style="116" customWidth="1"/>
    <col min="15622" max="15622" width="14.42578125" style="116" customWidth="1"/>
    <col min="15623" max="15623" width="16.42578125" style="116" customWidth="1"/>
    <col min="15624" max="15624" width="14.42578125" style="116" customWidth="1"/>
    <col min="15625" max="15625" width="9.140625" style="116" bestFit="1" customWidth="1"/>
    <col min="15626" max="15872" width="11.42578125" style="116"/>
    <col min="15873" max="15873" width="53.5703125" style="116" customWidth="1"/>
    <col min="15874" max="15874" width="14.42578125" style="116" customWidth="1"/>
    <col min="15875" max="15875" width="16.42578125" style="116" customWidth="1"/>
    <col min="15876" max="15876" width="14.42578125" style="116" customWidth="1"/>
    <col min="15877" max="15877" width="9.140625" style="116" customWidth="1"/>
    <col min="15878" max="15878" width="14.42578125" style="116" customWidth="1"/>
    <col min="15879" max="15879" width="16.42578125" style="116" customWidth="1"/>
    <col min="15880" max="15880" width="14.42578125" style="116" customWidth="1"/>
    <col min="15881" max="15881" width="9.140625" style="116" bestFit="1" customWidth="1"/>
    <col min="15882" max="16128" width="11.42578125" style="116"/>
    <col min="16129" max="16129" width="53.5703125" style="116" customWidth="1"/>
    <col min="16130" max="16130" width="14.42578125" style="116" customWidth="1"/>
    <col min="16131" max="16131" width="16.42578125" style="116" customWidth="1"/>
    <col min="16132" max="16132" width="14.42578125" style="116" customWidth="1"/>
    <col min="16133" max="16133" width="9.140625" style="116" customWidth="1"/>
    <col min="16134" max="16134" width="14.42578125" style="116" customWidth="1"/>
    <col min="16135" max="16135" width="16.42578125" style="116" customWidth="1"/>
    <col min="16136" max="16136" width="14.42578125" style="116" customWidth="1"/>
    <col min="16137" max="16137" width="9.140625" style="116" bestFit="1" customWidth="1"/>
    <col min="16138" max="16384" width="11.42578125" style="116"/>
  </cols>
  <sheetData>
    <row r="1" spans="1:9" s="134" customFormat="1" ht="30" customHeight="1" x14ac:dyDescent="0.3">
      <c r="A1" s="405" t="s">
        <v>416</v>
      </c>
      <c r="B1" s="405"/>
      <c r="C1" s="405"/>
      <c r="D1" s="405"/>
      <c r="E1" s="405"/>
      <c r="F1" s="405"/>
      <c r="G1" s="405"/>
      <c r="H1" s="405"/>
      <c r="I1" s="405"/>
    </row>
    <row r="2" spans="1:9" s="134" customFormat="1" ht="15" customHeight="1" x14ac:dyDescent="0.3">
      <c r="A2" s="381" t="s">
        <v>279</v>
      </c>
      <c r="B2" s="381"/>
      <c r="C2" s="381"/>
      <c r="D2" s="381"/>
      <c r="E2" s="381"/>
      <c r="F2" s="381"/>
      <c r="G2" s="381"/>
      <c r="H2" s="381"/>
      <c r="I2" s="381"/>
    </row>
    <row r="3" spans="1:9" s="134" customFormat="1" ht="15" customHeight="1" x14ac:dyDescent="0.3">
      <c r="A3" s="381" t="s">
        <v>2</v>
      </c>
      <c r="B3" s="381"/>
      <c r="C3" s="381"/>
      <c r="D3" s="381"/>
      <c r="E3" s="381"/>
      <c r="F3" s="381"/>
      <c r="G3" s="381"/>
      <c r="H3" s="381"/>
      <c r="I3" s="381"/>
    </row>
    <row r="4" spans="1:9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</row>
    <row r="5" spans="1:9" ht="15" customHeight="1" x14ac:dyDescent="0.2">
      <c r="A5" s="115"/>
      <c r="B5" s="148"/>
      <c r="C5" s="148"/>
      <c r="D5" s="148"/>
      <c r="E5" s="38"/>
      <c r="F5" s="38"/>
      <c r="G5" s="38"/>
      <c r="H5" s="148"/>
      <c r="I5" s="38"/>
    </row>
    <row r="6" spans="1:9" s="154" customFormat="1" ht="15" customHeight="1" x14ac:dyDescent="0.4">
      <c r="A6" s="136"/>
      <c r="B6" s="406" t="s">
        <v>157</v>
      </c>
      <c r="C6" s="406"/>
      <c r="D6" s="406"/>
      <c r="E6" s="406"/>
      <c r="F6" s="406" t="s">
        <v>46</v>
      </c>
      <c r="G6" s="406"/>
      <c r="H6" s="406"/>
      <c r="I6" s="406"/>
    </row>
    <row r="7" spans="1:9" s="155" customFormat="1" ht="15" customHeight="1" x14ac:dyDescent="0.25">
      <c r="A7" s="138" t="s">
        <v>260</v>
      </c>
      <c r="B7" s="139" t="s">
        <v>261</v>
      </c>
      <c r="C7" s="140" t="s">
        <v>262</v>
      </c>
      <c r="D7" s="139" t="s">
        <v>263</v>
      </c>
      <c r="E7" s="139" t="s">
        <v>46</v>
      </c>
      <c r="F7" s="139" t="s">
        <v>261</v>
      </c>
      <c r="G7" s="139" t="s">
        <v>262</v>
      </c>
      <c r="H7" s="140" t="s">
        <v>263</v>
      </c>
      <c r="I7" s="139" t="s">
        <v>46</v>
      </c>
    </row>
    <row r="8" spans="1:9" s="156" customFormat="1" ht="15" customHeight="1" x14ac:dyDescent="0.35">
      <c r="A8" s="120" t="s">
        <v>235</v>
      </c>
      <c r="B8" s="121">
        <v>0</v>
      </c>
      <c r="C8" s="121">
        <v>2308.8691800000001</v>
      </c>
      <c r="D8" s="121">
        <v>15585.775290000001</v>
      </c>
      <c r="E8" s="121">
        <v>17894.644470000003</v>
      </c>
      <c r="F8" s="121">
        <v>59025.116779999997</v>
      </c>
      <c r="G8" s="121">
        <v>432389.01354999997</v>
      </c>
      <c r="H8" s="121">
        <v>2689593.4238499994</v>
      </c>
      <c r="I8" s="121">
        <v>3181007.55418</v>
      </c>
    </row>
    <row r="9" spans="1:9" s="156" customFormat="1" ht="15" customHeight="1" x14ac:dyDescent="0.35">
      <c r="A9" s="120" t="s">
        <v>236</v>
      </c>
      <c r="B9" s="121">
        <v>0</v>
      </c>
      <c r="C9" s="121">
        <v>962.85069999999996</v>
      </c>
      <c r="D9" s="121">
        <v>2188.2275099999997</v>
      </c>
      <c r="E9" s="121">
        <v>3151.0782099999997</v>
      </c>
      <c r="F9" s="121">
        <v>390.95068999999995</v>
      </c>
      <c r="G9" s="121">
        <v>10853.039280000001</v>
      </c>
      <c r="H9" s="121">
        <v>49382.213199999991</v>
      </c>
      <c r="I9" s="121">
        <v>60626.203169999993</v>
      </c>
    </row>
    <row r="10" spans="1:9" s="156" customFormat="1" ht="15" customHeight="1" x14ac:dyDescent="0.35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</row>
    <row r="11" spans="1:9" s="156" customFormat="1" ht="15" customHeight="1" x14ac:dyDescent="0.35">
      <c r="A11" s="120" t="s">
        <v>238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947.12862999999993</v>
      </c>
      <c r="I11" s="121">
        <v>947.12862999999993</v>
      </c>
    </row>
    <row r="12" spans="1:9" s="156" customFormat="1" ht="15" customHeight="1" x14ac:dyDescent="0.35">
      <c r="A12" s="120" t="s">
        <v>239</v>
      </c>
      <c r="B12" s="121">
        <v>0</v>
      </c>
      <c r="C12" s="121">
        <v>3908.5240799999997</v>
      </c>
      <c r="D12" s="121">
        <v>10104.366810000001</v>
      </c>
      <c r="E12" s="121">
        <v>14012.890890000001</v>
      </c>
      <c r="F12" s="121">
        <v>4086.7646799999998</v>
      </c>
      <c r="G12" s="121">
        <v>359727.89409000002</v>
      </c>
      <c r="H12" s="121">
        <v>842234.52746000001</v>
      </c>
      <c r="I12" s="121">
        <v>1206049.1862300001</v>
      </c>
    </row>
    <row r="13" spans="1:9" s="156" customFormat="1" ht="15" customHeight="1" x14ac:dyDescent="0.35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58751.047829999996</v>
      </c>
      <c r="I13" s="121">
        <v>58751.047829999996</v>
      </c>
    </row>
    <row r="14" spans="1:9" s="156" customFormat="1" ht="15" customHeight="1" x14ac:dyDescent="0.35">
      <c r="A14" s="120" t="s">
        <v>182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29627.99667</v>
      </c>
      <c r="H14" s="121">
        <v>0</v>
      </c>
      <c r="I14" s="121">
        <v>29627.99667</v>
      </c>
    </row>
    <row r="15" spans="1:9" s="156" customFormat="1" ht="15" customHeight="1" x14ac:dyDescent="0.35">
      <c r="A15" s="120" t="s">
        <v>241</v>
      </c>
      <c r="B15" s="121">
        <v>143</v>
      </c>
      <c r="C15" s="121">
        <v>5482.64779</v>
      </c>
      <c r="D15" s="121">
        <v>5802.2654699999994</v>
      </c>
      <c r="E15" s="121">
        <v>11427.913259999999</v>
      </c>
      <c r="F15" s="121">
        <v>145.20299</v>
      </c>
      <c r="G15" s="121">
        <v>58714.196510000002</v>
      </c>
      <c r="H15" s="121">
        <v>54787.329369999999</v>
      </c>
      <c r="I15" s="121">
        <v>113646.72887000002</v>
      </c>
    </row>
    <row r="16" spans="1:9" s="156" customFormat="1" ht="15" customHeight="1" x14ac:dyDescent="0.35">
      <c r="A16" s="120" t="s">
        <v>242</v>
      </c>
      <c r="B16" s="121">
        <v>317.21699999999998</v>
      </c>
      <c r="C16" s="121">
        <v>403.84790999999996</v>
      </c>
      <c r="D16" s="121">
        <v>1893.0121800000002</v>
      </c>
      <c r="E16" s="121">
        <v>2614.0770900000002</v>
      </c>
      <c r="F16" s="121">
        <v>317.21699999999998</v>
      </c>
      <c r="G16" s="121">
        <v>11750.11636</v>
      </c>
      <c r="H16" s="121">
        <v>83253.043390000006</v>
      </c>
      <c r="I16" s="121">
        <v>95320.37675000001</v>
      </c>
    </row>
    <row r="17" spans="1:13" s="156" customFormat="1" ht="15" customHeight="1" x14ac:dyDescent="0.35">
      <c r="A17" s="120" t="s">
        <v>243</v>
      </c>
      <c r="B17" s="121">
        <v>0</v>
      </c>
      <c r="C17" s="121">
        <v>0</v>
      </c>
      <c r="D17" s="121">
        <v>31.260470000000002</v>
      </c>
      <c r="E17" s="121">
        <v>31.260470000000002</v>
      </c>
      <c r="F17" s="121">
        <v>5.3558900000000005</v>
      </c>
      <c r="G17" s="121">
        <v>8275.1686700000009</v>
      </c>
      <c r="H17" s="121">
        <v>70685.592829999994</v>
      </c>
      <c r="I17" s="121">
        <v>78966.117389999985</v>
      </c>
    </row>
    <row r="18" spans="1:13" s="156" customFormat="1" ht="15" customHeight="1" x14ac:dyDescent="0.35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2067312.54421</v>
      </c>
      <c r="H18" s="121">
        <v>111468.39284</v>
      </c>
      <c r="I18" s="121">
        <v>2178780.9370499998</v>
      </c>
    </row>
    <row r="19" spans="1:13" s="156" customFormat="1" ht="15" customHeight="1" x14ac:dyDescent="0.35">
      <c r="A19" s="120" t="s">
        <v>245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466.16735000000006</v>
      </c>
      <c r="H19" s="121">
        <v>1499.7212199999999</v>
      </c>
      <c r="I19" s="121">
        <v>1965.8885700000001</v>
      </c>
    </row>
    <row r="20" spans="1:13" s="156" customFormat="1" ht="15" customHeight="1" x14ac:dyDescent="0.35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</row>
    <row r="21" spans="1:13" s="156" customFormat="1" ht="15" customHeight="1" x14ac:dyDescent="0.35">
      <c r="A21" s="120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</row>
    <row r="22" spans="1:13" s="156" customFormat="1" ht="15" customHeight="1" x14ac:dyDescent="0.35">
      <c r="A22" s="120" t="s">
        <v>248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100.12975</v>
      </c>
      <c r="H22" s="121">
        <v>87.933309999999992</v>
      </c>
      <c r="I22" s="121">
        <v>188.06306000000001</v>
      </c>
    </row>
    <row r="23" spans="1:13" s="156" customFormat="1" ht="15" customHeight="1" x14ac:dyDescent="0.35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</row>
    <row r="24" spans="1:13" s="156" customFormat="1" ht="15" customHeight="1" x14ac:dyDescent="0.35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</row>
    <row r="25" spans="1:13" s="157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</row>
    <row r="26" spans="1:13" s="156" customFormat="1" ht="15" customHeight="1" x14ac:dyDescent="0.35">
      <c r="A26" s="123" t="s">
        <v>264</v>
      </c>
      <c r="B26" s="124">
        <v>460.21699999999998</v>
      </c>
      <c r="C26" s="124">
        <v>13066.739659999999</v>
      </c>
      <c r="D26" s="124">
        <v>35604.907729999999</v>
      </c>
      <c r="E26" s="124">
        <v>49131.864390000002</v>
      </c>
      <c r="F26" s="124">
        <v>63970.608029999989</v>
      </c>
      <c r="G26" s="124">
        <v>2979216.2664399999</v>
      </c>
      <c r="H26" s="124">
        <v>3962690.3539300002</v>
      </c>
      <c r="I26" s="124">
        <v>7005877.2284000004</v>
      </c>
      <c r="J26" s="121"/>
      <c r="K26" s="121"/>
      <c r="L26" s="121"/>
      <c r="M26" s="121"/>
    </row>
    <row r="27" spans="1:13" ht="15" customHeight="1" thickBot="1" x14ac:dyDescent="0.25">
      <c r="A27" s="127"/>
      <c r="B27" s="145"/>
      <c r="C27" s="129"/>
      <c r="D27" s="129"/>
      <c r="E27" s="129"/>
      <c r="F27" s="145"/>
      <c r="G27" s="145"/>
      <c r="H27" s="145"/>
      <c r="I27" s="145"/>
    </row>
    <row r="28" spans="1:13" ht="15" customHeight="1" thickTop="1" x14ac:dyDescent="0.2">
      <c r="A28" s="131" t="s">
        <v>254</v>
      </c>
      <c r="B28" s="47"/>
      <c r="C28" s="122"/>
      <c r="D28" s="122"/>
      <c r="E28" s="122"/>
      <c r="F28" s="38"/>
      <c r="G28" s="38"/>
      <c r="H28" s="38"/>
      <c r="I28" s="38"/>
    </row>
    <row r="29" spans="1:13" ht="15" customHeight="1" x14ac:dyDescent="0.2">
      <c r="A29" s="115"/>
      <c r="B29" s="120"/>
      <c r="C29" s="121"/>
      <c r="D29" s="121"/>
      <c r="E29" s="121"/>
      <c r="F29" s="38"/>
      <c r="G29" s="38"/>
      <c r="H29" s="38"/>
      <c r="I29" s="38"/>
    </row>
  </sheetData>
  <mergeCells count="6">
    <mergeCell ref="A1:I1"/>
    <mergeCell ref="A2:I2"/>
    <mergeCell ref="A3:I3"/>
    <mergeCell ref="A4:I4"/>
    <mergeCell ref="B6:E6"/>
    <mergeCell ref="F6:I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F4982-8FF0-4EBF-9D09-46EA6E7C511E}">
  <sheetPr>
    <pageSetUpPr fitToPage="1"/>
  </sheetPr>
  <dimension ref="A1:Q29"/>
  <sheetViews>
    <sheetView zoomScale="80" zoomScaleNormal="80" workbookViewId="0">
      <selection sqref="A1:Q29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27.570312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27.570312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27.570312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27.570312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27.570312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27.570312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27.570312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27.570312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27.570312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27.570312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27.570312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27.570312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27.570312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27.570312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27.570312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27.570312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27.570312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27.570312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27.570312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27.570312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27.570312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27.570312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27.570312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27.570312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27.570312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27.570312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27.570312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27.570312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27.570312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27.570312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27.570312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27.570312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27.570312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27.570312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27.570312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27.570312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27.570312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27.570312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27.570312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27.570312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27.570312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27.570312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27.570312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27.570312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27.570312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27.570312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27.570312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27.570312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27.570312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27.570312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27.570312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27.570312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27.570312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27.570312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27.570312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27.570312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27.570312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27.570312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27.570312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27.570312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27.570312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27.570312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27.570312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27.570312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416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38"/>
      <c r="L5" s="148"/>
      <c r="M5" s="148"/>
      <c r="N5" s="38"/>
      <c r="O5" s="38"/>
      <c r="P5" s="148"/>
      <c r="Q5" s="38"/>
    </row>
    <row r="6" spans="1:17" s="149" customFormat="1" ht="15" customHeight="1" x14ac:dyDescent="0.25">
      <c r="A6" s="136"/>
      <c r="B6" s="406" t="s">
        <v>149</v>
      </c>
      <c r="C6" s="406"/>
      <c r="D6" s="406"/>
      <c r="E6" s="406"/>
      <c r="F6" s="406"/>
      <c r="G6" s="406"/>
      <c r="H6" s="406"/>
      <c r="I6" s="406"/>
      <c r="J6" s="406" t="s">
        <v>150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20" t="s">
        <v>235</v>
      </c>
      <c r="B8" s="121">
        <v>230600.18430999998</v>
      </c>
      <c r="C8" s="121">
        <v>24010.089189999995</v>
      </c>
      <c r="D8" s="121">
        <v>520.25900000000001</v>
      </c>
      <c r="E8" s="121">
        <v>1281.62718</v>
      </c>
      <c r="F8" s="121">
        <v>552.10835999999995</v>
      </c>
      <c r="G8" s="121">
        <v>666.41330999999991</v>
      </c>
      <c r="H8" s="121">
        <v>0</v>
      </c>
      <c r="I8" s="121">
        <v>257630.68135</v>
      </c>
      <c r="J8" s="121">
        <v>536154.66507999995</v>
      </c>
      <c r="K8" s="121">
        <v>25921.773479999993</v>
      </c>
      <c r="L8" s="121">
        <v>904.63502000000017</v>
      </c>
      <c r="M8" s="121">
        <v>1161.2893599999998</v>
      </c>
      <c r="N8" s="121">
        <v>938.52201000000002</v>
      </c>
      <c r="O8" s="121">
        <v>63.91328</v>
      </c>
      <c r="P8" s="121">
        <v>0</v>
      </c>
      <c r="Q8" s="121">
        <v>565144.79822999996</v>
      </c>
    </row>
    <row r="9" spans="1:17" ht="15" customHeight="1" x14ac:dyDescent="0.2">
      <c r="A9" s="120" t="s">
        <v>236</v>
      </c>
      <c r="B9" s="121">
        <v>295.05783000000002</v>
      </c>
      <c r="C9" s="121">
        <v>156.55392999999998</v>
      </c>
      <c r="D9" s="121">
        <v>38.577349999999996</v>
      </c>
      <c r="E9" s="121">
        <v>0</v>
      </c>
      <c r="F9" s="121">
        <v>0</v>
      </c>
      <c r="G9" s="121">
        <v>0</v>
      </c>
      <c r="H9" s="121">
        <v>0</v>
      </c>
      <c r="I9" s="121">
        <v>490.18911000000003</v>
      </c>
      <c r="J9" s="121">
        <v>2437.0378600000008</v>
      </c>
      <c r="K9" s="121">
        <v>1440.1474899999998</v>
      </c>
      <c r="L9" s="121">
        <v>96.143720000000002</v>
      </c>
      <c r="M9" s="121">
        <v>143.83500000000001</v>
      </c>
      <c r="N9" s="121">
        <v>0</v>
      </c>
      <c r="O9" s="121">
        <v>0</v>
      </c>
      <c r="P9" s="121">
        <v>0</v>
      </c>
      <c r="Q9" s="121">
        <v>4117.1640700000007</v>
      </c>
    </row>
    <row r="10" spans="1:17" ht="15" customHeight="1" x14ac:dyDescent="0.2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20" t="s">
        <v>238</v>
      </c>
      <c r="B11" s="121">
        <v>0</v>
      </c>
      <c r="C11" s="121">
        <v>478.11121999999995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478.11121999999995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</row>
    <row r="12" spans="1:17" ht="15" customHeight="1" x14ac:dyDescent="0.2">
      <c r="A12" s="120" t="s">
        <v>239</v>
      </c>
      <c r="B12" s="121">
        <v>48409.741550000013</v>
      </c>
      <c r="C12" s="121">
        <v>5695.1798599999993</v>
      </c>
      <c r="D12" s="121">
        <v>238.85120999999998</v>
      </c>
      <c r="E12" s="121">
        <v>394.47135999999995</v>
      </c>
      <c r="F12" s="121">
        <v>473.39683000000002</v>
      </c>
      <c r="G12" s="121">
        <v>115.84204</v>
      </c>
      <c r="H12" s="121">
        <v>0</v>
      </c>
      <c r="I12" s="121">
        <v>55327.482850000015</v>
      </c>
      <c r="J12" s="121">
        <v>320770.50507999997</v>
      </c>
      <c r="K12" s="121">
        <v>17842.495309999995</v>
      </c>
      <c r="L12" s="121">
        <v>510.71033</v>
      </c>
      <c r="M12" s="121">
        <v>352.45576999999997</v>
      </c>
      <c r="N12" s="121">
        <v>4162.3554299999996</v>
      </c>
      <c r="O12" s="121">
        <v>21761.469030000004</v>
      </c>
      <c r="P12" s="121">
        <v>0</v>
      </c>
      <c r="Q12" s="121">
        <v>365399.99094999989</v>
      </c>
    </row>
    <row r="13" spans="1:17" ht="15" customHeight="1" x14ac:dyDescent="0.2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</row>
    <row r="14" spans="1:17" ht="15" customHeight="1" x14ac:dyDescent="0.2">
      <c r="A14" s="120" t="s">
        <v>182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</row>
    <row r="15" spans="1:17" ht="15" customHeight="1" x14ac:dyDescent="0.2">
      <c r="A15" s="120" t="s">
        <v>241</v>
      </c>
      <c r="B15" s="121">
        <v>4538.1661499999991</v>
      </c>
      <c r="C15" s="121">
        <v>65.137449999999987</v>
      </c>
      <c r="D15" s="121">
        <v>0</v>
      </c>
      <c r="E15" s="121">
        <v>0</v>
      </c>
      <c r="F15" s="121">
        <v>0</v>
      </c>
      <c r="G15" s="121">
        <v>0</v>
      </c>
      <c r="H15" s="121">
        <v>0</v>
      </c>
      <c r="I15" s="121">
        <v>4603.3035999999993</v>
      </c>
      <c r="J15" s="121">
        <v>28498.324280000001</v>
      </c>
      <c r="K15" s="121">
        <v>366.95965000000001</v>
      </c>
      <c r="L15" s="121">
        <v>70.983080000000001</v>
      </c>
      <c r="M15" s="121">
        <v>66.974029999999999</v>
      </c>
      <c r="N15" s="121">
        <v>0</v>
      </c>
      <c r="O15" s="121">
        <v>71.438910000000007</v>
      </c>
      <c r="P15" s="121">
        <v>0</v>
      </c>
      <c r="Q15" s="121">
        <v>29074.679950000005</v>
      </c>
    </row>
    <row r="16" spans="1:17" ht="15" customHeight="1" x14ac:dyDescent="0.2">
      <c r="A16" s="120" t="s">
        <v>242</v>
      </c>
      <c r="B16" s="121">
        <v>6380.7853299999988</v>
      </c>
      <c r="C16" s="121">
        <v>762.42680999999993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7143.2121399999987</v>
      </c>
      <c r="J16" s="121">
        <v>21937.334620000001</v>
      </c>
      <c r="K16" s="121">
        <v>6967.4159800000016</v>
      </c>
      <c r="L16" s="121">
        <v>1.4118900000000001</v>
      </c>
      <c r="M16" s="121">
        <v>35.381959999999999</v>
      </c>
      <c r="N16" s="121">
        <v>118.75871000000001</v>
      </c>
      <c r="O16" s="121">
        <v>0</v>
      </c>
      <c r="P16" s="121">
        <v>0</v>
      </c>
      <c r="Q16" s="121">
        <v>29060.303159999999</v>
      </c>
    </row>
    <row r="17" spans="1:17" ht="15" customHeight="1" x14ac:dyDescent="0.2">
      <c r="A17" s="120" t="s">
        <v>243</v>
      </c>
      <c r="B17" s="121">
        <v>4073.9190399999998</v>
      </c>
      <c r="C17" s="121">
        <v>48.418970000000002</v>
      </c>
      <c r="D17" s="121">
        <v>0</v>
      </c>
      <c r="E17" s="121">
        <v>0</v>
      </c>
      <c r="F17" s="121">
        <v>0</v>
      </c>
      <c r="G17" s="121">
        <v>0</v>
      </c>
      <c r="H17" s="121">
        <v>0</v>
      </c>
      <c r="I17" s="121">
        <v>4122.3380099999995</v>
      </c>
      <c r="J17" s="121">
        <v>29649.941149999995</v>
      </c>
      <c r="K17" s="121">
        <v>354.64366000000001</v>
      </c>
      <c r="L17" s="121">
        <v>0</v>
      </c>
      <c r="M17" s="121">
        <v>0</v>
      </c>
      <c r="N17" s="121">
        <v>0</v>
      </c>
      <c r="O17" s="121">
        <v>0</v>
      </c>
      <c r="P17" s="121">
        <v>0</v>
      </c>
      <c r="Q17" s="121">
        <v>30004.584809999997</v>
      </c>
    </row>
    <row r="18" spans="1:17" ht="15" customHeight="1" x14ac:dyDescent="0.2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2166912.1870500003</v>
      </c>
      <c r="K18" s="121">
        <v>11868.75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2178780.9370500003</v>
      </c>
    </row>
    <row r="19" spans="1:17" ht="15" customHeight="1" x14ac:dyDescent="0.2">
      <c r="A19" s="120" t="s">
        <v>245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297.40148999999997</v>
      </c>
      <c r="K19" s="121">
        <v>0</v>
      </c>
      <c r="L19" s="121">
        <v>0</v>
      </c>
      <c r="M19" s="121">
        <v>0</v>
      </c>
      <c r="N19" s="121">
        <v>0</v>
      </c>
      <c r="O19" s="121">
        <v>0</v>
      </c>
      <c r="P19" s="121">
        <v>0</v>
      </c>
      <c r="Q19" s="121">
        <v>297.40148999999997</v>
      </c>
    </row>
    <row r="20" spans="1:17" ht="15" customHeight="1" x14ac:dyDescent="0.2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20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20" t="s">
        <v>248</v>
      </c>
      <c r="B22" s="121">
        <v>87.933309999999992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87.933309999999992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</row>
    <row r="26" spans="1:17" s="38" customFormat="1" ht="15" customHeight="1" x14ac:dyDescent="0.25">
      <c r="A26" s="123" t="s">
        <v>46</v>
      </c>
      <c r="B26" s="124">
        <v>294385.78752000001</v>
      </c>
      <c r="C26" s="124">
        <v>31215.91742999999</v>
      </c>
      <c r="D26" s="124">
        <v>797.68756000000008</v>
      </c>
      <c r="E26" s="124">
        <v>1676.09854</v>
      </c>
      <c r="F26" s="124">
        <v>1025.5051899999999</v>
      </c>
      <c r="G26" s="124">
        <v>782.25534999999991</v>
      </c>
      <c r="H26" s="124">
        <v>0</v>
      </c>
      <c r="I26" s="124">
        <v>329883.25159</v>
      </c>
      <c r="J26" s="124">
        <v>3106657.3966100002</v>
      </c>
      <c r="K26" s="124">
        <v>64762.185569999987</v>
      </c>
      <c r="L26" s="124">
        <v>1583.8840400000001</v>
      </c>
      <c r="M26" s="124">
        <v>1759.9361199999998</v>
      </c>
      <c r="N26" s="124">
        <v>5219.6361499999994</v>
      </c>
      <c r="O26" s="124">
        <v>21896.821220000005</v>
      </c>
      <c r="P26" s="124">
        <v>0</v>
      </c>
      <c r="Q26" s="124">
        <v>3201879.8597100005</v>
      </c>
    </row>
    <row r="27" spans="1:17" ht="15" customHeight="1" thickBot="1" x14ac:dyDescent="0.25">
      <c r="A27" s="164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</row>
    <row r="28" spans="1:17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A9F76-E731-4718-A761-B9C6A5095A54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416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38"/>
      <c r="B5" s="148"/>
      <c r="C5" s="148"/>
      <c r="D5" s="148"/>
      <c r="E5" s="148"/>
      <c r="F5" s="148"/>
      <c r="G5" s="148"/>
      <c r="H5" s="148"/>
      <c r="I5" s="148"/>
      <c r="J5" s="148"/>
      <c r="K5" s="38"/>
      <c r="L5" s="148"/>
      <c r="M5" s="148"/>
      <c r="N5" s="38"/>
      <c r="O5" s="38"/>
      <c r="P5" s="148"/>
      <c r="Q5" s="38"/>
    </row>
    <row r="6" spans="1:17" s="149" customFormat="1" ht="15" customHeight="1" x14ac:dyDescent="0.25">
      <c r="A6" s="136"/>
      <c r="B6" s="406" t="s">
        <v>151</v>
      </c>
      <c r="C6" s="406"/>
      <c r="D6" s="406"/>
      <c r="E6" s="406"/>
      <c r="F6" s="406"/>
      <c r="G6" s="406"/>
      <c r="H6" s="406"/>
      <c r="I6" s="406"/>
      <c r="J6" s="406" t="s">
        <v>152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20" t="s">
        <v>235</v>
      </c>
      <c r="B8" s="121">
        <v>467480.68818999978</v>
      </c>
      <c r="C8" s="121">
        <v>15790.35656</v>
      </c>
      <c r="D8" s="121">
        <v>238.31760000000003</v>
      </c>
      <c r="E8" s="121">
        <v>152.41121999999999</v>
      </c>
      <c r="F8" s="121">
        <v>507.19045</v>
      </c>
      <c r="G8" s="121">
        <v>126.99588</v>
      </c>
      <c r="H8" s="121">
        <v>0</v>
      </c>
      <c r="I8" s="121">
        <v>484295.95989999978</v>
      </c>
      <c r="J8" s="121">
        <v>178575.70389999996</v>
      </c>
      <c r="K8" s="121">
        <v>10694.880380000001</v>
      </c>
      <c r="L8" s="121">
        <v>1643.0276999999999</v>
      </c>
      <c r="M8" s="121">
        <v>638.66418999999996</v>
      </c>
      <c r="N8" s="121">
        <v>754.03026</v>
      </c>
      <c r="O8" s="121">
        <v>0</v>
      </c>
      <c r="P8" s="121">
        <v>0</v>
      </c>
      <c r="Q8" s="121">
        <v>192306.30642999997</v>
      </c>
    </row>
    <row r="9" spans="1:17" ht="15" customHeight="1" x14ac:dyDescent="0.2">
      <c r="A9" s="120" t="s">
        <v>236</v>
      </c>
      <c r="B9" s="121">
        <v>37023.777700000013</v>
      </c>
      <c r="C9" s="121">
        <v>473.42929000000004</v>
      </c>
      <c r="D9" s="121">
        <v>0</v>
      </c>
      <c r="E9" s="121">
        <v>0</v>
      </c>
      <c r="F9" s="121">
        <v>0</v>
      </c>
      <c r="G9" s="121">
        <v>639.47128999999995</v>
      </c>
      <c r="H9" s="121">
        <v>0</v>
      </c>
      <c r="I9" s="121">
        <v>38136.678280000015</v>
      </c>
      <c r="J9" s="121">
        <v>77.312860000000001</v>
      </c>
      <c r="K9" s="121">
        <v>8.5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85.812860000000001</v>
      </c>
    </row>
    <row r="10" spans="1:17" ht="15" customHeight="1" x14ac:dyDescent="0.2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20" t="s">
        <v>238</v>
      </c>
      <c r="B11" s="121">
        <v>469.01741000000004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469.01741000000004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</row>
    <row r="12" spans="1:17" ht="15" customHeight="1" x14ac:dyDescent="0.2">
      <c r="A12" s="120" t="s">
        <v>239</v>
      </c>
      <c r="B12" s="121">
        <v>178232.71777999995</v>
      </c>
      <c r="C12" s="121">
        <v>44279.95362</v>
      </c>
      <c r="D12" s="121">
        <v>7.3986800000000006</v>
      </c>
      <c r="E12" s="121">
        <v>89.64009999999999</v>
      </c>
      <c r="F12" s="121">
        <v>78.996030000000005</v>
      </c>
      <c r="G12" s="121">
        <v>3176.2617799999998</v>
      </c>
      <c r="H12" s="121">
        <v>0</v>
      </c>
      <c r="I12" s="121">
        <v>225864.96798999995</v>
      </c>
      <c r="J12" s="121">
        <v>27558.524719999987</v>
      </c>
      <c r="K12" s="121">
        <v>1906.8895099999997</v>
      </c>
      <c r="L12" s="121">
        <v>289.73884999999996</v>
      </c>
      <c r="M12" s="121">
        <v>154.20899</v>
      </c>
      <c r="N12" s="121">
        <v>417.25409999999999</v>
      </c>
      <c r="O12" s="121">
        <v>359.66682999999995</v>
      </c>
      <c r="P12" s="121">
        <v>0</v>
      </c>
      <c r="Q12" s="121">
        <v>30686.282999999985</v>
      </c>
    </row>
    <row r="13" spans="1:17" ht="15" customHeight="1" x14ac:dyDescent="0.2">
      <c r="A13" s="120" t="s">
        <v>240</v>
      </c>
      <c r="B13" s="121">
        <v>58751.047829999996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58751.047829999996</v>
      </c>
      <c r="J13" s="121">
        <v>0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</row>
    <row r="14" spans="1:17" ht="15" customHeight="1" x14ac:dyDescent="0.2">
      <c r="A14" s="120" t="s">
        <v>182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</row>
    <row r="15" spans="1:17" ht="15" customHeight="1" x14ac:dyDescent="0.2">
      <c r="A15" s="120" t="s">
        <v>241</v>
      </c>
      <c r="B15" s="121">
        <v>20505.530569999999</v>
      </c>
      <c r="C15" s="121">
        <v>251.96615000000006</v>
      </c>
      <c r="D15" s="121">
        <v>0</v>
      </c>
      <c r="E15" s="121">
        <v>0</v>
      </c>
      <c r="F15" s="121">
        <v>66.729900000000001</v>
      </c>
      <c r="G15" s="121">
        <v>0</v>
      </c>
      <c r="H15" s="121">
        <v>0</v>
      </c>
      <c r="I15" s="121">
        <v>20824.226619999998</v>
      </c>
      <c r="J15" s="121">
        <v>3788.1668199999999</v>
      </c>
      <c r="K15" s="121">
        <v>679.57892000000004</v>
      </c>
      <c r="L15" s="121">
        <v>65.945030000000003</v>
      </c>
      <c r="M15" s="121">
        <v>16.971160000000001</v>
      </c>
      <c r="N15" s="121">
        <v>131.42103</v>
      </c>
      <c r="O15" s="121">
        <v>72.366950000000003</v>
      </c>
      <c r="P15" s="121">
        <v>0</v>
      </c>
      <c r="Q15" s="121">
        <v>4754.4499100000003</v>
      </c>
    </row>
    <row r="16" spans="1:17" ht="15" customHeight="1" x14ac:dyDescent="0.2">
      <c r="A16" s="120" t="s">
        <v>242</v>
      </c>
      <c r="B16" s="121">
        <v>12437.204800000003</v>
      </c>
      <c r="C16" s="121">
        <v>591.76188000000013</v>
      </c>
      <c r="D16" s="121">
        <v>20.624759999999998</v>
      </c>
      <c r="E16" s="121">
        <v>87.406600000000012</v>
      </c>
      <c r="F16" s="121">
        <v>0</v>
      </c>
      <c r="G16" s="121">
        <v>0</v>
      </c>
      <c r="H16" s="121">
        <v>0</v>
      </c>
      <c r="I16" s="121">
        <v>13136.998040000004</v>
      </c>
      <c r="J16" s="121">
        <v>3164.3217500000001</v>
      </c>
      <c r="K16" s="121">
        <v>1809.0664099999999</v>
      </c>
      <c r="L16" s="121">
        <v>60.814519999999987</v>
      </c>
      <c r="M16" s="121">
        <v>0</v>
      </c>
      <c r="N16" s="121">
        <v>84.343720000000005</v>
      </c>
      <c r="O16" s="121">
        <v>160.15060999999997</v>
      </c>
      <c r="P16" s="121">
        <v>0</v>
      </c>
      <c r="Q16" s="121">
        <v>5278.6970099999999</v>
      </c>
    </row>
    <row r="17" spans="1:17" ht="15" customHeight="1" x14ac:dyDescent="0.2">
      <c r="A17" s="120" t="s">
        <v>243</v>
      </c>
      <c r="B17" s="121">
        <v>9927.3181400000012</v>
      </c>
      <c r="C17" s="121">
        <v>630.56500000000017</v>
      </c>
      <c r="D17" s="121">
        <v>0</v>
      </c>
      <c r="E17" s="121">
        <v>0</v>
      </c>
      <c r="F17" s="121">
        <v>0</v>
      </c>
      <c r="G17" s="121">
        <v>0</v>
      </c>
      <c r="H17" s="121">
        <v>0</v>
      </c>
      <c r="I17" s="121">
        <v>10557.883140000002</v>
      </c>
      <c r="J17" s="121">
        <v>6370.601169999999</v>
      </c>
      <c r="K17" s="121">
        <v>672.55422999999996</v>
      </c>
      <c r="L17" s="121">
        <v>96.957660000000004</v>
      </c>
      <c r="M17" s="121">
        <v>0</v>
      </c>
      <c r="N17" s="121">
        <v>73.421660000000003</v>
      </c>
      <c r="O17" s="121">
        <v>0</v>
      </c>
      <c r="P17" s="121">
        <v>0</v>
      </c>
      <c r="Q17" s="121">
        <v>7213.5347199999987</v>
      </c>
    </row>
    <row r="18" spans="1:17" ht="15" customHeight="1" x14ac:dyDescent="0.2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0</v>
      </c>
    </row>
    <row r="19" spans="1:17" ht="15" customHeight="1" x14ac:dyDescent="0.2">
      <c r="A19" s="120" t="s">
        <v>245</v>
      </c>
      <c r="B19" s="121">
        <v>409.67907999999994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409.67907999999994</v>
      </c>
      <c r="J19" s="121">
        <v>168.55183000000002</v>
      </c>
      <c r="K19" s="121">
        <v>0</v>
      </c>
      <c r="L19" s="121">
        <v>0</v>
      </c>
      <c r="M19" s="121">
        <v>0</v>
      </c>
      <c r="N19" s="121">
        <v>0</v>
      </c>
      <c r="O19" s="121">
        <v>0</v>
      </c>
      <c r="P19" s="121">
        <v>0</v>
      </c>
      <c r="Q19" s="121">
        <v>168.55183000000002</v>
      </c>
    </row>
    <row r="20" spans="1:17" ht="15" customHeight="1" x14ac:dyDescent="0.2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20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20" t="s">
        <v>248</v>
      </c>
      <c r="B22" s="121">
        <v>100.12975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100.12975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</row>
    <row r="26" spans="1:17" s="38" customFormat="1" ht="15" customHeight="1" x14ac:dyDescent="0.25">
      <c r="A26" s="123" t="s">
        <v>46</v>
      </c>
      <c r="B26" s="124">
        <v>785337.11124999973</v>
      </c>
      <c r="C26" s="124">
        <v>62018.032500000001</v>
      </c>
      <c r="D26" s="124">
        <v>266.34104000000002</v>
      </c>
      <c r="E26" s="124">
        <v>329.45792</v>
      </c>
      <c r="F26" s="124">
        <v>652.91638</v>
      </c>
      <c r="G26" s="124">
        <v>3942.7289499999997</v>
      </c>
      <c r="H26" s="124">
        <v>0</v>
      </c>
      <c r="I26" s="124">
        <v>852546.58803999971</v>
      </c>
      <c r="J26" s="124">
        <v>219703.18304999999</v>
      </c>
      <c r="K26" s="124">
        <v>15771.469449999999</v>
      </c>
      <c r="L26" s="124">
        <v>2156.4837600000001</v>
      </c>
      <c r="M26" s="124">
        <v>809.84433999999999</v>
      </c>
      <c r="N26" s="124">
        <v>1460.4707700000001</v>
      </c>
      <c r="O26" s="124">
        <v>592.18438999999989</v>
      </c>
      <c r="P26" s="124">
        <v>0</v>
      </c>
      <c r="Q26" s="124">
        <v>240493.63575999998</v>
      </c>
    </row>
    <row r="27" spans="1:17" ht="15" customHeight="1" thickBot="1" x14ac:dyDescent="0.25">
      <c r="A27" s="164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</row>
    <row r="28" spans="1:17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D625A-92D3-4E7B-8685-AF7F5CDF2266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3.570312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3.570312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3.570312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3.570312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3.570312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3.570312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3.570312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3.570312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3.570312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3.570312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3.570312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3.570312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3.570312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3.570312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3.570312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3.570312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3.570312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3.570312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3.570312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3.570312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3.570312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3.570312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3.570312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3.570312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3.570312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3.570312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3.570312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3.570312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3.570312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3.570312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3.570312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3.570312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3.570312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3.570312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3.570312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3.570312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3.570312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3.570312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3.570312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3.570312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3.570312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3.570312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3.570312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3.570312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3.570312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3.570312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3.570312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3.570312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3.570312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3.570312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3.570312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3.570312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3.570312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3.570312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3.570312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3.570312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3.570312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3.570312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3.570312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3.570312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3.570312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3.570312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3.570312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3.570312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416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153</v>
      </c>
      <c r="C6" s="406"/>
      <c r="D6" s="406"/>
      <c r="E6" s="406"/>
      <c r="F6" s="406"/>
      <c r="G6" s="406"/>
      <c r="H6" s="406"/>
      <c r="I6" s="406"/>
      <c r="J6" s="406" t="s">
        <v>154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20" t="s">
        <v>235</v>
      </c>
      <c r="B8" s="121">
        <v>258436.70154000004</v>
      </c>
      <c r="C8" s="121">
        <v>13789.242209999999</v>
      </c>
      <c r="D8" s="121">
        <v>1022.6445699999998</v>
      </c>
      <c r="E8" s="121">
        <v>277.18233999999995</v>
      </c>
      <c r="F8" s="121">
        <v>1054.4723700000002</v>
      </c>
      <c r="G8" s="121">
        <v>352.55799000000002</v>
      </c>
      <c r="H8" s="121">
        <v>0</v>
      </c>
      <c r="I8" s="121">
        <v>274932.80102000001</v>
      </c>
      <c r="J8" s="121">
        <v>166667.14362999992</v>
      </c>
      <c r="K8" s="121">
        <v>12004.352519999997</v>
      </c>
      <c r="L8" s="121">
        <v>657.62126000000012</v>
      </c>
      <c r="M8" s="121">
        <v>671.56369999999993</v>
      </c>
      <c r="N8" s="121">
        <v>586.95317</v>
      </c>
      <c r="O8" s="121">
        <v>0</v>
      </c>
      <c r="P8" s="121">
        <v>0</v>
      </c>
      <c r="Q8" s="121">
        <v>180587.63427999991</v>
      </c>
    </row>
    <row r="9" spans="1:17" ht="15" customHeight="1" x14ac:dyDescent="0.2">
      <c r="A9" s="120" t="s">
        <v>236</v>
      </c>
      <c r="B9" s="121">
        <v>123.00323999999999</v>
      </c>
      <c r="C9" s="121">
        <v>46.293959999999998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169.29719999999998</v>
      </c>
      <c r="J9" s="121">
        <v>289.67988000000003</v>
      </c>
      <c r="K9" s="121">
        <v>11.686590000000001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301.36647000000005</v>
      </c>
    </row>
    <row r="10" spans="1:17" ht="15" customHeight="1" x14ac:dyDescent="0.2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20" t="s">
        <v>238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</row>
    <row r="12" spans="1:17" ht="15" customHeight="1" x14ac:dyDescent="0.2">
      <c r="A12" s="120" t="s">
        <v>239</v>
      </c>
      <c r="B12" s="121">
        <v>30583.751389999987</v>
      </c>
      <c r="C12" s="121">
        <v>3042.91624</v>
      </c>
      <c r="D12" s="121">
        <v>143.26320000000001</v>
      </c>
      <c r="E12" s="121">
        <v>27.677510000000002</v>
      </c>
      <c r="F12" s="121">
        <v>65.526629999999997</v>
      </c>
      <c r="G12" s="121">
        <v>0</v>
      </c>
      <c r="H12" s="121">
        <v>0</v>
      </c>
      <c r="I12" s="121">
        <v>33863.134969999992</v>
      </c>
      <c r="J12" s="121">
        <v>34650.064760000001</v>
      </c>
      <c r="K12" s="121">
        <v>2228.5254500000001</v>
      </c>
      <c r="L12" s="121">
        <v>10.38805</v>
      </c>
      <c r="M12" s="121">
        <v>157.53561999999999</v>
      </c>
      <c r="N12" s="121">
        <v>205.79671000000002</v>
      </c>
      <c r="O12" s="121">
        <v>65.74042</v>
      </c>
      <c r="P12" s="121">
        <v>0</v>
      </c>
      <c r="Q12" s="121">
        <v>37318.05101000001</v>
      </c>
    </row>
    <row r="13" spans="1:17" ht="15" customHeight="1" x14ac:dyDescent="0.2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</row>
    <row r="14" spans="1:17" ht="15" customHeight="1" x14ac:dyDescent="0.2">
      <c r="A14" s="120" t="s">
        <v>182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</row>
    <row r="15" spans="1:17" ht="15" customHeight="1" x14ac:dyDescent="0.2">
      <c r="A15" s="120" t="s">
        <v>241</v>
      </c>
      <c r="B15" s="121">
        <v>7476.3422899999978</v>
      </c>
      <c r="C15" s="121">
        <v>246.55775999999997</v>
      </c>
      <c r="D15" s="121">
        <v>0</v>
      </c>
      <c r="E15" s="121">
        <v>0</v>
      </c>
      <c r="F15" s="121">
        <v>0</v>
      </c>
      <c r="G15" s="121">
        <v>0</v>
      </c>
      <c r="H15" s="121">
        <v>0</v>
      </c>
      <c r="I15" s="121">
        <v>7722.9000499999975</v>
      </c>
      <c r="J15" s="121">
        <v>4757.1832100000001</v>
      </c>
      <c r="K15" s="121">
        <v>419.81897000000004</v>
      </c>
      <c r="L15" s="121">
        <v>16.38907</v>
      </c>
      <c r="M15" s="121">
        <v>52.636389999999999</v>
      </c>
      <c r="N15" s="121">
        <v>0</v>
      </c>
      <c r="O15" s="121">
        <v>0</v>
      </c>
      <c r="P15" s="121">
        <v>0</v>
      </c>
      <c r="Q15" s="121">
        <v>5246.0276400000002</v>
      </c>
    </row>
    <row r="16" spans="1:17" ht="15" customHeight="1" x14ac:dyDescent="0.2">
      <c r="A16" s="120" t="s">
        <v>242</v>
      </c>
      <c r="B16" s="121">
        <v>6013.01278</v>
      </c>
      <c r="C16" s="121">
        <v>1475.1839699999998</v>
      </c>
      <c r="D16" s="121">
        <v>0</v>
      </c>
      <c r="E16" s="121">
        <v>24.771080000000001</v>
      </c>
      <c r="F16" s="121">
        <v>0</v>
      </c>
      <c r="G16" s="121">
        <v>0</v>
      </c>
      <c r="H16" s="121">
        <v>0</v>
      </c>
      <c r="I16" s="121">
        <v>7512.9678300000005</v>
      </c>
      <c r="J16" s="121">
        <v>2510.0327900000011</v>
      </c>
      <c r="K16" s="121">
        <v>418.28458999999998</v>
      </c>
      <c r="L16" s="121">
        <v>0</v>
      </c>
      <c r="M16" s="121">
        <v>0</v>
      </c>
      <c r="N16" s="121">
        <v>67.638800000000003</v>
      </c>
      <c r="O16" s="121">
        <v>70</v>
      </c>
      <c r="P16" s="121">
        <v>0</v>
      </c>
      <c r="Q16" s="121">
        <v>3065.9561800000015</v>
      </c>
    </row>
    <row r="17" spans="1:17" ht="15" customHeight="1" x14ac:dyDescent="0.2">
      <c r="A17" s="120" t="s">
        <v>243</v>
      </c>
      <c r="B17" s="121">
        <v>7903.8122499999981</v>
      </c>
      <c r="C17" s="121">
        <v>4084.5364099999997</v>
      </c>
      <c r="D17" s="121">
        <v>10.660540000000001</v>
      </c>
      <c r="E17" s="121">
        <v>35.734729999999999</v>
      </c>
      <c r="F17" s="121">
        <v>0</v>
      </c>
      <c r="G17" s="121">
        <v>62.645669999999996</v>
      </c>
      <c r="H17" s="121">
        <v>0</v>
      </c>
      <c r="I17" s="121">
        <v>12097.389599999999</v>
      </c>
      <c r="J17" s="121">
        <v>3220.2861800000005</v>
      </c>
      <c r="K17" s="121">
        <v>342.94836999999995</v>
      </c>
      <c r="L17" s="121">
        <v>0</v>
      </c>
      <c r="M17" s="121">
        <v>0</v>
      </c>
      <c r="N17" s="121">
        <v>0</v>
      </c>
      <c r="O17" s="121">
        <v>0</v>
      </c>
      <c r="P17" s="121">
        <v>0</v>
      </c>
      <c r="Q17" s="121">
        <v>3563.2345500000006</v>
      </c>
    </row>
    <row r="18" spans="1:17" ht="15" customHeight="1" x14ac:dyDescent="0.2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0</v>
      </c>
    </row>
    <row r="19" spans="1:17" ht="15" customHeight="1" x14ac:dyDescent="0.2">
      <c r="A19" s="120" t="s">
        <v>245</v>
      </c>
      <c r="B19" s="121">
        <v>41.185000000000002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41.185000000000002</v>
      </c>
      <c r="J19" s="121">
        <v>115.09954</v>
      </c>
      <c r="K19" s="121">
        <v>54.847339999999996</v>
      </c>
      <c r="L19" s="121">
        <v>0</v>
      </c>
      <c r="M19" s="121">
        <v>0</v>
      </c>
      <c r="N19" s="121">
        <v>0</v>
      </c>
      <c r="O19" s="121">
        <v>0</v>
      </c>
      <c r="P19" s="121">
        <v>0</v>
      </c>
      <c r="Q19" s="121">
        <v>169.94687999999999</v>
      </c>
    </row>
    <row r="20" spans="1:17" ht="15" customHeight="1" x14ac:dyDescent="0.2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20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20" t="s">
        <v>248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</row>
    <row r="26" spans="1:17" s="38" customFormat="1" ht="15" customHeight="1" x14ac:dyDescent="0.25">
      <c r="A26" s="123" t="s">
        <v>46</v>
      </c>
      <c r="B26" s="124">
        <v>310577.80849000002</v>
      </c>
      <c r="C26" s="124">
        <v>22684.730549999997</v>
      </c>
      <c r="D26" s="124">
        <v>1176.5683099999999</v>
      </c>
      <c r="E26" s="124">
        <v>365.36565999999993</v>
      </c>
      <c r="F26" s="124">
        <v>1119.9990000000003</v>
      </c>
      <c r="G26" s="124">
        <v>415.20366000000001</v>
      </c>
      <c r="H26" s="124">
        <v>0</v>
      </c>
      <c r="I26" s="124">
        <v>336339.67566999997</v>
      </c>
      <c r="J26" s="124">
        <v>212209.48998999991</v>
      </c>
      <c r="K26" s="124">
        <v>15480.463829999995</v>
      </c>
      <c r="L26" s="124">
        <v>684.39838000000009</v>
      </c>
      <c r="M26" s="124">
        <v>881.73570999999993</v>
      </c>
      <c r="N26" s="124">
        <v>860.38868000000002</v>
      </c>
      <c r="O26" s="124">
        <v>135.74042</v>
      </c>
      <c r="P26" s="124">
        <v>0</v>
      </c>
      <c r="Q26" s="124">
        <v>230252.21700999993</v>
      </c>
    </row>
    <row r="27" spans="1:17" ht="15" customHeight="1" thickBot="1" x14ac:dyDescent="0.25">
      <c r="A27" s="164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</row>
    <row r="28" spans="1:17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9E565-F1B2-47FF-8A62-4DE5FC5E5A1D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6.8554687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6.8554687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6.8554687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6.8554687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6.8554687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6.8554687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6.8554687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6.8554687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6.8554687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6.8554687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6.8554687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6.8554687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6.8554687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6.8554687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6.8554687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6.8554687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6.8554687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6.8554687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6.8554687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6.8554687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6.8554687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6.8554687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6.8554687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6.8554687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6.8554687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6.8554687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6.8554687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6.8554687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6.8554687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6.8554687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6.8554687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6.8554687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6.8554687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6.8554687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6.8554687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6.8554687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6.8554687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6.8554687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6.8554687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6.8554687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6.8554687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6.8554687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6.8554687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6.8554687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6.8554687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6.8554687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6.8554687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6.8554687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6.8554687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6.8554687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6.8554687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6.8554687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6.8554687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6.8554687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6.8554687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6.8554687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6.8554687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6.8554687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6.8554687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6.8554687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6.8554687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6.8554687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6.8554687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6.8554687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416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8"/>
    </row>
    <row r="6" spans="1:17" s="149" customFormat="1" ht="15" customHeight="1" x14ac:dyDescent="0.25">
      <c r="A6" s="136"/>
      <c r="B6" s="406" t="s">
        <v>155</v>
      </c>
      <c r="C6" s="406"/>
      <c r="D6" s="406"/>
      <c r="E6" s="406"/>
      <c r="F6" s="406"/>
      <c r="G6" s="406"/>
      <c r="H6" s="406"/>
      <c r="I6" s="406"/>
      <c r="J6" s="406" t="s">
        <v>156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20" t="s">
        <v>235</v>
      </c>
      <c r="B8" s="121">
        <v>851887.14978999994</v>
      </c>
      <c r="C8" s="121">
        <v>237168.34907</v>
      </c>
      <c r="D8" s="121">
        <v>1379.6259100000002</v>
      </c>
      <c r="E8" s="121">
        <v>1148.2028799999998</v>
      </c>
      <c r="F8" s="121">
        <v>10077.247650000001</v>
      </c>
      <c r="G8" s="121">
        <v>43830.559370000003</v>
      </c>
      <c r="H8" s="121">
        <v>0</v>
      </c>
      <c r="I8" s="121">
        <v>1145491.1346699998</v>
      </c>
      <c r="J8" s="121">
        <v>46509.155669999993</v>
      </c>
      <c r="K8" s="121">
        <v>14911.484850000001</v>
      </c>
      <c r="L8" s="121">
        <v>62.778369999999995</v>
      </c>
      <c r="M8" s="121">
        <v>177.62604999999999</v>
      </c>
      <c r="N8" s="121">
        <v>458.51355000000001</v>
      </c>
      <c r="O8" s="121">
        <v>604.03534000000002</v>
      </c>
      <c r="P8" s="121">
        <v>0</v>
      </c>
      <c r="Q8" s="121">
        <v>62723.593829999998</v>
      </c>
    </row>
    <row r="9" spans="1:17" ht="15" customHeight="1" x14ac:dyDescent="0.2">
      <c r="A9" s="120" t="s">
        <v>236</v>
      </c>
      <c r="B9" s="121">
        <v>4783.2280099999998</v>
      </c>
      <c r="C9" s="121">
        <v>4877.5962600000003</v>
      </c>
      <c r="D9" s="121">
        <v>28</v>
      </c>
      <c r="E9" s="121">
        <v>0</v>
      </c>
      <c r="F9" s="121">
        <v>0</v>
      </c>
      <c r="G9" s="121">
        <v>0</v>
      </c>
      <c r="H9" s="121">
        <v>0</v>
      </c>
      <c r="I9" s="121">
        <v>9688.824270000001</v>
      </c>
      <c r="J9" s="121">
        <v>1283.6798000000003</v>
      </c>
      <c r="K9" s="121">
        <v>2477.4030600000001</v>
      </c>
      <c r="L9" s="121">
        <v>1.7457</v>
      </c>
      <c r="M9" s="121">
        <v>0</v>
      </c>
      <c r="N9" s="121">
        <v>334.89916999999997</v>
      </c>
      <c r="O9" s="121">
        <v>388.06496999999996</v>
      </c>
      <c r="P9" s="121">
        <v>0</v>
      </c>
      <c r="Q9" s="121">
        <v>4485.7927000000009</v>
      </c>
    </row>
    <row r="10" spans="1:17" ht="15" customHeight="1" x14ac:dyDescent="0.2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20" t="s">
        <v>238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</row>
    <row r="12" spans="1:17" ht="15" customHeight="1" x14ac:dyDescent="0.2">
      <c r="A12" s="120" t="s">
        <v>239</v>
      </c>
      <c r="B12" s="121">
        <v>387080.01513000001</v>
      </c>
      <c r="C12" s="121">
        <v>25684.953669999999</v>
      </c>
      <c r="D12" s="121">
        <v>105.75546</v>
      </c>
      <c r="E12" s="121">
        <v>14134.91899</v>
      </c>
      <c r="F12" s="121">
        <v>4034.2137299999995</v>
      </c>
      <c r="G12" s="121">
        <v>765.96633999999995</v>
      </c>
      <c r="H12" s="121">
        <v>0</v>
      </c>
      <c r="I12" s="121">
        <v>431805.82332000002</v>
      </c>
      <c r="J12" s="121">
        <v>9161.0706900000005</v>
      </c>
      <c r="K12" s="121">
        <v>1536.6336399999998</v>
      </c>
      <c r="L12" s="121">
        <v>103.52278000000001</v>
      </c>
      <c r="M12" s="121">
        <v>93.508740000000003</v>
      </c>
      <c r="N12" s="121">
        <v>679.90705999999989</v>
      </c>
      <c r="O12" s="121">
        <v>195.91834</v>
      </c>
      <c r="P12" s="121">
        <v>0</v>
      </c>
      <c r="Q12" s="121">
        <v>11770.561249999999</v>
      </c>
    </row>
    <row r="13" spans="1:17" ht="15" customHeight="1" x14ac:dyDescent="0.2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</row>
    <row r="14" spans="1:17" ht="15" customHeight="1" x14ac:dyDescent="0.2">
      <c r="A14" s="120" t="s">
        <v>182</v>
      </c>
      <c r="B14" s="121">
        <v>0</v>
      </c>
      <c r="C14" s="121">
        <v>0</v>
      </c>
      <c r="D14" s="121">
        <v>0</v>
      </c>
      <c r="E14" s="121">
        <v>0</v>
      </c>
      <c r="F14" s="121">
        <v>29627.99667</v>
      </c>
      <c r="G14" s="121">
        <v>0</v>
      </c>
      <c r="H14" s="121">
        <v>0</v>
      </c>
      <c r="I14" s="121">
        <v>29627.99667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</row>
    <row r="15" spans="1:17" ht="15" customHeight="1" x14ac:dyDescent="0.2">
      <c r="A15" s="120" t="s">
        <v>241</v>
      </c>
      <c r="B15" s="121">
        <v>25750.19096</v>
      </c>
      <c r="C15" s="121">
        <v>1142.1294699999996</v>
      </c>
      <c r="D15" s="121">
        <v>242.52058999999997</v>
      </c>
      <c r="E15" s="121">
        <v>63.480160000000005</v>
      </c>
      <c r="F15" s="121">
        <v>151.35516000000001</v>
      </c>
      <c r="G15" s="121">
        <v>0</v>
      </c>
      <c r="H15" s="121">
        <v>0</v>
      </c>
      <c r="I15" s="121">
        <v>27349.676339999998</v>
      </c>
      <c r="J15" s="121">
        <v>2547.2545700000001</v>
      </c>
      <c r="K15" s="121">
        <v>68.992919999999998</v>
      </c>
      <c r="L15" s="121">
        <v>27.304009999999998</v>
      </c>
      <c r="M15" s="121">
        <v>0</v>
      </c>
      <c r="N15" s="121">
        <v>0</v>
      </c>
      <c r="O15" s="121">
        <v>0</v>
      </c>
      <c r="P15" s="121">
        <v>0</v>
      </c>
      <c r="Q15" s="121">
        <v>2643.5515</v>
      </c>
    </row>
    <row r="16" spans="1:17" ht="15" customHeight="1" x14ac:dyDescent="0.2">
      <c r="A16" s="120" t="s">
        <v>242</v>
      </c>
      <c r="B16" s="121">
        <v>17944.28748000001</v>
      </c>
      <c r="C16" s="121">
        <v>3901.8728899999987</v>
      </c>
      <c r="D16" s="121">
        <v>23.106289999999998</v>
      </c>
      <c r="E16" s="121">
        <v>69.912940000000006</v>
      </c>
      <c r="F16" s="121">
        <v>170.01507000000001</v>
      </c>
      <c r="G16" s="121">
        <v>0</v>
      </c>
      <c r="H16" s="121">
        <v>0</v>
      </c>
      <c r="I16" s="121">
        <v>22109.194670000008</v>
      </c>
      <c r="J16" s="121">
        <v>1763.7878500000002</v>
      </c>
      <c r="K16" s="121">
        <v>3626.5448100000003</v>
      </c>
      <c r="L16" s="121">
        <v>1.8662300000000001</v>
      </c>
      <c r="M16" s="121">
        <v>6.7717399999999994</v>
      </c>
      <c r="N16" s="121">
        <v>0</v>
      </c>
      <c r="O16" s="121">
        <v>0</v>
      </c>
      <c r="P16" s="121">
        <v>0</v>
      </c>
      <c r="Q16" s="121">
        <v>5398.9706299999998</v>
      </c>
    </row>
    <row r="17" spans="1:17" ht="15" customHeight="1" x14ac:dyDescent="0.2">
      <c r="A17" s="120" t="s">
        <v>243</v>
      </c>
      <c r="B17" s="121">
        <v>9710.8293099999992</v>
      </c>
      <c r="C17" s="121">
        <v>157.72403999999997</v>
      </c>
      <c r="D17" s="121">
        <v>64.443889999999996</v>
      </c>
      <c r="E17" s="121">
        <v>0</v>
      </c>
      <c r="F17" s="121">
        <v>969.48392000000001</v>
      </c>
      <c r="G17" s="121">
        <v>261.08807999999999</v>
      </c>
      <c r="H17" s="121">
        <v>0</v>
      </c>
      <c r="I17" s="121">
        <v>11163.569239999999</v>
      </c>
      <c r="J17" s="121">
        <v>212.32285000000002</v>
      </c>
      <c r="K17" s="121">
        <v>0</v>
      </c>
      <c r="L17" s="121">
        <v>0</v>
      </c>
      <c r="M17" s="121">
        <v>0</v>
      </c>
      <c r="N17" s="121">
        <v>0</v>
      </c>
      <c r="O17" s="121">
        <v>0</v>
      </c>
      <c r="P17" s="121">
        <v>0</v>
      </c>
      <c r="Q17" s="121">
        <v>212.32285000000002</v>
      </c>
    </row>
    <row r="18" spans="1:17" ht="15" customHeight="1" x14ac:dyDescent="0.2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0</v>
      </c>
    </row>
    <row r="19" spans="1:17" ht="15" customHeight="1" x14ac:dyDescent="0.2">
      <c r="A19" s="120" t="s">
        <v>245</v>
      </c>
      <c r="B19" s="121">
        <v>827.94286999999997</v>
      </c>
      <c r="C19" s="121">
        <v>51.181419999999996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879.12428999999997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21">
        <v>0</v>
      </c>
      <c r="P19" s="121">
        <v>0</v>
      </c>
      <c r="Q19" s="121">
        <v>0</v>
      </c>
    </row>
    <row r="20" spans="1:17" ht="15" customHeight="1" x14ac:dyDescent="0.2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20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20" t="s">
        <v>248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</row>
    <row r="23" spans="1:17" ht="15" customHeight="1" x14ac:dyDescent="0.2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</row>
    <row r="26" spans="1:17" s="38" customFormat="1" ht="15" customHeight="1" x14ac:dyDescent="0.25">
      <c r="A26" s="123" t="s">
        <v>46</v>
      </c>
      <c r="B26" s="124">
        <v>1297983.6435499997</v>
      </c>
      <c r="C26" s="124">
        <v>272983.80681999994</v>
      </c>
      <c r="D26" s="124">
        <v>1843.4521400000001</v>
      </c>
      <c r="E26" s="124">
        <v>15416.514969999998</v>
      </c>
      <c r="F26" s="124">
        <v>45030.3122</v>
      </c>
      <c r="G26" s="124">
        <v>44857.613790000003</v>
      </c>
      <c r="H26" s="124">
        <v>0</v>
      </c>
      <c r="I26" s="124">
        <v>1678115.34347</v>
      </c>
      <c r="J26" s="124">
        <v>61477.271429999986</v>
      </c>
      <c r="K26" s="124">
        <v>22621.059280000001</v>
      </c>
      <c r="L26" s="124">
        <v>197.21709000000001</v>
      </c>
      <c r="M26" s="124">
        <v>277.90653000000003</v>
      </c>
      <c r="N26" s="124">
        <v>1473.3197799999998</v>
      </c>
      <c r="O26" s="124">
        <v>1188.01865</v>
      </c>
      <c r="P26" s="124">
        <v>0</v>
      </c>
      <c r="Q26" s="124">
        <v>87234.792759999997</v>
      </c>
    </row>
    <row r="27" spans="1:17" ht="15" customHeight="1" thickBot="1" x14ac:dyDescent="0.25">
      <c r="A27" s="164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</row>
    <row r="28" spans="1:17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D12B5-46C6-4BFC-BCB2-7A64003D5398}">
  <sheetPr>
    <pageSetUpPr fitToPage="1"/>
  </sheetPr>
  <dimension ref="A1:Q29"/>
  <sheetViews>
    <sheetView zoomScaleNormal="100" workbookViewId="0">
      <selection sqref="A1:Q29"/>
    </sheetView>
  </sheetViews>
  <sheetFormatPr defaultColWidth="11.42578125" defaultRowHeight="15" customHeight="1" x14ac:dyDescent="0.55000000000000004"/>
  <cols>
    <col min="1" max="1" width="56.85546875" style="133" customWidth="1"/>
    <col min="2" max="2" width="15.7109375" style="116" customWidth="1"/>
    <col min="3" max="3" width="27.7109375" style="151" customWidth="1"/>
    <col min="4" max="4" width="15.7109375" style="116" customWidth="1"/>
    <col min="5" max="5" width="27.7109375" style="116" customWidth="1"/>
    <col min="6" max="6" width="15.7109375" style="116" customWidth="1"/>
    <col min="7" max="7" width="27.7109375" style="116" customWidth="1"/>
    <col min="8" max="10" width="15.7109375" style="116" customWidth="1"/>
    <col min="11" max="11" width="27.7109375" style="116" customWidth="1"/>
    <col min="12" max="12" width="15.7109375" style="116" customWidth="1"/>
    <col min="13" max="13" width="27.7109375" style="116" customWidth="1"/>
    <col min="14" max="14" width="15.7109375" style="116" customWidth="1"/>
    <col min="15" max="15" width="27.7109375" style="116" customWidth="1"/>
    <col min="16" max="17" width="15.7109375" style="116" customWidth="1"/>
    <col min="18" max="256" width="11.42578125" style="116"/>
    <col min="257" max="257" width="56.85546875" style="116" customWidth="1"/>
    <col min="258" max="258" width="15.7109375" style="116" customWidth="1"/>
    <col min="259" max="259" width="27.7109375" style="116" customWidth="1"/>
    <col min="260" max="260" width="15.7109375" style="116" customWidth="1"/>
    <col min="261" max="261" width="27.7109375" style="116" customWidth="1"/>
    <col min="262" max="262" width="15.7109375" style="116" customWidth="1"/>
    <col min="263" max="263" width="27.7109375" style="116" customWidth="1"/>
    <col min="264" max="266" width="15.7109375" style="116" customWidth="1"/>
    <col min="267" max="267" width="27.7109375" style="116" customWidth="1"/>
    <col min="268" max="268" width="15.7109375" style="116" customWidth="1"/>
    <col min="269" max="269" width="27.7109375" style="116" customWidth="1"/>
    <col min="270" max="270" width="15.7109375" style="116" customWidth="1"/>
    <col min="271" max="271" width="27.7109375" style="116" customWidth="1"/>
    <col min="272" max="273" width="15.7109375" style="116" customWidth="1"/>
    <col min="274" max="512" width="11.42578125" style="116"/>
    <col min="513" max="513" width="56.85546875" style="116" customWidth="1"/>
    <col min="514" max="514" width="15.7109375" style="116" customWidth="1"/>
    <col min="515" max="515" width="27.7109375" style="116" customWidth="1"/>
    <col min="516" max="516" width="15.7109375" style="116" customWidth="1"/>
    <col min="517" max="517" width="27.7109375" style="116" customWidth="1"/>
    <col min="518" max="518" width="15.7109375" style="116" customWidth="1"/>
    <col min="519" max="519" width="27.7109375" style="116" customWidth="1"/>
    <col min="520" max="522" width="15.7109375" style="116" customWidth="1"/>
    <col min="523" max="523" width="27.7109375" style="116" customWidth="1"/>
    <col min="524" max="524" width="15.7109375" style="116" customWidth="1"/>
    <col min="525" max="525" width="27.7109375" style="116" customWidth="1"/>
    <col min="526" max="526" width="15.7109375" style="116" customWidth="1"/>
    <col min="527" max="527" width="27.7109375" style="116" customWidth="1"/>
    <col min="528" max="529" width="15.7109375" style="116" customWidth="1"/>
    <col min="530" max="768" width="11.42578125" style="116"/>
    <col min="769" max="769" width="56.85546875" style="116" customWidth="1"/>
    <col min="770" max="770" width="15.7109375" style="116" customWidth="1"/>
    <col min="771" max="771" width="27.7109375" style="116" customWidth="1"/>
    <col min="772" max="772" width="15.7109375" style="116" customWidth="1"/>
    <col min="773" max="773" width="27.7109375" style="116" customWidth="1"/>
    <col min="774" max="774" width="15.7109375" style="116" customWidth="1"/>
    <col min="775" max="775" width="27.7109375" style="116" customWidth="1"/>
    <col min="776" max="778" width="15.7109375" style="116" customWidth="1"/>
    <col min="779" max="779" width="27.7109375" style="116" customWidth="1"/>
    <col min="780" max="780" width="15.7109375" style="116" customWidth="1"/>
    <col min="781" max="781" width="27.7109375" style="116" customWidth="1"/>
    <col min="782" max="782" width="15.7109375" style="116" customWidth="1"/>
    <col min="783" max="783" width="27.7109375" style="116" customWidth="1"/>
    <col min="784" max="785" width="15.7109375" style="116" customWidth="1"/>
    <col min="786" max="1024" width="11.42578125" style="116"/>
    <col min="1025" max="1025" width="56.85546875" style="116" customWidth="1"/>
    <col min="1026" max="1026" width="15.7109375" style="116" customWidth="1"/>
    <col min="1027" max="1027" width="27.7109375" style="116" customWidth="1"/>
    <col min="1028" max="1028" width="15.7109375" style="116" customWidth="1"/>
    <col min="1029" max="1029" width="27.7109375" style="116" customWidth="1"/>
    <col min="1030" max="1030" width="15.7109375" style="116" customWidth="1"/>
    <col min="1031" max="1031" width="27.7109375" style="116" customWidth="1"/>
    <col min="1032" max="1034" width="15.7109375" style="116" customWidth="1"/>
    <col min="1035" max="1035" width="27.7109375" style="116" customWidth="1"/>
    <col min="1036" max="1036" width="15.7109375" style="116" customWidth="1"/>
    <col min="1037" max="1037" width="27.7109375" style="116" customWidth="1"/>
    <col min="1038" max="1038" width="15.7109375" style="116" customWidth="1"/>
    <col min="1039" max="1039" width="27.7109375" style="116" customWidth="1"/>
    <col min="1040" max="1041" width="15.7109375" style="116" customWidth="1"/>
    <col min="1042" max="1280" width="11.42578125" style="116"/>
    <col min="1281" max="1281" width="56.85546875" style="116" customWidth="1"/>
    <col min="1282" max="1282" width="15.7109375" style="116" customWidth="1"/>
    <col min="1283" max="1283" width="27.7109375" style="116" customWidth="1"/>
    <col min="1284" max="1284" width="15.7109375" style="116" customWidth="1"/>
    <col min="1285" max="1285" width="27.7109375" style="116" customWidth="1"/>
    <col min="1286" max="1286" width="15.7109375" style="116" customWidth="1"/>
    <col min="1287" max="1287" width="27.7109375" style="116" customWidth="1"/>
    <col min="1288" max="1290" width="15.7109375" style="116" customWidth="1"/>
    <col min="1291" max="1291" width="27.7109375" style="116" customWidth="1"/>
    <col min="1292" max="1292" width="15.7109375" style="116" customWidth="1"/>
    <col min="1293" max="1293" width="27.7109375" style="116" customWidth="1"/>
    <col min="1294" max="1294" width="15.7109375" style="116" customWidth="1"/>
    <col min="1295" max="1295" width="27.7109375" style="116" customWidth="1"/>
    <col min="1296" max="1297" width="15.7109375" style="116" customWidth="1"/>
    <col min="1298" max="1536" width="11.42578125" style="116"/>
    <col min="1537" max="1537" width="56.85546875" style="116" customWidth="1"/>
    <col min="1538" max="1538" width="15.7109375" style="116" customWidth="1"/>
    <col min="1539" max="1539" width="27.7109375" style="116" customWidth="1"/>
    <col min="1540" max="1540" width="15.7109375" style="116" customWidth="1"/>
    <col min="1541" max="1541" width="27.7109375" style="116" customWidth="1"/>
    <col min="1542" max="1542" width="15.7109375" style="116" customWidth="1"/>
    <col min="1543" max="1543" width="27.7109375" style="116" customWidth="1"/>
    <col min="1544" max="1546" width="15.7109375" style="116" customWidth="1"/>
    <col min="1547" max="1547" width="27.7109375" style="116" customWidth="1"/>
    <col min="1548" max="1548" width="15.7109375" style="116" customWidth="1"/>
    <col min="1549" max="1549" width="27.7109375" style="116" customWidth="1"/>
    <col min="1550" max="1550" width="15.7109375" style="116" customWidth="1"/>
    <col min="1551" max="1551" width="27.7109375" style="116" customWidth="1"/>
    <col min="1552" max="1553" width="15.7109375" style="116" customWidth="1"/>
    <col min="1554" max="1792" width="11.42578125" style="116"/>
    <col min="1793" max="1793" width="56.85546875" style="116" customWidth="1"/>
    <col min="1794" max="1794" width="15.7109375" style="116" customWidth="1"/>
    <col min="1795" max="1795" width="27.7109375" style="116" customWidth="1"/>
    <col min="1796" max="1796" width="15.7109375" style="116" customWidth="1"/>
    <col min="1797" max="1797" width="27.7109375" style="116" customWidth="1"/>
    <col min="1798" max="1798" width="15.7109375" style="116" customWidth="1"/>
    <col min="1799" max="1799" width="27.7109375" style="116" customWidth="1"/>
    <col min="1800" max="1802" width="15.7109375" style="116" customWidth="1"/>
    <col min="1803" max="1803" width="27.7109375" style="116" customWidth="1"/>
    <col min="1804" max="1804" width="15.7109375" style="116" customWidth="1"/>
    <col min="1805" max="1805" width="27.7109375" style="116" customWidth="1"/>
    <col min="1806" max="1806" width="15.7109375" style="116" customWidth="1"/>
    <col min="1807" max="1807" width="27.7109375" style="116" customWidth="1"/>
    <col min="1808" max="1809" width="15.7109375" style="116" customWidth="1"/>
    <col min="1810" max="2048" width="11.42578125" style="116"/>
    <col min="2049" max="2049" width="56.85546875" style="116" customWidth="1"/>
    <col min="2050" max="2050" width="15.7109375" style="116" customWidth="1"/>
    <col min="2051" max="2051" width="27.7109375" style="116" customWidth="1"/>
    <col min="2052" max="2052" width="15.7109375" style="116" customWidth="1"/>
    <col min="2053" max="2053" width="27.7109375" style="116" customWidth="1"/>
    <col min="2054" max="2054" width="15.7109375" style="116" customWidth="1"/>
    <col min="2055" max="2055" width="27.7109375" style="116" customWidth="1"/>
    <col min="2056" max="2058" width="15.7109375" style="116" customWidth="1"/>
    <col min="2059" max="2059" width="27.7109375" style="116" customWidth="1"/>
    <col min="2060" max="2060" width="15.7109375" style="116" customWidth="1"/>
    <col min="2061" max="2061" width="27.7109375" style="116" customWidth="1"/>
    <col min="2062" max="2062" width="15.7109375" style="116" customWidth="1"/>
    <col min="2063" max="2063" width="27.7109375" style="116" customWidth="1"/>
    <col min="2064" max="2065" width="15.7109375" style="116" customWidth="1"/>
    <col min="2066" max="2304" width="11.42578125" style="116"/>
    <col min="2305" max="2305" width="56.85546875" style="116" customWidth="1"/>
    <col min="2306" max="2306" width="15.7109375" style="116" customWidth="1"/>
    <col min="2307" max="2307" width="27.7109375" style="116" customWidth="1"/>
    <col min="2308" max="2308" width="15.7109375" style="116" customWidth="1"/>
    <col min="2309" max="2309" width="27.7109375" style="116" customWidth="1"/>
    <col min="2310" max="2310" width="15.7109375" style="116" customWidth="1"/>
    <col min="2311" max="2311" width="27.7109375" style="116" customWidth="1"/>
    <col min="2312" max="2314" width="15.7109375" style="116" customWidth="1"/>
    <col min="2315" max="2315" width="27.7109375" style="116" customWidth="1"/>
    <col min="2316" max="2316" width="15.7109375" style="116" customWidth="1"/>
    <col min="2317" max="2317" width="27.7109375" style="116" customWidth="1"/>
    <col min="2318" max="2318" width="15.7109375" style="116" customWidth="1"/>
    <col min="2319" max="2319" width="27.7109375" style="116" customWidth="1"/>
    <col min="2320" max="2321" width="15.7109375" style="116" customWidth="1"/>
    <col min="2322" max="2560" width="11.42578125" style="116"/>
    <col min="2561" max="2561" width="56.85546875" style="116" customWidth="1"/>
    <col min="2562" max="2562" width="15.7109375" style="116" customWidth="1"/>
    <col min="2563" max="2563" width="27.7109375" style="116" customWidth="1"/>
    <col min="2564" max="2564" width="15.7109375" style="116" customWidth="1"/>
    <col min="2565" max="2565" width="27.7109375" style="116" customWidth="1"/>
    <col min="2566" max="2566" width="15.7109375" style="116" customWidth="1"/>
    <col min="2567" max="2567" width="27.7109375" style="116" customWidth="1"/>
    <col min="2568" max="2570" width="15.7109375" style="116" customWidth="1"/>
    <col min="2571" max="2571" width="27.7109375" style="116" customWidth="1"/>
    <col min="2572" max="2572" width="15.7109375" style="116" customWidth="1"/>
    <col min="2573" max="2573" width="27.7109375" style="116" customWidth="1"/>
    <col min="2574" max="2574" width="15.7109375" style="116" customWidth="1"/>
    <col min="2575" max="2575" width="27.7109375" style="116" customWidth="1"/>
    <col min="2576" max="2577" width="15.7109375" style="116" customWidth="1"/>
    <col min="2578" max="2816" width="11.42578125" style="116"/>
    <col min="2817" max="2817" width="56.85546875" style="116" customWidth="1"/>
    <col min="2818" max="2818" width="15.7109375" style="116" customWidth="1"/>
    <col min="2819" max="2819" width="27.7109375" style="116" customWidth="1"/>
    <col min="2820" max="2820" width="15.7109375" style="116" customWidth="1"/>
    <col min="2821" max="2821" width="27.7109375" style="116" customWidth="1"/>
    <col min="2822" max="2822" width="15.7109375" style="116" customWidth="1"/>
    <col min="2823" max="2823" width="27.7109375" style="116" customWidth="1"/>
    <col min="2824" max="2826" width="15.7109375" style="116" customWidth="1"/>
    <col min="2827" max="2827" width="27.7109375" style="116" customWidth="1"/>
    <col min="2828" max="2828" width="15.7109375" style="116" customWidth="1"/>
    <col min="2829" max="2829" width="27.7109375" style="116" customWidth="1"/>
    <col min="2830" max="2830" width="15.7109375" style="116" customWidth="1"/>
    <col min="2831" max="2831" width="27.7109375" style="116" customWidth="1"/>
    <col min="2832" max="2833" width="15.7109375" style="116" customWidth="1"/>
    <col min="2834" max="3072" width="11.42578125" style="116"/>
    <col min="3073" max="3073" width="56.85546875" style="116" customWidth="1"/>
    <col min="3074" max="3074" width="15.7109375" style="116" customWidth="1"/>
    <col min="3075" max="3075" width="27.7109375" style="116" customWidth="1"/>
    <col min="3076" max="3076" width="15.7109375" style="116" customWidth="1"/>
    <col min="3077" max="3077" width="27.7109375" style="116" customWidth="1"/>
    <col min="3078" max="3078" width="15.7109375" style="116" customWidth="1"/>
    <col min="3079" max="3079" width="27.7109375" style="116" customWidth="1"/>
    <col min="3080" max="3082" width="15.7109375" style="116" customWidth="1"/>
    <col min="3083" max="3083" width="27.7109375" style="116" customWidth="1"/>
    <col min="3084" max="3084" width="15.7109375" style="116" customWidth="1"/>
    <col min="3085" max="3085" width="27.7109375" style="116" customWidth="1"/>
    <col min="3086" max="3086" width="15.7109375" style="116" customWidth="1"/>
    <col min="3087" max="3087" width="27.7109375" style="116" customWidth="1"/>
    <col min="3088" max="3089" width="15.7109375" style="116" customWidth="1"/>
    <col min="3090" max="3328" width="11.42578125" style="116"/>
    <col min="3329" max="3329" width="56.85546875" style="116" customWidth="1"/>
    <col min="3330" max="3330" width="15.7109375" style="116" customWidth="1"/>
    <col min="3331" max="3331" width="27.7109375" style="116" customWidth="1"/>
    <col min="3332" max="3332" width="15.7109375" style="116" customWidth="1"/>
    <col min="3333" max="3333" width="27.7109375" style="116" customWidth="1"/>
    <col min="3334" max="3334" width="15.7109375" style="116" customWidth="1"/>
    <col min="3335" max="3335" width="27.7109375" style="116" customWidth="1"/>
    <col min="3336" max="3338" width="15.7109375" style="116" customWidth="1"/>
    <col min="3339" max="3339" width="27.7109375" style="116" customWidth="1"/>
    <col min="3340" max="3340" width="15.7109375" style="116" customWidth="1"/>
    <col min="3341" max="3341" width="27.7109375" style="116" customWidth="1"/>
    <col min="3342" max="3342" width="15.7109375" style="116" customWidth="1"/>
    <col min="3343" max="3343" width="27.7109375" style="116" customWidth="1"/>
    <col min="3344" max="3345" width="15.7109375" style="116" customWidth="1"/>
    <col min="3346" max="3584" width="11.42578125" style="116"/>
    <col min="3585" max="3585" width="56.85546875" style="116" customWidth="1"/>
    <col min="3586" max="3586" width="15.7109375" style="116" customWidth="1"/>
    <col min="3587" max="3587" width="27.7109375" style="116" customWidth="1"/>
    <col min="3588" max="3588" width="15.7109375" style="116" customWidth="1"/>
    <col min="3589" max="3589" width="27.7109375" style="116" customWidth="1"/>
    <col min="3590" max="3590" width="15.7109375" style="116" customWidth="1"/>
    <col min="3591" max="3591" width="27.7109375" style="116" customWidth="1"/>
    <col min="3592" max="3594" width="15.7109375" style="116" customWidth="1"/>
    <col min="3595" max="3595" width="27.7109375" style="116" customWidth="1"/>
    <col min="3596" max="3596" width="15.7109375" style="116" customWidth="1"/>
    <col min="3597" max="3597" width="27.7109375" style="116" customWidth="1"/>
    <col min="3598" max="3598" width="15.7109375" style="116" customWidth="1"/>
    <col min="3599" max="3599" width="27.7109375" style="116" customWidth="1"/>
    <col min="3600" max="3601" width="15.7109375" style="116" customWidth="1"/>
    <col min="3602" max="3840" width="11.42578125" style="116"/>
    <col min="3841" max="3841" width="56.85546875" style="116" customWidth="1"/>
    <col min="3842" max="3842" width="15.7109375" style="116" customWidth="1"/>
    <col min="3843" max="3843" width="27.7109375" style="116" customWidth="1"/>
    <col min="3844" max="3844" width="15.7109375" style="116" customWidth="1"/>
    <col min="3845" max="3845" width="27.7109375" style="116" customWidth="1"/>
    <col min="3846" max="3846" width="15.7109375" style="116" customWidth="1"/>
    <col min="3847" max="3847" width="27.7109375" style="116" customWidth="1"/>
    <col min="3848" max="3850" width="15.7109375" style="116" customWidth="1"/>
    <col min="3851" max="3851" width="27.7109375" style="116" customWidth="1"/>
    <col min="3852" max="3852" width="15.7109375" style="116" customWidth="1"/>
    <col min="3853" max="3853" width="27.7109375" style="116" customWidth="1"/>
    <col min="3854" max="3854" width="15.7109375" style="116" customWidth="1"/>
    <col min="3855" max="3855" width="27.7109375" style="116" customWidth="1"/>
    <col min="3856" max="3857" width="15.7109375" style="116" customWidth="1"/>
    <col min="3858" max="4096" width="11.42578125" style="116"/>
    <col min="4097" max="4097" width="56.85546875" style="116" customWidth="1"/>
    <col min="4098" max="4098" width="15.7109375" style="116" customWidth="1"/>
    <col min="4099" max="4099" width="27.7109375" style="116" customWidth="1"/>
    <col min="4100" max="4100" width="15.7109375" style="116" customWidth="1"/>
    <col min="4101" max="4101" width="27.7109375" style="116" customWidth="1"/>
    <col min="4102" max="4102" width="15.7109375" style="116" customWidth="1"/>
    <col min="4103" max="4103" width="27.7109375" style="116" customWidth="1"/>
    <col min="4104" max="4106" width="15.7109375" style="116" customWidth="1"/>
    <col min="4107" max="4107" width="27.7109375" style="116" customWidth="1"/>
    <col min="4108" max="4108" width="15.7109375" style="116" customWidth="1"/>
    <col min="4109" max="4109" width="27.7109375" style="116" customWidth="1"/>
    <col min="4110" max="4110" width="15.7109375" style="116" customWidth="1"/>
    <col min="4111" max="4111" width="27.7109375" style="116" customWidth="1"/>
    <col min="4112" max="4113" width="15.7109375" style="116" customWidth="1"/>
    <col min="4114" max="4352" width="11.42578125" style="116"/>
    <col min="4353" max="4353" width="56.85546875" style="116" customWidth="1"/>
    <col min="4354" max="4354" width="15.7109375" style="116" customWidth="1"/>
    <col min="4355" max="4355" width="27.7109375" style="116" customWidth="1"/>
    <col min="4356" max="4356" width="15.7109375" style="116" customWidth="1"/>
    <col min="4357" max="4357" width="27.7109375" style="116" customWidth="1"/>
    <col min="4358" max="4358" width="15.7109375" style="116" customWidth="1"/>
    <col min="4359" max="4359" width="27.7109375" style="116" customWidth="1"/>
    <col min="4360" max="4362" width="15.7109375" style="116" customWidth="1"/>
    <col min="4363" max="4363" width="27.7109375" style="116" customWidth="1"/>
    <col min="4364" max="4364" width="15.7109375" style="116" customWidth="1"/>
    <col min="4365" max="4365" width="27.7109375" style="116" customWidth="1"/>
    <col min="4366" max="4366" width="15.7109375" style="116" customWidth="1"/>
    <col min="4367" max="4367" width="27.7109375" style="116" customWidth="1"/>
    <col min="4368" max="4369" width="15.7109375" style="116" customWidth="1"/>
    <col min="4370" max="4608" width="11.42578125" style="116"/>
    <col min="4609" max="4609" width="56.85546875" style="116" customWidth="1"/>
    <col min="4610" max="4610" width="15.7109375" style="116" customWidth="1"/>
    <col min="4611" max="4611" width="27.7109375" style="116" customWidth="1"/>
    <col min="4612" max="4612" width="15.7109375" style="116" customWidth="1"/>
    <col min="4613" max="4613" width="27.7109375" style="116" customWidth="1"/>
    <col min="4614" max="4614" width="15.7109375" style="116" customWidth="1"/>
    <col min="4615" max="4615" width="27.7109375" style="116" customWidth="1"/>
    <col min="4616" max="4618" width="15.7109375" style="116" customWidth="1"/>
    <col min="4619" max="4619" width="27.7109375" style="116" customWidth="1"/>
    <col min="4620" max="4620" width="15.7109375" style="116" customWidth="1"/>
    <col min="4621" max="4621" width="27.7109375" style="116" customWidth="1"/>
    <col min="4622" max="4622" width="15.7109375" style="116" customWidth="1"/>
    <col min="4623" max="4623" width="27.7109375" style="116" customWidth="1"/>
    <col min="4624" max="4625" width="15.7109375" style="116" customWidth="1"/>
    <col min="4626" max="4864" width="11.42578125" style="116"/>
    <col min="4865" max="4865" width="56.85546875" style="116" customWidth="1"/>
    <col min="4866" max="4866" width="15.7109375" style="116" customWidth="1"/>
    <col min="4867" max="4867" width="27.7109375" style="116" customWidth="1"/>
    <col min="4868" max="4868" width="15.7109375" style="116" customWidth="1"/>
    <col min="4869" max="4869" width="27.7109375" style="116" customWidth="1"/>
    <col min="4870" max="4870" width="15.7109375" style="116" customWidth="1"/>
    <col min="4871" max="4871" width="27.7109375" style="116" customWidth="1"/>
    <col min="4872" max="4874" width="15.7109375" style="116" customWidth="1"/>
    <col min="4875" max="4875" width="27.7109375" style="116" customWidth="1"/>
    <col min="4876" max="4876" width="15.7109375" style="116" customWidth="1"/>
    <col min="4877" max="4877" width="27.7109375" style="116" customWidth="1"/>
    <col min="4878" max="4878" width="15.7109375" style="116" customWidth="1"/>
    <col min="4879" max="4879" width="27.7109375" style="116" customWidth="1"/>
    <col min="4880" max="4881" width="15.7109375" style="116" customWidth="1"/>
    <col min="4882" max="5120" width="11.42578125" style="116"/>
    <col min="5121" max="5121" width="56.85546875" style="116" customWidth="1"/>
    <col min="5122" max="5122" width="15.7109375" style="116" customWidth="1"/>
    <col min="5123" max="5123" width="27.7109375" style="116" customWidth="1"/>
    <col min="5124" max="5124" width="15.7109375" style="116" customWidth="1"/>
    <col min="5125" max="5125" width="27.7109375" style="116" customWidth="1"/>
    <col min="5126" max="5126" width="15.7109375" style="116" customWidth="1"/>
    <col min="5127" max="5127" width="27.7109375" style="116" customWidth="1"/>
    <col min="5128" max="5130" width="15.7109375" style="116" customWidth="1"/>
    <col min="5131" max="5131" width="27.7109375" style="116" customWidth="1"/>
    <col min="5132" max="5132" width="15.7109375" style="116" customWidth="1"/>
    <col min="5133" max="5133" width="27.7109375" style="116" customWidth="1"/>
    <col min="5134" max="5134" width="15.7109375" style="116" customWidth="1"/>
    <col min="5135" max="5135" width="27.7109375" style="116" customWidth="1"/>
    <col min="5136" max="5137" width="15.7109375" style="116" customWidth="1"/>
    <col min="5138" max="5376" width="11.42578125" style="116"/>
    <col min="5377" max="5377" width="56.85546875" style="116" customWidth="1"/>
    <col min="5378" max="5378" width="15.7109375" style="116" customWidth="1"/>
    <col min="5379" max="5379" width="27.7109375" style="116" customWidth="1"/>
    <col min="5380" max="5380" width="15.7109375" style="116" customWidth="1"/>
    <col min="5381" max="5381" width="27.7109375" style="116" customWidth="1"/>
    <col min="5382" max="5382" width="15.7109375" style="116" customWidth="1"/>
    <col min="5383" max="5383" width="27.7109375" style="116" customWidth="1"/>
    <col min="5384" max="5386" width="15.7109375" style="116" customWidth="1"/>
    <col min="5387" max="5387" width="27.7109375" style="116" customWidth="1"/>
    <col min="5388" max="5388" width="15.7109375" style="116" customWidth="1"/>
    <col min="5389" max="5389" width="27.7109375" style="116" customWidth="1"/>
    <col min="5390" max="5390" width="15.7109375" style="116" customWidth="1"/>
    <col min="5391" max="5391" width="27.7109375" style="116" customWidth="1"/>
    <col min="5392" max="5393" width="15.7109375" style="116" customWidth="1"/>
    <col min="5394" max="5632" width="11.42578125" style="116"/>
    <col min="5633" max="5633" width="56.85546875" style="116" customWidth="1"/>
    <col min="5634" max="5634" width="15.7109375" style="116" customWidth="1"/>
    <col min="5635" max="5635" width="27.7109375" style="116" customWidth="1"/>
    <col min="5636" max="5636" width="15.7109375" style="116" customWidth="1"/>
    <col min="5637" max="5637" width="27.7109375" style="116" customWidth="1"/>
    <col min="5638" max="5638" width="15.7109375" style="116" customWidth="1"/>
    <col min="5639" max="5639" width="27.7109375" style="116" customWidth="1"/>
    <col min="5640" max="5642" width="15.7109375" style="116" customWidth="1"/>
    <col min="5643" max="5643" width="27.7109375" style="116" customWidth="1"/>
    <col min="5644" max="5644" width="15.7109375" style="116" customWidth="1"/>
    <col min="5645" max="5645" width="27.7109375" style="116" customWidth="1"/>
    <col min="5646" max="5646" width="15.7109375" style="116" customWidth="1"/>
    <col min="5647" max="5647" width="27.7109375" style="116" customWidth="1"/>
    <col min="5648" max="5649" width="15.7109375" style="116" customWidth="1"/>
    <col min="5650" max="5888" width="11.42578125" style="116"/>
    <col min="5889" max="5889" width="56.85546875" style="116" customWidth="1"/>
    <col min="5890" max="5890" width="15.7109375" style="116" customWidth="1"/>
    <col min="5891" max="5891" width="27.7109375" style="116" customWidth="1"/>
    <col min="5892" max="5892" width="15.7109375" style="116" customWidth="1"/>
    <col min="5893" max="5893" width="27.7109375" style="116" customWidth="1"/>
    <col min="5894" max="5894" width="15.7109375" style="116" customWidth="1"/>
    <col min="5895" max="5895" width="27.7109375" style="116" customWidth="1"/>
    <col min="5896" max="5898" width="15.7109375" style="116" customWidth="1"/>
    <col min="5899" max="5899" width="27.7109375" style="116" customWidth="1"/>
    <col min="5900" max="5900" width="15.7109375" style="116" customWidth="1"/>
    <col min="5901" max="5901" width="27.7109375" style="116" customWidth="1"/>
    <col min="5902" max="5902" width="15.7109375" style="116" customWidth="1"/>
    <col min="5903" max="5903" width="27.7109375" style="116" customWidth="1"/>
    <col min="5904" max="5905" width="15.7109375" style="116" customWidth="1"/>
    <col min="5906" max="6144" width="11.42578125" style="116"/>
    <col min="6145" max="6145" width="56.85546875" style="116" customWidth="1"/>
    <col min="6146" max="6146" width="15.7109375" style="116" customWidth="1"/>
    <col min="6147" max="6147" width="27.7109375" style="116" customWidth="1"/>
    <col min="6148" max="6148" width="15.7109375" style="116" customWidth="1"/>
    <col min="6149" max="6149" width="27.7109375" style="116" customWidth="1"/>
    <col min="6150" max="6150" width="15.7109375" style="116" customWidth="1"/>
    <col min="6151" max="6151" width="27.7109375" style="116" customWidth="1"/>
    <col min="6152" max="6154" width="15.7109375" style="116" customWidth="1"/>
    <col min="6155" max="6155" width="27.7109375" style="116" customWidth="1"/>
    <col min="6156" max="6156" width="15.7109375" style="116" customWidth="1"/>
    <col min="6157" max="6157" width="27.7109375" style="116" customWidth="1"/>
    <col min="6158" max="6158" width="15.7109375" style="116" customWidth="1"/>
    <col min="6159" max="6159" width="27.7109375" style="116" customWidth="1"/>
    <col min="6160" max="6161" width="15.7109375" style="116" customWidth="1"/>
    <col min="6162" max="6400" width="11.42578125" style="116"/>
    <col min="6401" max="6401" width="56.85546875" style="116" customWidth="1"/>
    <col min="6402" max="6402" width="15.7109375" style="116" customWidth="1"/>
    <col min="6403" max="6403" width="27.7109375" style="116" customWidth="1"/>
    <col min="6404" max="6404" width="15.7109375" style="116" customWidth="1"/>
    <col min="6405" max="6405" width="27.7109375" style="116" customWidth="1"/>
    <col min="6406" max="6406" width="15.7109375" style="116" customWidth="1"/>
    <col min="6407" max="6407" width="27.7109375" style="116" customWidth="1"/>
    <col min="6408" max="6410" width="15.7109375" style="116" customWidth="1"/>
    <col min="6411" max="6411" width="27.7109375" style="116" customWidth="1"/>
    <col min="6412" max="6412" width="15.7109375" style="116" customWidth="1"/>
    <col min="6413" max="6413" width="27.7109375" style="116" customWidth="1"/>
    <col min="6414" max="6414" width="15.7109375" style="116" customWidth="1"/>
    <col min="6415" max="6415" width="27.7109375" style="116" customWidth="1"/>
    <col min="6416" max="6417" width="15.7109375" style="116" customWidth="1"/>
    <col min="6418" max="6656" width="11.42578125" style="116"/>
    <col min="6657" max="6657" width="56.85546875" style="116" customWidth="1"/>
    <col min="6658" max="6658" width="15.7109375" style="116" customWidth="1"/>
    <col min="6659" max="6659" width="27.7109375" style="116" customWidth="1"/>
    <col min="6660" max="6660" width="15.7109375" style="116" customWidth="1"/>
    <col min="6661" max="6661" width="27.7109375" style="116" customWidth="1"/>
    <col min="6662" max="6662" width="15.7109375" style="116" customWidth="1"/>
    <col min="6663" max="6663" width="27.7109375" style="116" customWidth="1"/>
    <col min="6664" max="6666" width="15.7109375" style="116" customWidth="1"/>
    <col min="6667" max="6667" width="27.7109375" style="116" customWidth="1"/>
    <col min="6668" max="6668" width="15.7109375" style="116" customWidth="1"/>
    <col min="6669" max="6669" width="27.7109375" style="116" customWidth="1"/>
    <col min="6670" max="6670" width="15.7109375" style="116" customWidth="1"/>
    <col min="6671" max="6671" width="27.7109375" style="116" customWidth="1"/>
    <col min="6672" max="6673" width="15.7109375" style="116" customWidth="1"/>
    <col min="6674" max="6912" width="11.42578125" style="116"/>
    <col min="6913" max="6913" width="56.85546875" style="116" customWidth="1"/>
    <col min="6914" max="6914" width="15.7109375" style="116" customWidth="1"/>
    <col min="6915" max="6915" width="27.7109375" style="116" customWidth="1"/>
    <col min="6916" max="6916" width="15.7109375" style="116" customWidth="1"/>
    <col min="6917" max="6917" width="27.7109375" style="116" customWidth="1"/>
    <col min="6918" max="6918" width="15.7109375" style="116" customWidth="1"/>
    <col min="6919" max="6919" width="27.7109375" style="116" customWidth="1"/>
    <col min="6920" max="6922" width="15.7109375" style="116" customWidth="1"/>
    <col min="6923" max="6923" width="27.7109375" style="116" customWidth="1"/>
    <col min="6924" max="6924" width="15.7109375" style="116" customWidth="1"/>
    <col min="6925" max="6925" width="27.7109375" style="116" customWidth="1"/>
    <col min="6926" max="6926" width="15.7109375" style="116" customWidth="1"/>
    <col min="6927" max="6927" width="27.7109375" style="116" customWidth="1"/>
    <col min="6928" max="6929" width="15.7109375" style="116" customWidth="1"/>
    <col min="6930" max="7168" width="11.42578125" style="116"/>
    <col min="7169" max="7169" width="56.85546875" style="116" customWidth="1"/>
    <col min="7170" max="7170" width="15.7109375" style="116" customWidth="1"/>
    <col min="7171" max="7171" width="27.7109375" style="116" customWidth="1"/>
    <col min="7172" max="7172" width="15.7109375" style="116" customWidth="1"/>
    <col min="7173" max="7173" width="27.7109375" style="116" customWidth="1"/>
    <col min="7174" max="7174" width="15.7109375" style="116" customWidth="1"/>
    <col min="7175" max="7175" width="27.7109375" style="116" customWidth="1"/>
    <col min="7176" max="7178" width="15.7109375" style="116" customWidth="1"/>
    <col min="7179" max="7179" width="27.7109375" style="116" customWidth="1"/>
    <col min="7180" max="7180" width="15.7109375" style="116" customWidth="1"/>
    <col min="7181" max="7181" width="27.7109375" style="116" customWidth="1"/>
    <col min="7182" max="7182" width="15.7109375" style="116" customWidth="1"/>
    <col min="7183" max="7183" width="27.7109375" style="116" customWidth="1"/>
    <col min="7184" max="7185" width="15.7109375" style="116" customWidth="1"/>
    <col min="7186" max="7424" width="11.42578125" style="116"/>
    <col min="7425" max="7425" width="56.85546875" style="116" customWidth="1"/>
    <col min="7426" max="7426" width="15.7109375" style="116" customWidth="1"/>
    <col min="7427" max="7427" width="27.7109375" style="116" customWidth="1"/>
    <col min="7428" max="7428" width="15.7109375" style="116" customWidth="1"/>
    <col min="7429" max="7429" width="27.7109375" style="116" customWidth="1"/>
    <col min="7430" max="7430" width="15.7109375" style="116" customWidth="1"/>
    <col min="7431" max="7431" width="27.7109375" style="116" customWidth="1"/>
    <col min="7432" max="7434" width="15.7109375" style="116" customWidth="1"/>
    <col min="7435" max="7435" width="27.7109375" style="116" customWidth="1"/>
    <col min="7436" max="7436" width="15.7109375" style="116" customWidth="1"/>
    <col min="7437" max="7437" width="27.7109375" style="116" customWidth="1"/>
    <col min="7438" max="7438" width="15.7109375" style="116" customWidth="1"/>
    <col min="7439" max="7439" width="27.7109375" style="116" customWidth="1"/>
    <col min="7440" max="7441" width="15.7109375" style="116" customWidth="1"/>
    <col min="7442" max="7680" width="11.42578125" style="116"/>
    <col min="7681" max="7681" width="56.85546875" style="116" customWidth="1"/>
    <col min="7682" max="7682" width="15.7109375" style="116" customWidth="1"/>
    <col min="7683" max="7683" width="27.7109375" style="116" customWidth="1"/>
    <col min="7684" max="7684" width="15.7109375" style="116" customWidth="1"/>
    <col min="7685" max="7685" width="27.7109375" style="116" customWidth="1"/>
    <col min="7686" max="7686" width="15.7109375" style="116" customWidth="1"/>
    <col min="7687" max="7687" width="27.7109375" style="116" customWidth="1"/>
    <col min="7688" max="7690" width="15.7109375" style="116" customWidth="1"/>
    <col min="7691" max="7691" width="27.7109375" style="116" customWidth="1"/>
    <col min="7692" max="7692" width="15.7109375" style="116" customWidth="1"/>
    <col min="7693" max="7693" width="27.7109375" style="116" customWidth="1"/>
    <col min="7694" max="7694" width="15.7109375" style="116" customWidth="1"/>
    <col min="7695" max="7695" width="27.7109375" style="116" customWidth="1"/>
    <col min="7696" max="7697" width="15.7109375" style="116" customWidth="1"/>
    <col min="7698" max="7936" width="11.42578125" style="116"/>
    <col min="7937" max="7937" width="56.85546875" style="116" customWidth="1"/>
    <col min="7938" max="7938" width="15.7109375" style="116" customWidth="1"/>
    <col min="7939" max="7939" width="27.7109375" style="116" customWidth="1"/>
    <col min="7940" max="7940" width="15.7109375" style="116" customWidth="1"/>
    <col min="7941" max="7941" width="27.7109375" style="116" customWidth="1"/>
    <col min="7942" max="7942" width="15.7109375" style="116" customWidth="1"/>
    <col min="7943" max="7943" width="27.7109375" style="116" customWidth="1"/>
    <col min="7944" max="7946" width="15.7109375" style="116" customWidth="1"/>
    <col min="7947" max="7947" width="27.7109375" style="116" customWidth="1"/>
    <col min="7948" max="7948" width="15.7109375" style="116" customWidth="1"/>
    <col min="7949" max="7949" width="27.7109375" style="116" customWidth="1"/>
    <col min="7950" max="7950" width="15.7109375" style="116" customWidth="1"/>
    <col min="7951" max="7951" width="27.7109375" style="116" customWidth="1"/>
    <col min="7952" max="7953" width="15.7109375" style="116" customWidth="1"/>
    <col min="7954" max="8192" width="11.42578125" style="116"/>
    <col min="8193" max="8193" width="56.85546875" style="116" customWidth="1"/>
    <col min="8194" max="8194" width="15.7109375" style="116" customWidth="1"/>
    <col min="8195" max="8195" width="27.7109375" style="116" customWidth="1"/>
    <col min="8196" max="8196" width="15.7109375" style="116" customWidth="1"/>
    <col min="8197" max="8197" width="27.7109375" style="116" customWidth="1"/>
    <col min="8198" max="8198" width="15.7109375" style="116" customWidth="1"/>
    <col min="8199" max="8199" width="27.7109375" style="116" customWidth="1"/>
    <col min="8200" max="8202" width="15.7109375" style="116" customWidth="1"/>
    <col min="8203" max="8203" width="27.7109375" style="116" customWidth="1"/>
    <col min="8204" max="8204" width="15.7109375" style="116" customWidth="1"/>
    <col min="8205" max="8205" width="27.7109375" style="116" customWidth="1"/>
    <col min="8206" max="8206" width="15.7109375" style="116" customWidth="1"/>
    <col min="8207" max="8207" width="27.7109375" style="116" customWidth="1"/>
    <col min="8208" max="8209" width="15.7109375" style="116" customWidth="1"/>
    <col min="8210" max="8448" width="11.42578125" style="116"/>
    <col min="8449" max="8449" width="56.85546875" style="116" customWidth="1"/>
    <col min="8450" max="8450" width="15.7109375" style="116" customWidth="1"/>
    <col min="8451" max="8451" width="27.7109375" style="116" customWidth="1"/>
    <col min="8452" max="8452" width="15.7109375" style="116" customWidth="1"/>
    <col min="8453" max="8453" width="27.7109375" style="116" customWidth="1"/>
    <col min="8454" max="8454" width="15.7109375" style="116" customWidth="1"/>
    <col min="8455" max="8455" width="27.7109375" style="116" customWidth="1"/>
    <col min="8456" max="8458" width="15.7109375" style="116" customWidth="1"/>
    <col min="8459" max="8459" width="27.7109375" style="116" customWidth="1"/>
    <col min="8460" max="8460" width="15.7109375" style="116" customWidth="1"/>
    <col min="8461" max="8461" width="27.7109375" style="116" customWidth="1"/>
    <col min="8462" max="8462" width="15.7109375" style="116" customWidth="1"/>
    <col min="8463" max="8463" width="27.7109375" style="116" customWidth="1"/>
    <col min="8464" max="8465" width="15.7109375" style="116" customWidth="1"/>
    <col min="8466" max="8704" width="11.42578125" style="116"/>
    <col min="8705" max="8705" width="56.85546875" style="116" customWidth="1"/>
    <col min="8706" max="8706" width="15.7109375" style="116" customWidth="1"/>
    <col min="8707" max="8707" width="27.7109375" style="116" customWidth="1"/>
    <col min="8708" max="8708" width="15.7109375" style="116" customWidth="1"/>
    <col min="8709" max="8709" width="27.7109375" style="116" customWidth="1"/>
    <col min="8710" max="8710" width="15.7109375" style="116" customWidth="1"/>
    <col min="8711" max="8711" width="27.7109375" style="116" customWidth="1"/>
    <col min="8712" max="8714" width="15.7109375" style="116" customWidth="1"/>
    <col min="8715" max="8715" width="27.7109375" style="116" customWidth="1"/>
    <col min="8716" max="8716" width="15.7109375" style="116" customWidth="1"/>
    <col min="8717" max="8717" width="27.7109375" style="116" customWidth="1"/>
    <col min="8718" max="8718" width="15.7109375" style="116" customWidth="1"/>
    <col min="8719" max="8719" width="27.7109375" style="116" customWidth="1"/>
    <col min="8720" max="8721" width="15.7109375" style="116" customWidth="1"/>
    <col min="8722" max="8960" width="11.42578125" style="116"/>
    <col min="8961" max="8961" width="56.85546875" style="116" customWidth="1"/>
    <col min="8962" max="8962" width="15.7109375" style="116" customWidth="1"/>
    <col min="8963" max="8963" width="27.7109375" style="116" customWidth="1"/>
    <col min="8964" max="8964" width="15.7109375" style="116" customWidth="1"/>
    <col min="8965" max="8965" width="27.7109375" style="116" customWidth="1"/>
    <col min="8966" max="8966" width="15.7109375" style="116" customWidth="1"/>
    <col min="8967" max="8967" width="27.7109375" style="116" customWidth="1"/>
    <col min="8968" max="8970" width="15.7109375" style="116" customWidth="1"/>
    <col min="8971" max="8971" width="27.7109375" style="116" customWidth="1"/>
    <col min="8972" max="8972" width="15.7109375" style="116" customWidth="1"/>
    <col min="8973" max="8973" width="27.7109375" style="116" customWidth="1"/>
    <col min="8974" max="8974" width="15.7109375" style="116" customWidth="1"/>
    <col min="8975" max="8975" width="27.7109375" style="116" customWidth="1"/>
    <col min="8976" max="8977" width="15.7109375" style="116" customWidth="1"/>
    <col min="8978" max="9216" width="11.42578125" style="116"/>
    <col min="9217" max="9217" width="56.85546875" style="116" customWidth="1"/>
    <col min="9218" max="9218" width="15.7109375" style="116" customWidth="1"/>
    <col min="9219" max="9219" width="27.7109375" style="116" customWidth="1"/>
    <col min="9220" max="9220" width="15.7109375" style="116" customWidth="1"/>
    <col min="9221" max="9221" width="27.7109375" style="116" customWidth="1"/>
    <col min="9222" max="9222" width="15.7109375" style="116" customWidth="1"/>
    <col min="9223" max="9223" width="27.7109375" style="116" customWidth="1"/>
    <col min="9224" max="9226" width="15.7109375" style="116" customWidth="1"/>
    <col min="9227" max="9227" width="27.7109375" style="116" customWidth="1"/>
    <col min="9228" max="9228" width="15.7109375" style="116" customWidth="1"/>
    <col min="9229" max="9229" width="27.7109375" style="116" customWidth="1"/>
    <col min="9230" max="9230" width="15.7109375" style="116" customWidth="1"/>
    <col min="9231" max="9231" width="27.7109375" style="116" customWidth="1"/>
    <col min="9232" max="9233" width="15.7109375" style="116" customWidth="1"/>
    <col min="9234" max="9472" width="11.42578125" style="116"/>
    <col min="9473" max="9473" width="56.85546875" style="116" customWidth="1"/>
    <col min="9474" max="9474" width="15.7109375" style="116" customWidth="1"/>
    <col min="9475" max="9475" width="27.7109375" style="116" customWidth="1"/>
    <col min="9476" max="9476" width="15.7109375" style="116" customWidth="1"/>
    <col min="9477" max="9477" width="27.7109375" style="116" customWidth="1"/>
    <col min="9478" max="9478" width="15.7109375" style="116" customWidth="1"/>
    <col min="9479" max="9479" width="27.7109375" style="116" customWidth="1"/>
    <col min="9480" max="9482" width="15.7109375" style="116" customWidth="1"/>
    <col min="9483" max="9483" width="27.7109375" style="116" customWidth="1"/>
    <col min="9484" max="9484" width="15.7109375" style="116" customWidth="1"/>
    <col min="9485" max="9485" width="27.7109375" style="116" customWidth="1"/>
    <col min="9486" max="9486" width="15.7109375" style="116" customWidth="1"/>
    <col min="9487" max="9487" width="27.7109375" style="116" customWidth="1"/>
    <col min="9488" max="9489" width="15.7109375" style="116" customWidth="1"/>
    <col min="9490" max="9728" width="11.42578125" style="116"/>
    <col min="9729" max="9729" width="56.85546875" style="116" customWidth="1"/>
    <col min="9730" max="9730" width="15.7109375" style="116" customWidth="1"/>
    <col min="9731" max="9731" width="27.7109375" style="116" customWidth="1"/>
    <col min="9732" max="9732" width="15.7109375" style="116" customWidth="1"/>
    <col min="9733" max="9733" width="27.7109375" style="116" customWidth="1"/>
    <col min="9734" max="9734" width="15.7109375" style="116" customWidth="1"/>
    <col min="9735" max="9735" width="27.7109375" style="116" customWidth="1"/>
    <col min="9736" max="9738" width="15.7109375" style="116" customWidth="1"/>
    <col min="9739" max="9739" width="27.7109375" style="116" customWidth="1"/>
    <col min="9740" max="9740" width="15.7109375" style="116" customWidth="1"/>
    <col min="9741" max="9741" width="27.7109375" style="116" customWidth="1"/>
    <col min="9742" max="9742" width="15.7109375" style="116" customWidth="1"/>
    <col min="9743" max="9743" width="27.7109375" style="116" customWidth="1"/>
    <col min="9744" max="9745" width="15.7109375" style="116" customWidth="1"/>
    <col min="9746" max="9984" width="11.42578125" style="116"/>
    <col min="9985" max="9985" width="56.85546875" style="116" customWidth="1"/>
    <col min="9986" max="9986" width="15.7109375" style="116" customWidth="1"/>
    <col min="9987" max="9987" width="27.7109375" style="116" customWidth="1"/>
    <col min="9988" max="9988" width="15.7109375" style="116" customWidth="1"/>
    <col min="9989" max="9989" width="27.7109375" style="116" customWidth="1"/>
    <col min="9990" max="9990" width="15.7109375" style="116" customWidth="1"/>
    <col min="9991" max="9991" width="27.7109375" style="116" customWidth="1"/>
    <col min="9992" max="9994" width="15.7109375" style="116" customWidth="1"/>
    <col min="9995" max="9995" width="27.7109375" style="116" customWidth="1"/>
    <col min="9996" max="9996" width="15.7109375" style="116" customWidth="1"/>
    <col min="9997" max="9997" width="27.7109375" style="116" customWidth="1"/>
    <col min="9998" max="9998" width="15.7109375" style="116" customWidth="1"/>
    <col min="9999" max="9999" width="27.7109375" style="116" customWidth="1"/>
    <col min="10000" max="10001" width="15.7109375" style="116" customWidth="1"/>
    <col min="10002" max="10240" width="11.42578125" style="116"/>
    <col min="10241" max="10241" width="56.85546875" style="116" customWidth="1"/>
    <col min="10242" max="10242" width="15.7109375" style="116" customWidth="1"/>
    <col min="10243" max="10243" width="27.7109375" style="116" customWidth="1"/>
    <col min="10244" max="10244" width="15.7109375" style="116" customWidth="1"/>
    <col min="10245" max="10245" width="27.7109375" style="116" customWidth="1"/>
    <col min="10246" max="10246" width="15.7109375" style="116" customWidth="1"/>
    <col min="10247" max="10247" width="27.7109375" style="116" customWidth="1"/>
    <col min="10248" max="10250" width="15.7109375" style="116" customWidth="1"/>
    <col min="10251" max="10251" width="27.7109375" style="116" customWidth="1"/>
    <col min="10252" max="10252" width="15.7109375" style="116" customWidth="1"/>
    <col min="10253" max="10253" width="27.7109375" style="116" customWidth="1"/>
    <col min="10254" max="10254" width="15.7109375" style="116" customWidth="1"/>
    <col min="10255" max="10255" width="27.7109375" style="116" customWidth="1"/>
    <col min="10256" max="10257" width="15.7109375" style="116" customWidth="1"/>
    <col min="10258" max="10496" width="11.42578125" style="116"/>
    <col min="10497" max="10497" width="56.85546875" style="116" customWidth="1"/>
    <col min="10498" max="10498" width="15.7109375" style="116" customWidth="1"/>
    <col min="10499" max="10499" width="27.7109375" style="116" customWidth="1"/>
    <col min="10500" max="10500" width="15.7109375" style="116" customWidth="1"/>
    <col min="10501" max="10501" width="27.7109375" style="116" customWidth="1"/>
    <col min="10502" max="10502" width="15.7109375" style="116" customWidth="1"/>
    <col min="10503" max="10503" width="27.7109375" style="116" customWidth="1"/>
    <col min="10504" max="10506" width="15.7109375" style="116" customWidth="1"/>
    <col min="10507" max="10507" width="27.7109375" style="116" customWidth="1"/>
    <col min="10508" max="10508" width="15.7109375" style="116" customWidth="1"/>
    <col min="10509" max="10509" width="27.7109375" style="116" customWidth="1"/>
    <col min="10510" max="10510" width="15.7109375" style="116" customWidth="1"/>
    <col min="10511" max="10511" width="27.7109375" style="116" customWidth="1"/>
    <col min="10512" max="10513" width="15.7109375" style="116" customWidth="1"/>
    <col min="10514" max="10752" width="11.42578125" style="116"/>
    <col min="10753" max="10753" width="56.85546875" style="116" customWidth="1"/>
    <col min="10754" max="10754" width="15.7109375" style="116" customWidth="1"/>
    <col min="10755" max="10755" width="27.7109375" style="116" customWidth="1"/>
    <col min="10756" max="10756" width="15.7109375" style="116" customWidth="1"/>
    <col min="10757" max="10757" width="27.7109375" style="116" customWidth="1"/>
    <col min="10758" max="10758" width="15.7109375" style="116" customWidth="1"/>
    <col min="10759" max="10759" width="27.7109375" style="116" customWidth="1"/>
    <col min="10760" max="10762" width="15.7109375" style="116" customWidth="1"/>
    <col min="10763" max="10763" width="27.7109375" style="116" customWidth="1"/>
    <col min="10764" max="10764" width="15.7109375" style="116" customWidth="1"/>
    <col min="10765" max="10765" width="27.7109375" style="116" customWidth="1"/>
    <col min="10766" max="10766" width="15.7109375" style="116" customWidth="1"/>
    <col min="10767" max="10767" width="27.7109375" style="116" customWidth="1"/>
    <col min="10768" max="10769" width="15.7109375" style="116" customWidth="1"/>
    <col min="10770" max="11008" width="11.42578125" style="116"/>
    <col min="11009" max="11009" width="56.85546875" style="116" customWidth="1"/>
    <col min="11010" max="11010" width="15.7109375" style="116" customWidth="1"/>
    <col min="11011" max="11011" width="27.7109375" style="116" customWidth="1"/>
    <col min="11012" max="11012" width="15.7109375" style="116" customWidth="1"/>
    <col min="11013" max="11013" width="27.7109375" style="116" customWidth="1"/>
    <col min="11014" max="11014" width="15.7109375" style="116" customWidth="1"/>
    <col min="11015" max="11015" width="27.7109375" style="116" customWidth="1"/>
    <col min="11016" max="11018" width="15.7109375" style="116" customWidth="1"/>
    <col min="11019" max="11019" width="27.7109375" style="116" customWidth="1"/>
    <col min="11020" max="11020" width="15.7109375" style="116" customWidth="1"/>
    <col min="11021" max="11021" width="27.7109375" style="116" customWidth="1"/>
    <col min="11022" max="11022" width="15.7109375" style="116" customWidth="1"/>
    <col min="11023" max="11023" width="27.7109375" style="116" customWidth="1"/>
    <col min="11024" max="11025" width="15.7109375" style="116" customWidth="1"/>
    <col min="11026" max="11264" width="11.42578125" style="116"/>
    <col min="11265" max="11265" width="56.85546875" style="116" customWidth="1"/>
    <col min="11266" max="11266" width="15.7109375" style="116" customWidth="1"/>
    <col min="11267" max="11267" width="27.7109375" style="116" customWidth="1"/>
    <col min="11268" max="11268" width="15.7109375" style="116" customWidth="1"/>
    <col min="11269" max="11269" width="27.7109375" style="116" customWidth="1"/>
    <col min="11270" max="11270" width="15.7109375" style="116" customWidth="1"/>
    <col min="11271" max="11271" width="27.7109375" style="116" customWidth="1"/>
    <col min="11272" max="11274" width="15.7109375" style="116" customWidth="1"/>
    <col min="11275" max="11275" width="27.7109375" style="116" customWidth="1"/>
    <col min="11276" max="11276" width="15.7109375" style="116" customWidth="1"/>
    <col min="11277" max="11277" width="27.7109375" style="116" customWidth="1"/>
    <col min="11278" max="11278" width="15.7109375" style="116" customWidth="1"/>
    <col min="11279" max="11279" width="27.7109375" style="116" customWidth="1"/>
    <col min="11280" max="11281" width="15.7109375" style="116" customWidth="1"/>
    <col min="11282" max="11520" width="11.42578125" style="116"/>
    <col min="11521" max="11521" width="56.85546875" style="116" customWidth="1"/>
    <col min="11522" max="11522" width="15.7109375" style="116" customWidth="1"/>
    <col min="11523" max="11523" width="27.7109375" style="116" customWidth="1"/>
    <col min="11524" max="11524" width="15.7109375" style="116" customWidth="1"/>
    <col min="11525" max="11525" width="27.7109375" style="116" customWidth="1"/>
    <col min="11526" max="11526" width="15.7109375" style="116" customWidth="1"/>
    <col min="11527" max="11527" width="27.7109375" style="116" customWidth="1"/>
    <col min="11528" max="11530" width="15.7109375" style="116" customWidth="1"/>
    <col min="11531" max="11531" width="27.7109375" style="116" customWidth="1"/>
    <col min="11532" max="11532" width="15.7109375" style="116" customWidth="1"/>
    <col min="11533" max="11533" width="27.7109375" style="116" customWidth="1"/>
    <col min="11534" max="11534" width="15.7109375" style="116" customWidth="1"/>
    <col min="11535" max="11535" width="27.7109375" style="116" customWidth="1"/>
    <col min="11536" max="11537" width="15.7109375" style="116" customWidth="1"/>
    <col min="11538" max="11776" width="11.42578125" style="116"/>
    <col min="11777" max="11777" width="56.85546875" style="116" customWidth="1"/>
    <col min="11778" max="11778" width="15.7109375" style="116" customWidth="1"/>
    <col min="11779" max="11779" width="27.7109375" style="116" customWidth="1"/>
    <col min="11780" max="11780" width="15.7109375" style="116" customWidth="1"/>
    <col min="11781" max="11781" width="27.7109375" style="116" customWidth="1"/>
    <col min="11782" max="11782" width="15.7109375" style="116" customWidth="1"/>
    <col min="11783" max="11783" width="27.7109375" style="116" customWidth="1"/>
    <col min="11784" max="11786" width="15.7109375" style="116" customWidth="1"/>
    <col min="11787" max="11787" width="27.7109375" style="116" customWidth="1"/>
    <col min="11788" max="11788" width="15.7109375" style="116" customWidth="1"/>
    <col min="11789" max="11789" width="27.7109375" style="116" customWidth="1"/>
    <col min="11790" max="11790" width="15.7109375" style="116" customWidth="1"/>
    <col min="11791" max="11791" width="27.7109375" style="116" customWidth="1"/>
    <col min="11792" max="11793" width="15.7109375" style="116" customWidth="1"/>
    <col min="11794" max="12032" width="11.42578125" style="116"/>
    <col min="12033" max="12033" width="56.85546875" style="116" customWidth="1"/>
    <col min="12034" max="12034" width="15.7109375" style="116" customWidth="1"/>
    <col min="12035" max="12035" width="27.7109375" style="116" customWidth="1"/>
    <col min="12036" max="12036" width="15.7109375" style="116" customWidth="1"/>
    <col min="12037" max="12037" width="27.7109375" style="116" customWidth="1"/>
    <col min="12038" max="12038" width="15.7109375" style="116" customWidth="1"/>
    <col min="12039" max="12039" width="27.7109375" style="116" customWidth="1"/>
    <col min="12040" max="12042" width="15.7109375" style="116" customWidth="1"/>
    <col min="12043" max="12043" width="27.7109375" style="116" customWidth="1"/>
    <col min="12044" max="12044" width="15.7109375" style="116" customWidth="1"/>
    <col min="12045" max="12045" width="27.7109375" style="116" customWidth="1"/>
    <col min="12046" max="12046" width="15.7109375" style="116" customWidth="1"/>
    <col min="12047" max="12047" width="27.7109375" style="116" customWidth="1"/>
    <col min="12048" max="12049" width="15.7109375" style="116" customWidth="1"/>
    <col min="12050" max="12288" width="11.42578125" style="116"/>
    <col min="12289" max="12289" width="56.85546875" style="116" customWidth="1"/>
    <col min="12290" max="12290" width="15.7109375" style="116" customWidth="1"/>
    <col min="12291" max="12291" width="27.7109375" style="116" customWidth="1"/>
    <col min="12292" max="12292" width="15.7109375" style="116" customWidth="1"/>
    <col min="12293" max="12293" width="27.7109375" style="116" customWidth="1"/>
    <col min="12294" max="12294" width="15.7109375" style="116" customWidth="1"/>
    <col min="12295" max="12295" width="27.7109375" style="116" customWidth="1"/>
    <col min="12296" max="12298" width="15.7109375" style="116" customWidth="1"/>
    <col min="12299" max="12299" width="27.7109375" style="116" customWidth="1"/>
    <col min="12300" max="12300" width="15.7109375" style="116" customWidth="1"/>
    <col min="12301" max="12301" width="27.7109375" style="116" customWidth="1"/>
    <col min="12302" max="12302" width="15.7109375" style="116" customWidth="1"/>
    <col min="12303" max="12303" width="27.7109375" style="116" customWidth="1"/>
    <col min="12304" max="12305" width="15.7109375" style="116" customWidth="1"/>
    <col min="12306" max="12544" width="11.42578125" style="116"/>
    <col min="12545" max="12545" width="56.85546875" style="116" customWidth="1"/>
    <col min="12546" max="12546" width="15.7109375" style="116" customWidth="1"/>
    <col min="12547" max="12547" width="27.7109375" style="116" customWidth="1"/>
    <col min="12548" max="12548" width="15.7109375" style="116" customWidth="1"/>
    <col min="12549" max="12549" width="27.7109375" style="116" customWidth="1"/>
    <col min="12550" max="12550" width="15.7109375" style="116" customWidth="1"/>
    <col min="12551" max="12551" width="27.7109375" style="116" customWidth="1"/>
    <col min="12552" max="12554" width="15.7109375" style="116" customWidth="1"/>
    <col min="12555" max="12555" width="27.7109375" style="116" customWidth="1"/>
    <col min="12556" max="12556" width="15.7109375" style="116" customWidth="1"/>
    <col min="12557" max="12557" width="27.7109375" style="116" customWidth="1"/>
    <col min="12558" max="12558" width="15.7109375" style="116" customWidth="1"/>
    <col min="12559" max="12559" width="27.7109375" style="116" customWidth="1"/>
    <col min="12560" max="12561" width="15.7109375" style="116" customWidth="1"/>
    <col min="12562" max="12800" width="11.42578125" style="116"/>
    <col min="12801" max="12801" width="56.85546875" style="116" customWidth="1"/>
    <col min="12802" max="12802" width="15.7109375" style="116" customWidth="1"/>
    <col min="12803" max="12803" width="27.7109375" style="116" customWidth="1"/>
    <col min="12804" max="12804" width="15.7109375" style="116" customWidth="1"/>
    <col min="12805" max="12805" width="27.7109375" style="116" customWidth="1"/>
    <col min="12806" max="12806" width="15.7109375" style="116" customWidth="1"/>
    <col min="12807" max="12807" width="27.7109375" style="116" customWidth="1"/>
    <col min="12808" max="12810" width="15.7109375" style="116" customWidth="1"/>
    <col min="12811" max="12811" width="27.7109375" style="116" customWidth="1"/>
    <col min="12812" max="12812" width="15.7109375" style="116" customWidth="1"/>
    <col min="12813" max="12813" width="27.7109375" style="116" customWidth="1"/>
    <col min="12814" max="12814" width="15.7109375" style="116" customWidth="1"/>
    <col min="12815" max="12815" width="27.7109375" style="116" customWidth="1"/>
    <col min="12816" max="12817" width="15.7109375" style="116" customWidth="1"/>
    <col min="12818" max="13056" width="11.42578125" style="116"/>
    <col min="13057" max="13057" width="56.85546875" style="116" customWidth="1"/>
    <col min="13058" max="13058" width="15.7109375" style="116" customWidth="1"/>
    <col min="13059" max="13059" width="27.7109375" style="116" customWidth="1"/>
    <col min="13060" max="13060" width="15.7109375" style="116" customWidth="1"/>
    <col min="13061" max="13061" width="27.7109375" style="116" customWidth="1"/>
    <col min="13062" max="13062" width="15.7109375" style="116" customWidth="1"/>
    <col min="13063" max="13063" width="27.7109375" style="116" customWidth="1"/>
    <col min="13064" max="13066" width="15.7109375" style="116" customWidth="1"/>
    <col min="13067" max="13067" width="27.7109375" style="116" customWidth="1"/>
    <col min="13068" max="13068" width="15.7109375" style="116" customWidth="1"/>
    <col min="13069" max="13069" width="27.7109375" style="116" customWidth="1"/>
    <col min="13070" max="13070" width="15.7109375" style="116" customWidth="1"/>
    <col min="13071" max="13071" width="27.7109375" style="116" customWidth="1"/>
    <col min="13072" max="13073" width="15.7109375" style="116" customWidth="1"/>
    <col min="13074" max="13312" width="11.42578125" style="116"/>
    <col min="13313" max="13313" width="56.85546875" style="116" customWidth="1"/>
    <col min="13314" max="13314" width="15.7109375" style="116" customWidth="1"/>
    <col min="13315" max="13315" width="27.7109375" style="116" customWidth="1"/>
    <col min="13316" max="13316" width="15.7109375" style="116" customWidth="1"/>
    <col min="13317" max="13317" width="27.7109375" style="116" customWidth="1"/>
    <col min="13318" max="13318" width="15.7109375" style="116" customWidth="1"/>
    <col min="13319" max="13319" width="27.7109375" style="116" customWidth="1"/>
    <col min="13320" max="13322" width="15.7109375" style="116" customWidth="1"/>
    <col min="13323" max="13323" width="27.7109375" style="116" customWidth="1"/>
    <col min="13324" max="13324" width="15.7109375" style="116" customWidth="1"/>
    <col min="13325" max="13325" width="27.7109375" style="116" customWidth="1"/>
    <col min="13326" max="13326" width="15.7109375" style="116" customWidth="1"/>
    <col min="13327" max="13327" width="27.7109375" style="116" customWidth="1"/>
    <col min="13328" max="13329" width="15.7109375" style="116" customWidth="1"/>
    <col min="13330" max="13568" width="11.42578125" style="116"/>
    <col min="13569" max="13569" width="56.85546875" style="116" customWidth="1"/>
    <col min="13570" max="13570" width="15.7109375" style="116" customWidth="1"/>
    <col min="13571" max="13571" width="27.7109375" style="116" customWidth="1"/>
    <col min="13572" max="13572" width="15.7109375" style="116" customWidth="1"/>
    <col min="13573" max="13573" width="27.7109375" style="116" customWidth="1"/>
    <col min="13574" max="13574" width="15.7109375" style="116" customWidth="1"/>
    <col min="13575" max="13575" width="27.7109375" style="116" customWidth="1"/>
    <col min="13576" max="13578" width="15.7109375" style="116" customWidth="1"/>
    <col min="13579" max="13579" width="27.7109375" style="116" customWidth="1"/>
    <col min="13580" max="13580" width="15.7109375" style="116" customWidth="1"/>
    <col min="13581" max="13581" width="27.7109375" style="116" customWidth="1"/>
    <col min="13582" max="13582" width="15.7109375" style="116" customWidth="1"/>
    <col min="13583" max="13583" width="27.7109375" style="116" customWidth="1"/>
    <col min="13584" max="13585" width="15.7109375" style="116" customWidth="1"/>
    <col min="13586" max="13824" width="11.42578125" style="116"/>
    <col min="13825" max="13825" width="56.85546875" style="116" customWidth="1"/>
    <col min="13826" max="13826" width="15.7109375" style="116" customWidth="1"/>
    <col min="13827" max="13827" width="27.7109375" style="116" customWidth="1"/>
    <col min="13828" max="13828" width="15.7109375" style="116" customWidth="1"/>
    <col min="13829" max="13829" width="27.7109375" style="116" customWidth="1"/>
    <col min="13830" max="13830" width="15.7109375" style="116" customWidth="1"/>
    <col min="13831" max="13831" width="27.7109375" style="116" customWidth="1"/>
    <col min="13832" max="13834" width="15.7109375" style="116" customWidth="1"/>
    <col min="13835" max="13835" width="27.7109375" style="116" customWidth="1"/>
    <col min="13836" max="13836" width="15.7109375" style="116" customWidth="1"/>
    <col min="13837" max="13837" width="27.7109375" style="116" customWidth="1"/>
    <col min="13838" max="13838" width="15.7109375" style="116" customWidth="1"/>
    <col min="13839" max="13839" width="27.7109375" style="116" customWidth="1"/>
    <col min="13840" max="13841" width="15.7109375" style="116" customWidth="1"/>
    <col min="13842" max="14080" width="11.42578125" style="116"/>
    <col min="14081" max="14081" width="56.85546875" style="116" customWidth="1"/>
    <col min="14082" max="14082" width="15.7109375" style="116" customWidth="1"/>
    <col min="14083" max="14083" width="27.7109375" style="116" customWidth="1"/>
    <col min="14084" max="14084" width="15.7109375" style="116" customWidth="1"/>
    <col min="14085" max="14085" width="27.7109375" style="116" customWidth="1"/>
    <col min="14086" max="14086" width="15.7109375" style="116" customWidth="1"/>
    <col min="14087" max="14087" width="27.7109375" style="116" customWidth="1"/>
    <col min="14088" max="14090" width="15.7109375" style="116" customWidth="1"/>
    <col min="14091" max="14091" width="27.7109375" style="116" customWidth="1"/>
    <col min="14092" max="14092" width="15.7109375" style="116" customWidth="1"/>
    <col min="14093" max="14093" width="27.7109375" style="116" customWidth="1"/>
    <col min="14094" max="14094" width="15.7109375" style="116" customWidth="1"/>
    <col min="14095" max="14095" width="27.7109375" style="116" customWidth="1"/>
    <col min="14096" max="14097" width="15.7109375" style="116" customWidth="1"/>
    <col min="14098" max="14336" width="11.42578125" style="116"/>
    <col min="14337" max="14337" width="56.85546875" style="116" customWidth="1"/>
    <col min="14338" max="14338" width="15.7109375" style="116" customWidth="1"/>
    <col min="14339" max="14339" width="27.7109375" style="116" customWidth="1"/>
    <col min="14340" max="14340" width="15.7109375" style="116" customWidth="1"/>
    <col min="14341" max="14341" width="27.7109375" style="116" customWidth="1"/>
    <col min="14342" max="14342" width="15.7109375" style="116" customWidth="1"/>
    <col min="14343" max="14343" width="27.7109375" style="116" customWidth="1"/>
    <col min="14344" max="14346" width="15.7109375" style="116" customWidth="1"/>
    <col min="14347" max="14347" width="27.7109375" style="116" customWidth="1"/>
    <col min="14348" max="14348" width="15.7109375" style="116" customWidth="1"/>
    <col min="14349" max="14349" width="27.7109375" style="116" customWidth="1"/>
    <col min="14350" max="14350" width="15.7109375" style="116" customWidth="1"/>
    <col min="14351" max="14351" width="27.7109375" style="116" customWidth="1"/>
    <col min="14352" max="14353" width="15.7109375" style="116" customWidth="1"/>
    <col min="14354" max="14592" width="11.42578125" style="116"/>
    <col min="14593" max="14593" width="56.85546875" style="116" customWidth="1"/>
    <col min="14594" max="14594" width="15.7109375" style="116" customWidth="1"/>
    <col min="14595" max="14595" width="27.7109375" style="116" customWidth="1"/>
    <col min="14596" max="14596" width="15.7109375" style="116" customWidth="1"/>
    <col min="14597" max="14597" width="27.7109375" style="116" customWidth="1"/>
    <col min="14598" max="14598" width="15.7109375" style="116" customWidth="1"/>
    <col min="14599" max="14599" width="27.7109375" style="116" customWidth="1"/>
    <col min="14600" max="14602" width="15.7109375" style="116" customWidth="1"/>
    <col min="14603" max="14603" width="27.7109375" style="116" customWidth="1"/>
    <col min="14604" max="14604" width="15.7109375" style="116" customWidth="1"/>
    <col min="14605" max="14605" width="27.7109375" style="116" customWidth="1"/>
    <col min="14606" max="14606" width="15.7109375" style="116" customWidth="1"/>
    <col min="14607" max="14607" width="27.7109375" style="116" customWidth="1"/>
    <col min="14608" max="14609" width="15.7109375" style="116" customWidth="1"/>
    <col min="14610" max="14848" width="11.42578125" style="116"/>
    <col min="14849" max="14849" width="56.85546875" style="116" customWidth="1"/>
    <col min="14850" max="14850" width="15.7109375" style="116" customWidth="1"/>
    <col min="14851" max="14851" width="27.7109375" style="116" customWidth="1"/>
    <col min="14852" max="14852" width="15.7109375" style="116" customWidth="1"/>
    <col min="14853" max="14853" width="27.7109375" style="116" customWidth="1"/>
    <col min="14854" max="14854" width="15.7109375" style="116" customWidth="1"/>
    <col min="14855" max="14855" width="27.7109375" style="116" customWidth="1"/>
    <col min="14856" max="14858" width="15.7109375" style="116" customWidth="1"/>
    <col min="14859" max="14859" width="27.7109375" style="116" customWidth="1"/>
    <col min="14860" max="14860" width="15.7109375" style="116" customWidth="1"/>
    <col min="14861" max="14861" width="27.7109375" style="116" customWidth="1"/>
    <col min="14862" max="14862" width="15.7109375" style="116" customWidth="1"/>
    <col min="14863" max="14863" width="27.7109375" style="116" customWidth="1"/>
    <col min="14864" max="14865" width="15.7109375" style="116" customWidth="1"/>
    <col min="14866" max="15104" width="11.42578125" style="116"/>
    <col min="15105" max="15105" width="56.85546875" style="116" customWidth="1"/>
    <col min="15106" max="15106" width="15.7109375" style="116" customWidth="1"/>
    <col min="15107" max="15107" width="27.7109375" style="116" customWidth="1"/>
    <col min="15108" max="15108" width="15.7109375" style="116" customWidth="1"/>
    <col min="15109" max="15109" width="27.7109375" style="116" customWidth="1"/>
    <col min="15110" max="15110" width="15.7109375" style="116" customWidth="1"/>
    <col min="15111" max="15111" width="27.7109375" style="116" customWidth="1"/>
    <col min="15112" max="15114" width="15.7109375" style="116" customWidth="1"/>
    <col min="15115" max="15115" width="27.7109375" style="116" customWidth="1"/>
    <col min="15116" max="15116" width="15.7109375" style="116" customWidth="1"/>
    <col min="15117" max="15117" width="27.7109375" style="116" customWidth="1"/>
    <col min="15118" max="15118" width="15.7109375" style="116" customWidth="1"/>
    <col min="15119" max="15119" width="27.7109375" style="116" customWidth="1"/>
    <col min="15120" max="15121" width="15.7109375" style="116" customWidth="1"/>
    <col min="15122" max="15360" width="11.42578125" style="116"/>
    <col min="15361" max="15361" width="56.85546875" style="116" customWidth="1"/>
    <col min="15362" max="15362" width="15.7109375" style="116" customWidth="1"/>
    <col min="15363" max="15363" width="27.7109375" style="116" customWidth="1"/>
    <col min="15364" max="15364" width="15.7109375" style="116" customWidth="1"/>
    <col min="15365" max="15365" width="27.7109375" style="116" customWidth="1"/>
    <col min="15366" max="15366" width="15.7109375" style="116" customWidth="1"/>
    <col min="15367" max="15367" width="27.7109375" style="116" customWidth="1"/>
    <col min="15368" max="15370" width="15.7109375" style="116" customWidth="1"/>
    <col min="15371" max="15371" width="27.7109375" style="116" customWidth="1"/>
    <col min="15372" max="15372" width="15.7109375" style="116" customWidth="1"/>
    <col min="15373" max="15373" width="27.7109375" style="116" customWidth="1"/>
    <col min="15374" max="15374" width="15.7109375" style="116" customWidth="1"/>
    <col min="15375" max="15375" width="27.7109375" style="116" customWidth="1"/>
    <col min="15376" max="15377" width="15.7109375" style="116" customWidth="1"/>
    <col min="15378" max="15616" width="11.42578125" style="116"/>
    <col min="15617" max="15617" width="56.85546875" style="116" customWidth="1"/>
    <col min="15618" max="15618" width="15.7109375" style="116" customWidth="1"/>
    <col min="15619" max="15619" width="27.7109375" style="116" customWidth="1"/>
    <col min="15620" max="15620" width="15.7109375" style="116" customWidth="1"/>
    <col min="15621" max="15621" width="27.7109375" style="116" customWidth="1"/>
    <col min="15622" max="15622" width="15.7109375" style="116" customWidth="1"/>
    <col min="15623" max="15623" width="27.7109375" style="116" customWidth="1"/>
    <col min="15624" max="15626" width="15.7109375" style="116" customWidth="1"/>
    <col min="15627" max="15627" width="27.7109375" style="116" customWidth="1"/>
    <col min="15628" max="15628" width="15.7109375" style="116" customWidth="1"/>
    <col min="15629" max="15629" width="27.7109375" style="116" customWidth="1"/>
    <col min="15630" max="15630" width="15.7109375" style="116" customWidth="1"/>
    <col min="15631" max="15631" width="27.7109375" style="116" customWidth="1"/>
    <col min="15632" max="15633" width="15.7109375" style="116" customWidth="1"/>
    <col min="15634" max="15872" width="11.42578125" style="116"/>
    <col min="15873" max="15873" width="56.85546875" style="116" customWidth="1"/>
    <col min="15874" max="15874" width="15.7109375" style="116" customWidth="1"/>
    <col min="15875" max="15875" width="27.7109375" style="116" customWidth="1"/>
    <col min="15876" max="15876" width="15.7109375" style="116" customWidth="1"/>
    <col min="15877" max="15877" width="27.7109375" style="116" customWidth="1"/>
    <col min="15878" max="15878" width="15.7109375" style="116" customWidth="1"/>
    <col min="15879" max="15879" width="27.7109375" style="116" customWidth="1"/>
    <col min="15880" max="15882" width="15.7109375" style="116" customWidth="1"/>
    <col min="15883" max="15883" width="27.7109375" style="116" customWidth="1"/>
    <col min="15884" max="15884" width="15.7109375" style="116" customWidth="1"/>
    <col min="15885" max="15885" width="27.7109375" style="116" customWidth="1"/>
    <col min="15886" max="15886" width="15.7109375" style="116" customWidth="1"/>
    <col min="15887" max="15887" width="27.7109375" style="116" customWidth="1"/>
    <col min="15888" max="15889" width="15.7109375" style="116" customWidth="1"/>
    <col min="15890" max="16128" width="11.42578125" style="116"/>
    <col min="16129" max="16129" width="56.85546875" style="116" customWidth="1"/>
    <col min="16130" max="16130" width="15.7109375" style="116" customWidth="1"/>
    <col min="16131" max="16131" width="27.7109375" style="116" customWidth="1"/>
    <col min="16132" max="16132" width="15.7109375" style="116" customWidth="1"/>
    <col min="16133" max="16133" width="27.7109375" style="116" customWidth="1"/>
    <col min="16134" max="16134" width="15.7109375" style="116" customWidth="1"/>
    <col min="16135" max="16135" width="27.7109375" style="116" customWidth="1"/>
    <col min="16136" max="16138" width="15.7109375" style="116" customWidth="1"/>
    <col min="16139" max="16139" width="27.7109375" style="116" customWidth="1"/>
    <col min="16140" max="16140" width="15.7109375" style="116" customWidth="1"/>
    <col min="16141" max="16141" width="27.7109375" style="116" customWidth="1"/>
    <col min="16142" max="16142" width="15.7109375" style="116" customWidth="1"/>
    <col min="16143" max="16143" width="27.7109375" style="116" customWidth="1"/>
    <col min="16144" max="16145" width="15.7109375" style="116" customWidth="1"/>
    <col min="16146" max="16384" width="11.42578125" style="116"/>
  </cols>
  <sheetData>
    <row r="1" spans="1:17" s="134" customFormat="1" ht="30" customHeight="1" x14ac:dyDescent="0.3">
      <c r="A1" s="405" t="s">
        <v>416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</row>
    <row r="2" spans="1:17" s="134" customFormat="1" ht="15" customHeight="1" x14ac:dyDescent="0.3">
      <c r="A2" s="381" t="s">
        <v>280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s="134" customFormat="1" ht="15" customHeight="1" x14ac:dyDescent="0.3">
      <c r="A3" s="381" t="s">
        <v>281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</row>
    <row r="5" spans="1:17" ht="15" customHeight="1" x14ac:dyDescent="0.2">
      <c r="A5" s="115"/>
      <c r="B5" s="148"/>
      <c r="C5" s="148"/>
      <c r="D5" s="148"/>
      <c r="E5" s="148"/>
      <c r="F5" s="148"/>
      <c r="G5" s="148"/>
      <c r="H5" s="148"/>
      <c r="I5" s="148"/>
      <c r="J5" s="148"/>
      <c r="K5" s="38"/>
      <c r="L5" s="148"/>
      <c r="M5" s="148"/>
      <c r="N5" s="38"/>
      <c r="O5" s="38"/>
      <c r="P5" s="148"/>
      <c r="Q5" s="38"/>
    </row>
    <row r="6" spans="1:17" s="149" customFormat="1" ht="15" customHeight="1" x14ac:dyDescent="0.25">
      <c r="A6" s="136"/>
      <c r="B6" s="406" t="s">
        <v>157</v>
      </c>
      <c r="C6" s="406"/>
      <c r="D6" s="406"/>
      <c r="E6" s="406"/>
      <c r="F6" s="406"/>
      <c r="G6" s="406"/>
      <c r="H6" s="406"/>
      <c r="I6" s="406"/>
      <c r="J6" s="406" t="s">
        <v>46</v>
      </c>
      <c r="K6" s="406"/>
      <c r="L6" s="406"/>
      <c r="M6" s="406"/>
      <c r="N6" s="406"/>
      <c r="O6" s="406"/>
      <c r="P6" s="406"/>
      <c r="Q6" s="406"/>
    </row>
    <row r="7" spans="1:17" s="150" customFormat="1" ht="39.950000000000003" customHeight="1" x14ac:dyDescent="0.25">
      <c r="A7" s="138" t="s">
        <v>260</v>
      </c>
      <c r="B7" s="139" t="s">
        <v>56</v>
      </c>
      <c r="C7" s="140" t="s">
        <v>271</v>
      </c>
      <c r="D7" s="139" t="s">
        <v>272</v>
      </c>
      <c r="E7" s="139" t="s">
        <v>273</v>
      </c>
      <c r="F7" s="140" t="s">
        <v>274</v>
      </c>
      <c r="G7" s="139" t="s">
        <v>275</v>
      </c>
      <c r="H7" s="139" t="s">
        <v>276</v>
      </c>
      <c r="I7" s="140" t="s">
        <v>46</v>
      </c>
      <c r="J7" s="139" t="s">
        <v>56</v>
      </c>
      <c r="K7" s="139" t="s">
        <v>271</v>
      </c>
      <c r="L7" s="140" t="s">
        <v>272</v>
      </c>
      <c r="M7" s="139" t="s">
        <v>273</v>
      </c>
      <c r="N7" s="139" t="s">
        <v>274</v>
      </c>
      <c r="O7" s="139" t="s">
        <v>275</v>
      </c>
      <c r="P7" s="139" t="s">
        <v>276</v>
      </c>
      <c r="Q7" s="139" t="s">
        <v>46</v>
      </c>
    </row>
    <row r="8" spans="1:17" ht="15" customHeight="1" x14ac:dyDescent="0.2">
      <c r="A8" s="120" t="s">
        <v>235</v>
      </c>
      <c r="B8" s="121">
        <v>17796.348170000001</v>
      </c>
      <c r="C8" s="121">
        <v>98.296300000000002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17894.644470000003</v>
      </c>
      <c r="J8" s="121">
        <v>2754107.7402799996</v>
      </c>
      <c r="K8" s="121">
        <v>354388.82455999998</v>
      </c>
      <c r="L8" s="121">
        <v>6428.9094299999997</v>
      </c>
      <c r="M8" s="121">
        <v>5508.5669199999993</v>
      </c>
      <c r="N8" s="121">
        <v>14929.037820000001</v>
      </c>
      <c r="O8" s="121">
        <v>45644.475170000005</v>
      </c>
      <c r="P8" s="121">
        <v>0</v>
      </c>
      <c r="Q8" s="121">
        <v>3181007.55418</v>
      </c>
    </row>
    <row r="9" spans="1:17" ht="15" customHeight="1" x14ac:dyDescent="0.2">
      <c r="A9" s="120" t="s">
        <v>236</v>
      </c>
      <c r="B9" s="121">
        <v>3151.0782100000006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3151.0782100000006</v>
      </c>
      <c r="J9" s="121">
        <v>49463.855390000012</v>
      </c>
      <c r="K9" s="121">
        <v>9491.6105800000005</v>
      </c>
      <c r="L9" s="121">
        <v>164.46677</v>
      </c>
      <c r="M9" s="121">
        <v>143.83500000000001</v>
      </c>
      <c r="N9" s="121">
        <v>334.89916999999997</v>
      </c>
      <c r="O9" s="121">
        <v>1027.5362599999999</v>
      </c>
      <c r="P9" s="121">
        <v>0</v>
      </c>
      <c r="Q9" s="121">
        <v>60626.203170000008</v>
      </c>
    </row>
    <row r="10" spans="1:17" ht="15" customHeight="1" x14ac:dyDescent="0.2">
      <c r="A10" s="120" t="s">
        <v>237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</row>
    <row r="11" spans="1:17" ht="15" customHeight="1" x14ac:dyDescent="0.2">
      <c r="A11" s="120" t="s">
        <v>238</v>
      </c>
      <c r="B11" s="121">
        <v>0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469.01741000000004</v>
      </c>
      <c r="K11" s="121">
        <v>478.11121999999995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947.12862999999993</v>
      </c>
    </row>
    <row r="12" spans="1:17" ht="15" customHeight="1" x14ac:dyDescent="0.2">
      <c r="A12" s="120" t="s">
        <v>239</v>
      </c>
      <c r="B12" s="121">
        <v>13686.579469999997</v>
      </c>
      <c r="C12" s="121">
        <v>324.97485</v>
      </c>
      <c r="D12" s="121">
        <v>1.33657</v>
      </c>
      <c r="E12" s="121">
        <v>0</v>
      </c>
      <c r="F12" s="121">
        <v>0</v>
      </c>
      <c r="G12" s="121">
        <v>0</v>
      </c>
      <c r="H12" s="121">
        <v>0</v>
      </c>
      <c r="I12" s="121">
        <v>14012.890889999997</v>
      </c>
      <c r="J12" s="121">
        <v>1050132.9705699999</v>
      </c>
      <c r="K12" s="121">
        <v>102542.52214999999</v>
      </c>
      <c r="L12" s="121">
        <v>1410.96513</v>
      </c>
      <c r="M12" s="121">
        <v>15404.417079999999</v>
      </c>
      <c r="N12" s="121">
        <v>10117.44652</v>
      </c>
      <c r="O12" s="121">
        <v>26440.86478</v>
      </c>
      <c r="P12" s="121">
        <v>0</v>
      </c>
      <c r="Q12" s="121">
        <v>1206049.1862299999</v>
      </c>
    </row>
    <row r="13" spans="1:17" ht="15" customHeight="1" x14ac:dyDescent="0.2">
      <c r="A13" s="120" t="s">
        <v>240</v>
      </c>
      <c r="B13" s="121">
        <v>0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58751.047829999996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58751.047829999996</v>
      </c>
    </row>
    <row r="14" spans="1:17" ht="15" customHeight="1" x14ac:dyDescent="0.2">
      <c r="A14" s="120" t="s">
        <v>182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29627.99667</v>
      </c>
      <c r="O14" s="121">
        <v>0</v>
      </c>
      <c r="P14" s="121">
        <v>0</v>
      </c>
      <c r="Q14" s="121">
        <v>29627.99667</v>
      </c>
    </row>
    <row r="15" spans="1:17" ht="15" customHeight="1" x14ac:dyDescent="0.2">
      <c r="A15" s="120" t="s">
        <v>241</v>
      </c>
      <c r="B15" s="121">
        <v>11242.674260000007</v>
      </c>
      <c r="C15" s="121">
        <v>185.23899999999998</v>
      </c>
      <c r="D15" s="121">
        <v>0</v>
      </c>
      <c r="E15" s="121">
        <v>0</v>
      </c>
      <c r="F15" s="121">
        <v>0</v>
      </c>
      <c r="G15" s="121">
        <v>0</v>
      </c>
      <c r="H15" s="121">
        <v>0</v>
      </c>
      <c r="I15" s="121">
        <v>11427.913260000007</v>
      </c>
      <c r="J15" s="121">
        <v>109103.83311000001</v>
      </c>
      <c r="K15" s="121">
        <v>3426.3802900000001</v>
      </c>
      <c r="L15" s="121">
        <v>423.14177999999998</v>
      </c>
      <c r="M15" s="121">
        <v>200.06174000000001</v>
      </c>
      <c r="N15" s="121">
        <v>349.50609000000003</v>
      </c>
      <c r="O15" s="121">
        <v>143.80586</v>
      </c>
      <c r="P15" s="121">
        <v>0</v>
      </c>
      <c r="Q15" s="121">
        <v>113646.72887000002</v>
      </c>
    </row>
    <row r="16" spans="1:17" ht="15" customHeight="1" x14ac:dyDescent="0.2">
      <c r="A16" s="120" t="s">
        <v>242</v>
      </c>
      <c r="B16" s="121">
        <v>2181.8378400000001</v>
      </c>
      <c r="C16" s="121">
        <v>432.23925000000003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2614.0770900000002</v>
      </c>
      <c r="J16" s="121">
        <v>74332.605240000004</v>
      </c>
      <c r="K16" s="121">
        <v>19984.796589999998</v>
      </c>
      <c r="L16" s="121">
        <v>107.82368999999998</v>
      </c>
      <c r="M16" s="121">
        <v>224.24432000000004</v>
      </c>
      <c r="N16" s="121">
        <v>440.75630000000001</v>
      </c>
      <c r="O16" s="121">
        <v>230.15060999999997</v>
      </c>
      <c r="P16" s="121">
        <v>0</v>
      </c>
      <c r="Q16" s="121">
        <v>95320.376750000025</v>
      </c>
    </row>
    <row r="17" spans="1:17" ht="15" customHeight="1" x14ac:dyDescent="0.2">
      <c r="A17" s="120" t="s">
        <v>243</v>
      </c>
      <c r="B17" s="121">
        <v>31.260470000000002</v>
      </c>
      <c r="C17" s="121">
        <v>0</v>
      </c>
      <c r="D17" s="121">
        <v>0</v>
      </c>
      <c r="E17" s="121">
        <v>0</v>
      </c>
      <c r="F17" s="121">
        <v>0</v>
      </c>
      <c r="G17" s="121">
        <v>0</v>
      </c>
      <c r="H17" s="121">
        <v>0</v>
      </c>
      <c r="I17" s="121">
        <v>31.260470000000002</v>
      </c>
      <c r="J17" s="121">
        <v>71100.290559999979</v>
      </c>
      <c r="K17" s="121">
        <v>6291.3906799999995</v>
      </c>
      <c r="L17" s="121">
        <v>172.06209000000001</v>
      </c>
      <c r="M17" s="121">
        <v>35.734729999999999</v>
      </c>
      <c r="N17" s="121">
        <v>1042.9055800000001</v>
      </c>
      <c r="O17" s="121">
        <v>323.73374999999999</v>
      </c>
      <c r="P17" s="121">
        <v>0</v>
      </c>
      <c r="Q17" s="121">
        <v>78966.11738999997</v>
      </c>
    </row>
    <row r="18" spans="1:17" ht="15" customHeight="1" x14ac:dyDescent="0.2">
      <c r="A18" s="120" t="s">
        <v>244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2166912.1870500003</v>
      </c>
      <c r="K18" s="121">
        <v>11868.75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2178780.9370500003</v>
      </c>
    </row>
    <row r="19" spans="1:17" ht="15" customHeight="1" x14ac:dyDescent="0.2">
      <c r="A19" s="120" t="s">
        <v>245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1859.8598099999999</v>
      </c>
      <c r="K19" s="121">
        <v>106.02875999999999</v>
      </c>
      <c r="L19" s="121">
        <v>0</v>
      </c>
      <c r="M19" s="121">
        <v>0</v>
      </c>
      <c r="N19" s="121">
        <v>0</v>
      </c>
      <c r="O19" s="121">
        <v>0</v>
      </c>
      <c r="P19" s="121">
        <v>0</v>
      </c>
      <c r="Q19" s="121">
        <v>1965.8885699999998</v>
      </c>
    </row>
    <row r="20" spans="1:17" ht="15" customHeight="1" x14ac:dyDescent="0.2">
      <c r="A20" s="120" t="s">
        <v>246</v>
      </c>
      <c r="B20" s="121">
        <v>0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</row>
    <row r="21" spans="1:17" ht="15" customHeight="1" x14ac:dyDescent="0.2">
      <c r="A21" s="120" t="s">
        <v>247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</row>
    <row r="22" spans="1:17" ht="15" customHeight="1" x14ac:dyDescent="0.2">
      <c r="A22" s="120" t="s">
        <v>248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188.06306000000001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188.06306000000001</v>
      </c>
    </row>
    <row r="23" spans="1:17" ht="15" customHeight="1" x14ac:dyDescent="0.2">
      <c r="A23" s="120" t="s">
        <v>249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</row>
    <row r="24" spans="1:17" ht="15" customHeight="1" x14ac:dyDescent="0.2">
      <c r="A24" s="120" t="s">
        <v>250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</row>
    <row r="25" spans="1:17" s="38" customFormat="1" ht="15" customHeight="1" x14ac:dyDescent="0.25">
      <c r="A25" s="120" t="s">
        <v>251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</row>
    <row r="26" spans="1:17" s="38" customFormat="1" ht="15" customHeight="1" x14ac:dyDescent="0.25">
      <c r="A26" s="123" t="s">
        <v>46</v>
      </c>
      <c r="B26" s="124">
        <v>48089.77842000001</v>
      </c>
      <c r="C26" s="124">
        <v>1040.7494000000002</v>
      </c>
      <c r="D26" s="124">
        <v>1.33657</v>
      </c>
      <c r="E26" s="124">
        <v>0</v>
      </c>
      <c r="F26" s="124">
        <v>0</v>
      </c>
      <c r="G26" s="124">
        <v>0</v>
      </c>
      <c r="H26" s="124">
        <v>0</v>
      </c>
      <c r="I26" s="124">
        <v>49131.86439000001</v>
      </c>
      <c r="J26" s="124">
        <v>6336421.4703099998</v>
      </c>
      <c r="K26" s="124">
        <v>508578.41482999997</v>
      </c>
      <c r="L26" s="124">
        <v>8707.3688899999979</v>
      </c>
      <c r="M26" s="124">
        <v>21516.859790000002</v>
      </c>
      <c r="N26" s="124">
        <v>56842.548150000002</v>
      </c>
      <c r="O26" s="124">
        <v>73810.566429999992</v>
      </c>
      <c r="P26" s="124">
        <v>0</v>
      </c>
      <c r="Q26" s="124">
        <v>7005877.2283999994</v>
      </c>
    </row>
    <row r="27" spans="1:17" ht="15" customHeight="1" thickBot="1" x14ac:dyDescent="0.25">
      <c r="A27" s="164"/>
      <c r="B27" s="162"/>
      <c r="C27" s="163"/>
      <c r="D27" s="163"/>
      <c r="E27" s="163"/>
      <c r="F27" s="163"/>
      <c r="G27" s="163"/>
      <c r="H27" s="163"/>
      <c r="I27" s="163"/>
      <c r="J27" s="163"/>
      <c r="K27" s="163"/>
      <c r="L27" s="162"/>
      <c r="M27" s="162"/>
      <c r="N27" s="162"/>
      <c r="O27" s="162"/>
      <c r="P27" s="162"/>
      <c r="Q27" s="162"/>
    </row>
    <row r="28" spans="1:17" ht="15" customHeight="1" x14ac:dyDescent="0.2">
      <c r="A28" s="131" t="s">
        <v>254</v>
      </c>
      <c r="B28" s="47"/>
      <c r="C28" s="122"/>
      <c r="D28" s="122"/>
      <c r="E28" s="122"/>
      <c r="F28" s="122"/>
      <c r="G28" s="122"/>
      <c r="H28" s="122"/>
      <c r="I28" s="122"/>
      <c r="J28" s="122"/>
      <c r="K28" s="122"/>
      <c r="L28" s="47"/>
      <c r="M28" s="47"/>
      <c r="N28" s="38"/>
      <c r="O28" s="38"/>
      <c r="P28" s="38"/>
      <c r="Q28" s="38"/>
    </row>
    <row r="29" spans="1:17" ht="15" customHeight="1" x14ac:dyDescent="0.2">
      <c r="A29" s="115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0"/>
      <c r="N29" s="38"/>
      <c r="O29" s="38"/>
      <c r="P29" s="38"/>
      <c r="Q29" s="38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58434-BC15-4084-8D7D-0D9F656024DA}">
  <sheetPr codeName="Sheet4">
    <pageSetUpPr fitToPage="1"/>
  </sheetPr>
  <dimension ref="A1:U26"/>
  <sheetViews>
    <sheetView zoomScaleNormal="100" workbookViewId="0">
      <selection activeCell="B9" sqref="B9"/>
    </sheetView>
  </sheetViews>
  <sheetFormatPr defaultColWidth="11.42578125" defaultRowHeight="12.75" x14ac:dyDescent="0.2"/>
  <cols>
    <col min="1" max="1" width="44.5703125" style="114" customWidth="1"/>
    <col min="2" max="4" width="16.42578125" style="113" customWidth="1"/>
    <col min="5" max="6" width="15.5703125" style="113" customWidth="1"/>
    <col min="7" max="256" width="11.42578125" style="113"/>
    <col min="257" max="257" width="44.5703125" style="113" customWidth="1"/>
    <col min="258" max="260" width="16.42578125" style="113" customWidth="1"/>
    <col min="261" max="262" width="15.5703125" style="113" customWidth="1"/>
    <col min="263" max="512" width="11.42578125" style="113"/>
    <col min="513" max="513" width="44.5703125" style="113" customWidth="1"/>
    <col min="514" max="516" width="16.42578125" style="113" customWidth="1"/>
    <col min="517" max="518" width="15.5703125" style="113" customWidth="1"/>
    <col min="519" max="768" width="11.42578125" style="113"/>
    <col min="769" max="769" width="44.5703125" style="113" customWidth="1"/>
    <col min="770" max="772" width="16.42578125" style="113" customWidth="1"/>
    <col min="773" max="774" width="15.5703125" style="113" customWidth="1"/>
    <col min="775" max="1024" width="11.42578125" style="113"/>
    <col min="1025" max="1025" width="44.5703125" style="113" customWidth="1"/>
    <col min="1026" max="1028" width="16.42578125" style="113" customWidth="1"/>
    <col min="1029" max="1030" width="15.5703125" style="113" customWidth="1"/>
    <col min="1031" max="1280" width="11.42578125" style="113"/>
    <col min="1281" max="1281" width="44.5703125" style="113" customWidth="1"/>
    <col min="1282" max="1284" width="16.42578125" style="113" customWidth="1"/>
    <col min="1285" max="1286" width="15.5703125" style="113" customWidth="1"/>
    <col min="1287" max="1536" width="11.42578125" style="113"/>
    <col min="1537" max="1537" width="44.5703125" style="113" customWidth="1"/>
    <col min="1538" max="1540" width="16.42578125" style="113" customWidth="1"/>
    <col min="1541" max="1542" width="15.5703125" style="113" customWidth="1"/>
    <col min="1543" max="1792" width="11.42578125" style="113"/>
    <col min="1793" max="1793" width="44.5703125" style="113" customWidth="1"/>
    <col min="1794" max="1796" width="16.42578125" style="113" customWidth="1"/>
    <col min="1797" max="1798" width="15.5703125" style="113" customWidth="1"/>
    <col min="1799" max="2048" width="11.42578125" style="113"/>
    <col min="2049" max="2049" width="44.5703125" style="113" customWidth="1"/>
    <col min="2050" max="2052" width="16.42578125" style="113" customWidth="1"/>
    <col min="2053" max="2054" width="15.5703125" style="113" customWidth="1"/>
    <col min="2055" max="2304" width="11.42578125" style="113"/>
    <col min="2305" max="2305" width="44.5703125" style="113" customWidth="1"/>
    <col min="2306" max="2308" width="16.42578125" style="113" customWidth="1"/>
    <col min="2309" max="2310" width="15.5703125" style="113" customWidth="1"/>
    <col min="2311" max="2560" width="11.42578125" style="113"/>
    <col min="2561" max="2561" width="44.5703125" style="113" customWidth="1"/>
    <col min="2562" max="2564" width="16.42578125" style="113" customWidth="1"/>
    <col min="2565" max="2566" width="15.5703125" style="113" customWidth="1"/>
    <col min="2567" max="2816" width="11.42578125" style="113"/>
    <col min="2817" max="2817" width="44.5703125" style="113" customWidth="1"/>
    <col min="2818" max="2820" width="16.42578125" style="113" customWidth="1"/>
    <col min="2821" max="2822" width="15.5703125" style="113" customWidth="1"/>
    <col min="2823" max="3072" width="11.42578125" style="113"/>
    <col min="3073" max="3073" width="44.5703125" style="113" customWidth="1"/>
    <col min="3074" max="3076" width="16.42578125" style="113" customWidth="1"/>
    <col min="3077" max="3078" width="15.5703125" style="113" customWidth="1"/>
    <col min="3079" max="3328" width="11.42578125" style="113"/>
    <col min="3329" max="3329" width="44.5703125" style="113" customWidth="1"/>
    <col min="3330" max="3332" width="16.42578125" style="113" customWidth="1"/>
    <col min="3333" max="3334" width="15.5703125" style="113" customWidth="1"/>
    <col min="3335" max="3584" width="11.42578125" style="113"/>
    <col min="3585" max="3585" width="44.5703125" style="113" customWidth="1"/>
    <col min="3586" max="3588" width="16.42578125" style="113" customWidth="1"/>
    <col min="3589" max="3590" width="15.5703125" style="113" customWidth="1"/>
    <col min="3591" max="3840" width="11.42578125" style="113"/>
    <col min="3841" max="3841" width="44.5703125" style="113" customWidth="1"/>
    <col min="3842" max="3844" width="16.42578125" style="113" customWidth="1"/>
    <col min="3845" max="3846" width="15.5703125" style="113" customWidth="1"/>
    <col min="3847" max="4096" width="11.42578125" style="113"/>
    <col min="4097" max="4097" width="44.5703125" style="113" customWidth="1"/>
    <col min="4098" max="4100" width="16.42578125" style="113" customWidth="1"/>
    <col min="4101" max="4102" width="15.5703125" style="113" customWidth="1"/>
    <col min="4103" max="4352" width="11.42578125" style="113"/>
    <col min="4353" max="4353" width="44.5703125" style="113" customWidth="1"/>
    <col min="4354" max="4356" width="16.42578125" style="113" customWidth="1"/>
    <col min="4357" max="4358" width="15.5703125" style="113" customWidth="1"/>
    <col min="4359" max="4608" width="11.42578125" style="113"/>
    <col min="4609" max="4609" width="44.5703125" style="113" customWidth="1"/>
    <col min="4610" max="4612" width="16.42578125" style="113" customWidth="1"/>
    <col min="4613" max="4614" width="15.5703125" style="113" customWidth="1"/>
    <col min="4615" max="4864" width="11.42578125" style="113"/>
    <col min="4865" max="4865" width="44.5703125" style="113" customWidth="1"/>
    <col min="4866" max="4868" width="16.42578125" style="113" customWidth="1"/>
    <col min="4869" max="4870" width="15.5703125" style="113" customWidth="1"/>
    <col min="4871" max="5120" width="11.42578125" style="113"/>
    <col min="5121" max="5121" width="44.5703125" style="113" customWidth="1"/>
    <col min="5122" max="5124" width="16.42578125" style="113" customWidth="1"/>
    <col min="5125" max="5126" width="15.5703125" style="113" customWidth="1"/>
    <col min="5127" max="5376" width="11.42578125" style="113"/>
    <col min="5377" max="5377" width="44.5703125" style="113" customWidth="1"/>
    <col min="5378" max="5380" width="16.42578125" style="113" customWidth="1"/>
    <col min="5381" max="5382" width="15.5703125" style="113" customWidth="1"/>
    <col min="5383" max="5632" width="11.42578125" style="113"/>
    <col min="5633" max="5633" width="44.5703125" style="113" customWidth="1"/>
    <col min="5634" max="5636" width="16.42578125" style="113" customWidth="1"/>
    <col min="5637" max="5638" width="15.5703125" style="113" customWidth="1"/>
    <col min="5639" max="5888" width="11.42578125" style="113"/>
    <col min="5889" max="5889" width="44.5703125" style="113" customWidth="1"/>
    <col min="5890" max="5892" width="16.42578125" style="113" customWidth="1"/>
    <col min="5893" max="5894" width="15.5703125" style="113" customWidth="1"/>
    <col min="5895" max="6144" width="11.42578125" style="113"/>
    <col min="6145" max="6145" width="44.5703125" style="113" customWidth="1"/>
    <col min="6146" max="6148" width="16.42578125" style="113" customWidth="1"/>
    <col min="6149" max="6150" width="15.5703125" style="113" customWidth="1"/>
    <col min="6151" max="6400" width="11.42578125" style="113"/>
    <col min="6401" max="6401" width="44.5703125" style="113" customWidth="1"/>
    <col min="6402" max="6404" width="16.42578125" style="113" customWidth="1"/>
    <col min="6405" max="6406" width="15.5703125" style="113" customWidth="1"/>
    <col min="6407" max="6656" width="11.42578125" style="113"/>
    <col min="6657" max="6657" width="44.5703125" style="113" customWidth="1"/>
    <col min="6658" max="6660" width="16.42578125" style="113" customWidth="1"/>
    <col min="6661" max="6662" width="15.5703125" style="113" customWidth="1"/>
    <col min="6663" max="6912" width="11.42578125" style="113"/>
    <col min="6913" max="6913" width="44.5703125" style="113" customWidth="1"/>
    <col min="6914" max="6916" width="16.42578125" style="113" customWidth="1"/>
    <col min="6917" max="6918" width="15.5703125" style="113" customWidth="1"/>
    <col min="6919" max="7168" width="11.42578125" style="113"/>
    <col min="7169" max="7169" width="44.5703125" style="113" customWidth="1"/>
    <col min="7170" max="7172" width="16.42578125" style="113" customWidth="1"/>
    <col min="7173" max="7174" width="15.5703125" style="113" customWidth="1"/>
    <col min="7175" max="7424" width="11.42578125" style="113"/>
    <col min="7425" max="7425" width="44.5703125" style="113" customWidth="1"/>
    <col min="7426" max="7428" width="16.42578125" style="113" customWidth="1"/>
    <col min="7429" max="7430" width="15.5703125" style="113" customWidth="1"/>
    <col min="7431" max="7680" width="11.42578125" style="113"/>
    <col min="7681" max="7681" width="44.5703125" style="113" customWidth="1"/>
    <col min="7682" max="7684" width="16.42578125" style="113" customWidth="1"/>
    <col min="7685" max="7686" width="15.5703125" style="113" customWidth="1"/>
    <col min="7687" max="7936" width="11.42578125" style="113"/>
    <col min="7937" max="7937" width="44.5703125" style="113" customWidth="1"/>
    <col min="7938" max="7940" width="16.42578125" style="113" customWidth="1"/>
    <col min="7941" max="7942" width="15.5703125" style="113" customWidth="1"/>
    <col min="7943" max="8192" width="11.42578125" style="113"/>
    <col min="8193" max="8193" width="44.5703125" style="113" customWidth="1"/>
    <col min="8194" max="8196" width="16.42578125" style="113" customWidth="1"/>
    <col min="8197" max="8198" width="15.5703125" style="113" customWidth="1"/>
    <col min="8199" max="8448" width="11.42578125" style="113"/>
    <col min="8449" max="8449" width="44.5703125" style="113" customWidth="1"/>
    <col min="8450" max="8452" width="16.42578125" style="113" customWidth="1"/>
    <col min="8453" max="8454" width="15.5703125" style="113" customWidth="1"/>
    <col min="8455" max="8704" width="11.42578125" style="113"/>
    <col min="8705" max="8705" width="44.5703125" style="113" customWidth="1"/>
    <col min="8706" max="8708" width="16.42578125" style="113" customWidth="1"/>
    <col min="8709" max="8710" width="15.5703125" style="113" customWidth="1"/>
    <col min="8711" max="8960" width="11.42578125" style="113"/>
    <col min="8961" max="8961" width="44.5703125" style="113" customWidth="1"/>
    <col min="8962" max="8964" width="16.42578125" style="113" customWidth="1"/>
    <col min="8965" max="8966" width="15.5703125" style="113" customWidth="1"/>
    <col min="8967" max="9216" width="11.42578125" style="113"/>
    <col min="9217" max="9217" width="44.5703125" style="113" customWidth="1"/>
    <col min="9218" max="9220" width="16.42578125" style="113" customWidth="1"/>
    <col min="9221" max="9222" width="15.5703125" style="113" customWidth="1"/>
    <col min="9223" max="9472" width="11.42578125" style="113"/>
    <col min="9473" max="9473" width="44.5703125" style="113" customWidth="1"/>
    <col min="9474" max="9476" width="16.42578125" style="113" customWidth="1"/>
    <col min="9477" max="9478" width="15.5703125" style="113" customWidth="1"/>
    <col min="9479" max="9728" width="11.42578125" style="113"/>
    <col min="9729" max="9729" width="44.5703125" style="113" customWidth="1"/>
    <col min="9730" max="9732" width="16.42578125" style="113" customWidth="1"/>
    <col min="9733" max="9734" width="15.5703125" style="113" customWidth="1"/>
    <col min="9735" max="9984" width="11.42578125" style="113"/>
    <col min="9985" max="9985" width="44.5703125" style="113" customWidth="1"/>
    <col min="9986" max="9988" width="16.42578125" style="113" customWidth="1"/>
    <col min="9989" max="9990" width="15.5703125" style="113" customWidth="1"/>
    <col min="9991" max="10240" width="11.42578125" style="113"/>
    <col min="10241" max="10241" width="44.5703125" style="113" customWidth="1"/>
    <col min="10242" max="10244" width="16.42578125" style="113" customWidth="1"/>
    <col min="10245" max="10246" width="15.5703125" style="113" customWidth="1"/>
    <col min="10247" max="10496" width="11.42578125" style="113"/>
    <col min="10497" max="10497" width="44.5703125" style="113" customWidth="1"/>
    <col min="10498" max="10500" width="16.42578125" style="113" customWidth="1"/>
    <col min="10501" max="10502" width="15.5703125" style="113" customWidth="1"/>
    <col min="10503" max="10752" width="11.42578125" style="113"/>
    <col min="10753" max="10753" width="44.5703125" style="113" customWidth="1"/>
    <col min="10754" max="10756" width="16.42578125" style="113" customWidth="1"/>
    <col min="10757" max="10758" width="15.5703125" style="113" customWidth="1"/>
    <col min="10759" max="11008" width="11.42578125" style="113"/>
    <col min="11009" max="11009" width="44.5703125" style="113" customWidth="1"/>
    <col min="11010" max="11012" width="16.42578125" style="113" customWidth="1"/>
    <col min="11013" max="11014" width="15.5703125" style="113" customWidth="1"/>
    <col min="11015" max="11264" width="11.42578125" style="113"/>
    <col min="11265" max="11265" width="44.5703125" style="113" customWidth="1"/>
    <col min="11266" max="11268" width="16.42578125" style="113" customWidth="1"/>
    <col min="11269" max="11270" width="15.5703125" style="113" customWidth="1"/>
    <col min="11271" max="11520" width="11.42578125" style="113"/>
    <col min="11521" max="11521" width="44.5703125" style="113" customWidth="1"/>
    <col min="11522" max="11524" width="16.42578125" style="113" customWidth="1"/>
    <col min="11525" max="11526" width="15.5703125" style="113" customWidth="1"/>
    <col min="11527" max="11776" width="11.42578125" style="113"/>
    <col min="11777" max="11777" width="44.5703125" style="113" customWidth="1"/>
    <col min="11778" max="11780" width="16.42578125" style="113" customWidth="1"/>
    <col min="11781" max="11782" width="15.5703125" style="113" customWidth="1"/>
    <col min="11783" max="12032" width="11.42578125" style="113"/>
    <col min="12033" max="12033" width="44.5703125" style="113" customWidth="1"/>
    <col min="12034" max="12036" width="16.42578125" style="113" customWidth="1"/>
    <col min="12037" max="12038" width="15.5703125" style="113" customWidth="1"/>
    <col min="12039" max="12288" width="11.42578125" style="113"/>
    <col min="12289" max="12289" width="44.5703125" style="113" customWidth="1"/>
    <col min="12290" max="12292" width="16.42578125" style="113" customWidth="1"/>
    <col min="12293" max="12294" width="15.5703125" style="113" customWidth="1"/>
    <col min="12295" max="12544" width="11.42578125" style="113"/>
    <col min="12545" max="12545" width="44.5703125" style="113" customWidth="1"/>
    <col min="12546" max="12548" width="16.42578125" style="113" customWidth="1"/>
    <col min="12549" max="12550" width="15.5703125" style="113" customWidth="1"/>
    <col min="12551" max="12800" width="11.42578125" style="113"/>
    <col min="12801" max="12801" width="44.5703125" style="113" customWidth="1"/>
    <col min="12802" max="12804" width="16.42578125" style="113" customWidth="1"/>
    <col min="12805" max="12806" width="15.5703125" style="113" customWidth="1"/>
    <col min="12807" max="13056" width="11.42578125" style="113"/>
    <col min="13057" max="13057" width="44.5703125" style="113" customWidth="1"/>
    <col min="13058" max="13060" width="16.42578125" style="113" customWidth="1"/>
    <col min="13061" max="13062" width="15.5703125" style="113" customWidth="1"/>
    <col min="13063" max="13312" width="11.42578125" style="113"/>
    <col min="13313" max="13313" width="44.5703125" style="113" customWidth="1"/>
    <col min="13314" max="13316" width="16.42578125" style="113" customWidth="1"/>
    <col min="13317" max="13318" width="15.5703125" style="113" customWidth="1"/>
    <col min="13319" max="13568" width="11.42578125" style="113"/>
    <col min="13569" max="13569" width="44.5703125" style="113" customWidth="1"/>
    <col min="13570" max="13572" width="16.42578125" style="113" customWidth="1"/>
    <col min="13573" max="13574" width="15.5703125" style="113" customWidth="1"/>
    <col min="13575" max="13824" width="11.42578125" style="113"/>
    <col min="13825" max="13825" width="44.5703125" style="113" customWidth="1"/>
    <col min="13826" max="13828" width="16.42578125" style="113" customWidth="1"/>
    <col min="13829" max="13830" width="15.5703125" style="113" customWidth="1"/>
    <col min="13831" max="14080" width="11.42578125" style="113"/>
    <col min="14081" max="14081" width="44.5703125" style="113" customWidth="1"/>
    <col min="14082" max="14084" width="16.42578125" style="113" customWidth="1"/>
    <col min="14085" max="14086" width="15.5703125" style="113" customWidth="1"/>
    <col min="14087" max="14336" width="11.42578125" style="113"/>
    <col min="14337" max="14337" width="44.5703125" style="113" customWidth="1"/>
    <col min="14338" max="14340" width="16.42578125" style="113" customWidth="1"/>
    <col min="14341" max="14342" width="15.5703125" style="113" customWidth="1"/>
    <col min="14343" max="14592" width="11.42578125" style="113"/>
    <col min="14593" max="14593" width="44.5703125" style="113" customWidth="1"/>
    <col min="14594" max="14596" width="16.42578125" style="113" customWidth="1"/>
    <col min="14597" max="14598" width="15.5703125" style="113" customWidth="1"/>
    <col min="14599" max="14848" width="11.42578125" style="113"/>
    <col min="14849" max="14849" width="44.5703125" style="113" customWidth="1"/>
    <col min="14850" max="14852" width="16.42578125" style="113" customWidth="1"/>
    <col min="14853" max="14854" width="15.5703125" style="113" customWidth="1"/>
    <col min="14855" max="15104" width="11.42578125" style="113"/>
    <col min="15105" max="15105" width="44.5703125" style="113" customWidth="1"/>
    <col min="15106" max="15108" width="16.42578125" style="113" customWidth="1"/>
    <col min="15109" max="15110" width="15.5703125" style="113" customWidth="1"/>
    <col min="15111" max="15360" width="11.42578125" style="113"/>
    <col min="15361" max="15361" width="44.5703125" style="113" customWidth="1"/>
    <col min="15362" max="15364" width="16.42578125" style="113" customWidth="1"/>
    <col min="15365" max="15366" width="15.5703125" style="113" customWidth="1"/>
    <col min="15367" max="15616" width="11.42578125" style="113"/>
    <col min="15617" max="15617" width="44.5703125" style="113" customWidth="1"/>
    <col min="15618" max="15620" width="16.42578125" style="113" customWidth="1"/>
    <col min="15621" max="15622" width="15.5703125" style="113" customWidth="1"/>
    <col min="15623" max="15872" width="11.42578125" style="113"/>
    <col min="15873" max="15873" width="44.5703125" style="113" customWidth="1"/>
    <col min="15874" max="15876" width="16.42578125" style="113" customWidth="1"/>
    <col min="15877" max="15878" width="15.5703125" style="113" customWidth="1"/>
    <col min="15879" max="16128" width="11.42578125" style="113"/>
    <col min="16129" max="16129" width="44.5703125" style="113" customWidth="1"/>
    <col min="16130" max="16132" width="16.42578125" style="113" customWidth="1"/>
    <col min="16133" max="16134" width="15.5703125" style="113" customWidth="1"/>
    <col min="16135" max="16384" width="11.42578125" style="113"/>
  </cols>
  <sheetData>
    <row r="1" spans="1:21" s="98" customFormat="1" ht="30" customHeight="1" x14ac:dyDescent="0.25">
      <c r="A1" s="402" t="s">
        <v>417</v>
      </c>
      <c r="B1" s="402"/>
      <c r="C1" s="402"/>
      <c r="D1" s="402"/>
      <c r="E1" s="402"/>
      <c r="F1" s="402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</row>
    <row r="2" spans="1:21" s="98" customFormat="1" ht="15" customHeight="1" x14ac:dyDescent="0.25">
      <c r="A2" s="403" t="s">
        <v>389</v>
      </c>
      <c r="B2" s="403"/>
      <c r="C2" s="403"/>
      <c r="D2" s="403"/>
      <c r="E2" s="403"/>
      <c r="F2" s="403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</row>
    <row r="3" spans="1:21" s="98" customFormat="1" ht="15" customHeight="1" x14ac:dyDescent="0.25">
      <c r="A3" s="403" t="s">
        <v>2</v>
      </c>
      <c r="B3" s="403"/>
      <c r="C3" s="403"/>
      <c r="D3" s="403"/>
      <c r="E3" s="403"/>
      <c r="F3" s="403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</row>
    <row r="4" spans="1:21" s="99" customFormat="1" ht="30" customHeight="1" x14ac:dyDescent="0.25">
      <c r="A4" s="404" t="s">
        <v>49</v>
      </c>
      <c r="B4" s="404"/>
      <c r="C4" s="404"/>
      <c r="D4" s="404"/>
      <c r="E4" s="404"/>
      <c r="F4" s="404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</row>
    <row r="5" spans="1:21" ht="3.75" customHeight="1" x14ac:dyDescent="0.2">
      <c r="A5" s="195"/>
      <c r="B5" s="97"/>
      <c r="C5" s="112"/>
      <c r="D5" s="112"/>
      <c r="E5" s="97"/>
      <c r="F5" s="256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</row>
    <row r="6" spans="1:21" ht="30" customHeight="1" x14ac:dyDescent="0.2">
      <c r="A6" s="196"/>
      <c r="B6" s="197" t="s">
        <v>78</v>
      </c>
      <c r="C6" s="197" t="s">
        <v>80</v>
      </c>
      <c r="D6" s="197" t="s">
        <v>79</v>
      </c>
      <c r="E6" s="198" t="s">
        <v>234</v>
      </c>
      <c r="F6" s="198" t="s">
        <v>15</v>
      </c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</row>
    <row r="7" spans="1:21" ht="15" customHeight="1" x14ac:dyDescent="0.2">
      <c r="A7" s="200" t="s">
        <v>390</v>
      </c>
      <c r="B7" s="257">
        <v>1221117.9691252001</v>
      </c>
      <c r="C7" s="258">
        <v>380506.51849860005</v>
      </c>
      <c r="D7" s="258">
        <v>257003.00141799994</v>
      </c>
      <c r="E7" s="257">
        <v>1858627.4890417999</v>
      </c>
      <c r="F7" s="249">
        <v>0.9432477017152312</v>
      </c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</row>
    <row r="8" spans="1:21" ht="15" customHeight="1" x14ac:dyDescent="0.2">
      <c r="A8" s="200" t="s">
        <v>391</v>
      </c>
      <c r="B8" s="259">
        <v>1969.1898400000002</v>
      </c>
      <c r="C8" s="259">
        <v>1083.7164000000002</v>
      </c>
      <c r="D8" s="259">
        <v>502.73249000000004</v>
      </c>
      <c r="E8" s="259">
        <v>3555.6387300000001</v>
      </c>
      <c r="F8" s="260">
        <v>1.8044756574278433E-3</v>
      </c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</row>
    <row r="9" spans="1:21" ht="15" customHeight="1" x14ac:dyDescent="0.2">
      <c r="A9" s="200" t="s">
        <v>392</v>
      </c>
      <c r="B9" s="257">
        <v>8717.3999363999974</v>
      </c>
      <c r="C9" s="258">
        <v>0</v>
      </c>
      <c r="D9" s="258">
        <v>1468.3202500000002</v>
      </c>
      <c r="E9" s="257">
        <v>10185.720186399998</v>
      </c>
      <c r="F9" s="249">
        <v>5.1692214888575559E-3</v>
      </c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</row>
    <row r="10" spans="1:21" ht="15" customHeight="1" x14ac:dyDescent="0.2">
      <c r="A10" s="200" t="s">
        <v>393</v>
      </c>
      <c r="B10" s="259">
        <v>218.25140999999996</v>
      </c>
      <c r="C10" s="259">
        <v>0</v>
      </c>
      <c r="D10" s="259">
        <v>40.935749999999999</v>
      </c>
      <c r="E10" s="259">
        <v>259.18715999999995</v>
      </c>
      <c r="F10" s="260">
        <v>1.3153668200083295E-4</v>
      </c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</row>
    <row r="11" spans="1:21" ht="15" customHeight="1" x14ac:dyDescent="0.2">
      <c r="A11" s="200" t="s">
        <v>394</v>
      </c>
      <c r="B11" s="257">
        <v>1464.2634333999997</v>
      </c>
      <c r="C11" s="258">
        <v>0</v>
      </c>
      <c r="D11" s="258">
        <v>0</v>
      </c>
      <c r="E11" s="257">
        <v>1464.2634333999997</v>
      </c>
      <c r="F11" s="249">
        <v>7.431091632956803E-4</v>
      </c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</row>
    <row r="12" spans="1:21" ht="15" customHeight="1" x14ac:dyDescent="0.2">
      <c r="A12" s="200" t="s">
        <v>395</v>
      </c>
      <c r="B12" s="259">
        <v>140.36002000000002</v>
      </c>
      <c r="C12" s="259">
        <v>0</v>
      </c>
      <c r="D12" s="259">
        <v>0</v>
      </c>
      <c r="E12" s="259">
        <v>140.36002000000002</v>
      </c>
      <c r="F12" s="260">
        <v>7.1232275998435096E-5</v>
      </c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</row>
    <row r="13" spans="1:21" ht="15" customHeight="1" x14ac:dyDescent="0.2">
      <c r="A13" s="200" t="s">
        <v>396</v>
      </c>
      <c r="B13" s="257">
        <v>4206.8326800000004</v>
      </c>
      <c r="C13" s="258">
        <v>1064.71793</v>
      </c>
      <c r="D13" s="258">
        <v>0</v>
      </c>
      <c r="E13" s="257">
        <v>5271.5506100000002</v>
      </c>
      <c r="F13" s="249">
        <v>2.6752956289920653E-3</v>
      </c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</row>
    <row r="14" spans="1:21" ht="15" customHeight="1" x14ac:dyDescent="0.2">
      <c r="A14" s="200" t="s">
        <v>397</v>
      </c>
      <c r="B14" s="259">
        <v>1048.4586899999999</v>
      </c>
      <c r="C14" s="259">
        <v>266.17947999999996</v>
      </c>
      <c r="D14" s="259">
        <v>0</v>
      </c>
      <c r="E14" s="259">
        <v>1314.6381699999999</v>
      </c>
      <c r="F14" s="260">
        <v>6.6717480493033287E-4</v>
      </c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</row>
    <row r="15" spans="1:21" ht="15" customHeight="1" x14ac:dyDescent="0.2">
      <c r="A15" s="200" t="s">
        <v>398</v>
      </c>
      <c r="B15" s="257">
        <v>2212.0807099999993</v>
      </c>
      <c r="C15" s="258">
        <v>2292.9147499999999</v>
      </c>
      <c r="D15" s="258">
        <v>428.47079000000002</v>
      </c>
      <c r="E15" s="257">
        <v>4933.4662499999995</v>
      </c>
      <c r="F15" s="249">
        <v>2.5037188620304026E-3</v>
      </c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</row>
    <row r="16" spans="1:21" ht="15" customHeight="1" x14ac:dyDescent="0.2">
      <c r="A16" s="200" t="s">
        <v>399</v>
      </c>
      <c r="B16" s="259">
        <v>883.89585999999997</v>
      </c>
      <c r="C16" s="259">
        <v>917.16588999999999</v>
      </c>
      <c r="D16" s="259">
        <v>171.38830999999999</v>
      </c>
      <c r="E16" s="259">
        <v>1972.4500599999999</v>
      </c>
      <c r="F16" s="260">
        <v>1.0010123044086902E-3</v>
      </c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</row>
    <row r="17" spans="1:21" ht="15" customHeight="1" x14ac:dyDescent="0.2">
      <c r="A17" s="200" t="s">
        <v>400</v>
      </c>
      <c r="B17" s="257">
        <v>54462.604430199986</v>
      </c>
      <c r="C17" s="258">
        <v>22548.733100800007</v>
      </c>
      <c r="D17" s="258">
        <v>12961.532299999997</v>
      </c>
      <c r="E17" s="257">
        <v>89972.869830999989</v>
      </c>
      <c r="F17" s="249">
        <v>4.5660953141593061E-2</v>
      </c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</row>
    <row r="18" spans="1:21" ht="15" customHeight="1" x14ac:dyDescent="0.2">
      <c r="A18" s="200" t="s">
        <v>401</v>
      </c>
      <c r="B18" s="259">
        <v>27612.717120000005</v>
      </c>
      <c r="C18" s="259">
        <v>12097.341609999999</v>
      </c>
      <c r="D18" s="259">
        <v>6579.0916899999993</v>
      </c>
      <c r="E18" s="259">
        <v>46289.150420000005</v>
      </c>
      <c r="F18" s="260">
        <v>2.3491600659863953E-2</v>
      </c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</row>
    <row r="19" spans="1:21" ht="15" customHeight="1" x14ac:dyDescent="0.2">
      <c r="A19" s="261" t="s">
        <v>402</v>
      </c>
      <c r="B19" s="262">
        <v>1292181.1503152</v>
      </c>
      <c r="C19" s="262">
        <v>406412.88427940005</v>
      </c>
      <c r="D19" s="262">
        <v>271861.32475799992</v>
      </c>
      <c r="E19" s="262">
        <v>1970455.3593526001</v>
      </c>
      <c r="F19" s="263">
        <v>1</v>
      </c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</row>
    <row r="20" spans="1:21" ht="15" customHeight="1" x14ac:dyDescent="0.2">
      <c r="A20" s="200" t="s">
        <v>418</v>
      </c>
      <c r="B20" s="259">
        <v>31872.872940000005</v>
      </c>
      <c r="C20" s="259">
        <v>14364.40338</v>
      </c>
      <c r="D20" s="259">
        <v>7294.1482399999995</v>
      </c>
      <c r="E20" s="259">
        <v>53531.424560000007</v>
      </c>
      <c r="F20" s="264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</row>
    <row r="21" spans="1:21" s="213" customFormat="1" ht="15" customHeight="1" thickBot="1" x14ac:dyDescent="0.25">
      <c r="A21" s="265" t="s">
        <v>419</v>
      </c>
      <c r="B21" s="266">
        <v>0.65577793690274244</v>
      </c>
      <c r="C21" s="266">
        <v>0.20625328168455864</v>
      </c>
      <c r="D21" s="266">
        <v>0.13796878141269889</v>
      </c>
      <c r="E21" s="266">
        <v>1</v>
      </c>
      <c r="F21" s="267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</row>
    <row r="22" spans="1:21" ht="15" customHeight="1" x14ac:dyDescent="0.2">
      <c r="A22" s="111" t="s">
        <v>405</v>
      </c>
      <c r="B22" s="215"/>
      <c r="C22" s="214"/>
      <c r="D22" s="214"/>
      <c r="E22" s="215"/>
      <c r="F22" s="215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</row>
    <row r="23" spans="1:21" ht="84" customHeight="1" x14ac:dyDescent="0.2">
      <c r="A23" s="407" t="s">
        <v>406</v>
      </c>
      <c r="B23" s="410"/>
      <c r="C23" s="410"/>
      <c r="D23" s="410"/>
      <c r="E23" s="410"/>
      <c r="F23" s="410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</row>
    <row r="24" spans="1:21" ht="73.5" customHeight="1" x14ac:dyDescent="0.2">
      <c r="A24" s="407" t="s">
        <v>407</v>
      </c>
      <c r="B24" s="410"/>
      <c r="C24" s="410"/>
      <c r="D24" s="410"/>
      <c r="E24" s="410"/>
      <c r="F24" s="410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</row>
    <row r="25" spans="1:21" ht="15" customHeight="1" x14ac:dyDescent="0.2">
      <c r="A25" s="111" t="s">
        <v>408</v>
      </c>
      <c r="B25" s="111"/>
      <c r="C25" s="216"/>
      <c r="D25" s="216"/>
      <c r="E25" s="111"/>
      <c r="F25" s="111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</row>
    <row r="26" spans="1:21" ht="15" customHeight="1" x14ac:dyDescent="0.2">
      <c r="A26" s="268"/>
      <c r="B26" s="111"/>
      <c r="C26" s="216"/>
      <c r="D26" s="216"/>
      <c r="E26" s="111"/>
      <c r="F26" s="111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</row>
  </sheetData>
  <mergeCells count="6">
    <mergeCell ref="A24:F24"/>
    <mergeCell ref="A1:F1"/>
    <mergeCell ref="A2:F2"/>
    <mergeCell ref="A3:F3"/>
    <mergeCell ref="A4:F4"/>
    <mergeCell ref="A23:F23"/>
  </mergeCells>
  <printOptions horizontalCentered="1"/>
  <pageMargins left="0.77" right="0.52" top="0.56000000000000005" bottom="0.43" header="0.51181102362204722" footer="0.38"/>
  <pageSetup scale="60" orientation="landscape" horizontalDpi="300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DD1D3-5756-46F3-A380-16062D94DE97}">
  <sheetPr>
    <tabColor theme="7" tint="0.59999389629810485"/>
    <pageSetUpPr fitToPage="1"/>
  </sheetPr>
  <dimension ref="A1:F30"/>
  <sheetViews>
    <sheetView zoomScaleNormal="100" workbookViewId="0">
      <selection activeCell="B26" sqref="B26"/>
    </sheetView>
  </sheetViews>
  <sheetFormatPr defaultColWidth="11.42578125" defaultRowHeight="12.75" x14ac:dyDescent="0.2"/>
  <cols>
    <col min="1" max="1" width="62.85546875" style="133" customWidth="1"/>
    <col min="2" max="6" width="15.7109375" style="116" customWidth="1"/>
    <col min="7" max="256" width="11.42578125" style="116"/>
    <col min="257" max="257" width="62.85546875" style="116" customWidth="1"/>
    <col min="258" max="262" width="15.7109375" style="116" customWidth="1"/>
    <col min="263" max="512" width="11.42578125" style="116"/>
    <col min="513" max="513" width="62.85546875" style="116" customWidth="1"/>
    <col min="514" max="518" width="15.7109375" style="116" customWidth="1"/>
    <col min="519" max="768" width="11.42578125" style="116"/>
    <col min="769" max="769" width="62.85546875" style="116" customWidth="1"/>
    <col min="770" max="774" width="15.7109375" style="116" customWidth="1"/>
    <col min="775" max="1024" width="11.42578125" style="116"/>
    <col min="1025" max="1025" width="62.85546875" style="116" customWidth="1"/>
    <col min="1026" max="1030" width="15.7109375" style="116" customWidth="1"/>
    <col min="1031" max="1280" width="11.42578125" style="116"/>
    <col min="1281" max="1281" width="62.85546875" style="116" customWidth="1"/>
    <col min="1282" max="1286" width="15.7109375" style="116" customWidth="1"/>
    <col min="1287" max="1536" width="11.42578125" style="116"/>
    <col min="1537" max="1537" width="62.85546875" style="116" customWidth="1"/>
    <col min="1538" max="1542" width="15.7109375" style="116" customWidth="1"/>
    <col min="1543" max="1792" width="11.42578125" style="116"/>
    <col min="1793" max="1793" width="62.85546875" style="116" customWidth="1"/>
    <col min="1794" max="1798" width="15.7109375" style="116" customWidth="1"/>
    <col min="1799" max="2048" width="11.42578125" style="116"/>
    <col min="2049" max="2049" width="62.85546875" style="116" customWidth="1"/>
    <col min="2050" max="2054" width="15.7109375" style="116" customWidth="1"/>
    <col min="2055" max="2304" width="11.42578125" style="116"/>
    <col min="2305" max="2305" width="62.85546875" style="116" customWidth="1"/>
    <col min="2306" max="2310" width="15.7109375" style="116" customWidth="1"/>
    <col min="2311" max="2560" width="11.42578125" style="116"/>
    <col min="2561" max="2561" width="62.85546875" style="116" customWidth="1"/>
    <col min="2562" max="2566" width="15.7109375" style="116" customWidth="1"/>
    <col min="2567" max="2816" width="11.42578125" style="116"/>
    <col min="2817" max="2817" width="62.85546875" style="116" customWidth="1"/>
    <col min="2818" max="2822" width="15.7109375" style="116" customWidth="1"/>
    <col min="2823" max="3072" width="11.42578125" style="116"/>
    <col min="3073" max="3073" width="62.85546875" style="116" customWidth="1"/>
    <col min="3074" max="3078" width="15.7109375" style="116" customWidth="1"/>
    <col min="3079" max="3328" width="11.42578125" style="116"/>
    <col min="3329" max="3329" width="62.85546875" style="116" customWidth="1"/>
    <col min="3330" max="3334" width="15.7109375" style="116" customWidth="1"/>
    <col min="3335" max="3584" width="11.42578125" style="116"/>
    <col min="3585" max="3585" width="62.85546875" style="116" customWidth="1"/>
    <col min="3586" max="3590" width="15.7109375" style="116" customWidth="1"/>
    <col min="3591" max="3840" width="11.42578125" style="116"/>
    <col min="3841" max="3841" width="62.85546875" style="116" customWidth="1"/>
    <col min="3842" max="3846" width="15.7109375" style="116" customWidth="1"/>
    <col min="3847" max="4096" width="11.42578125" style="116"/>
    <col min="4097" max="4097" width="62.85546875" style="116" customWidth="1"/>
    <col min="4098" max="4102" width="15.7109375" style="116" customWidth="1"/>
    <col min="4103" max="4352" width="11.42578125" style="116"/>
    <col min="4353" max="4353" width="62.85546875" style="116" customWidth="1"/>
    <col min="4354" max="4358" width="15.7109375" style="116" customWidth="1"/>
    <col min="4359" max="4608" width="11.42578125" style="116"/>
    <col min="4609" max="4609" width="62.85546875" style="116" customWidth="1"/>
    <col min="4610" max="4614" width="15.7109375" style="116" customWidth="1"/>
    <col min="4615" max="4864" width="11.42578125" style="116"/>
    <col min="4865" max="4865" width="62.85546875" style="116" customWidth="1"/>
    <col min="4866" max="4870" width="15.7109375" style="116" customWidth="1"/>
    <col min="4871" max="5120" width="11.42578125" style="116"/>
    <col min="5121" max="5121" width="62.85546875" style="116" customWidth="1"/>
    <col min="5122" max="5126" width="15.7109375" style="116" customWidth="1"/>
    <col min="5127" max="5376" width="11.42578125" style="116"/>
    <col min="5377" max="5377" width="62.85546875" style="116" customWidth="1"/>
    <col min="5378" max="5382" width="15.7109375" style="116" customWidth="1"/>
    <col min="5383" max="5632" width="11.42578125" style="116"/>
    <col min="5633" max="5633" width="62.85546875" style="116" customWidth="1"/>
    <col min="5634" max="5638" width="15.7109375" style="116" customWidth="1"/>
    <col min="5639" max="5888" width="11.42578125" style="116"/>
    <col min="5889" max="5889" width="62.85546875" style="116" customWidth="1"/>
    <col min="5890" max="5894" width="15.7109375" style="116" customWidth="1"/>
    <col min="5895" max="6144" width="11.42578125" style="116"/>
    <col min="6145" max="6145" width="62.85546875" style="116" customWidth="1"/>
    <col min="6146" max="6150" width="15.7109375" style="116" customWidth="1"/>
    <col min="6151" max="6400" width="11.42578125" style="116"/>
    <col min="6401" max="6401" width="62.85546875" style="116" customWidth="1"/>
    <col min="6402" max="6406" width="15.7109375" style="116" customWidth="1"/>
    <col min="6407" max="6656" width="11.42578125" style="116"/>
    <col min="6657" max="6657" width="62.85546875" style="116" customWidth="1"/>
    <col min="6658" max="6662" width="15.7109375" style="116" customWidth="1"/>
    <col min="6663" max="6912" width="11.42578125" style="116"/>
    <col min="6913" max="6913" width="62.85546875" style="116" customWidth="1"/>
    <col min="6914" max="6918" width="15.7109375" style="116" customWidth="1"/>
    <col min="6919" max="7168" width="11.42578125" style="116"/>
    <col min="7169" max="7169" width="62.85546875" style="116" customWidth="1"/>
    <col min="7170" max="7174" width="15.7109375" style="116" customWidth="1"/>
    <col min="7175" max="7424" width="11.42578125" style="116"/>
    <col min="7425" max="7425" width="62.85546875" style="116" customWidth="1"/>
    <col min="7426" max="7430" width="15.7109375" style="116" customWidth="1"/>
    <col min="7431" max="7680" width="11.42578125" style="116"/>
    <col min="7681" max="7681" width="62.85546875" style="116" customWidth="1"/>
    <col min="7682" max="7686" width="15.7109375" style="116" customWidth="1"/>
    <col min="7687" max="7936" width="11.42578125" style="116"/>
    <col min="7937" max="7937" width="62.85546875" style="116" customWidth="1"/>
    <col min="7938" max="7942" width="15.7109375" style="116" customWidth="1"/>
    <col min="7943" max="8192" width="11.42578125" style="116"/>
    <col min="8193" max="8193" width="62.85546875" style="116" customWidth="1"/>
    <col min="8194" max="8198" width="15.7109375" style="116" customWidth="1"/>
    <col min="8199" max="8448" width="11.42578125" style="116"/>
    <col min="8449" max="8449" width="62.85546875" style="116" customWidth="1"/>
    <col min="8450" max="8454" width="15.7109375" style="116" customWidth="1"/>
    <col min="8455" max="8704" width="11.42578125" style="116"/>
    <col min="8705" max="8705" width="62.85546875" style="116" customWidth="1"/>
    <col min="8706" max="8710" width="15.7109375" style="116" customWidth="1"/>
    <col min="8711" max="8960" width="11.42578125" style="116"/>
    <col min="8961" max="8961" width="62.85546875" style="116" customWidth="1"/>
    <col min="8962" max="8966" width="15.7109375" style="116" customWidth="1"/>
    <col min="8967" max="9216" width="11.42578125" style="116"/>
    <col min="9217" max="9217" width="62.85546875" style="116" customWidth="1"/>
    <col min="9218" max="9222" width="15.7109375" style="116" customWidth="1"/>
    <col min="9223" max="9472" width="11.42578125" style="116"/>
    <col min="9473" max="9473" width="62.85546875" style="116" customWidth="1"/>
    <col min="9474" max="9478" width="15.7109375" style="116" customWidth="1"/>
    <col min="9479" max="9728" width="11.42578125" style="116"/>
    <col min="9729" max="9729" width="62.85546875" style="116" customWidth="1"/>
    <col min="9730" max="9734" width="15.7109375" style="116" customWidth="1"/>
    <col min="9735" max="9984" width="11.42578125" style="116"/>
    <col min="9985" max="9985" width="62.85546875" style="116" customWidth="1"/>
    <col min="9986" max="9990" width="15.7109375" style="116" customWidth="1"/>
    <col min="9991" max="10240" width="11.42578125" style="116"/>
    <col min="10241" max="10241" width="62.85546875" style="116" customWidth="1"/>
    <col min="10242" max="10246" width="15.7109375" style="116" customWidth="1"/>
    <col min="10247" max="10496" width="11.42578125" style="116"/>
    <col min="10497" max="10497" width="62.85546875" style="116" customWidth="1"/>
    <col min="10498" max="10502" width="15.7109375" style="116" customWidth="1"/>
    <col min="10503" max="10752" width="11.42578125" style="116"/>
    <col min="10753" max="10753" width="62.85546875" style="116" customWidth="1"/>
    <col min="10754" max="10758" width="15.7109375" style="116" customWidth="1"/>
    <col min="10759" max="11008" width="11.42578125" style="116"/>
    <col min="11009" max="11009" width="62.85546875" style="116" customWidth="1"/>
    <col min="11010" max="11014" width="15.7109375" style="116" customWidth="1"/>
    <col min="11015" max="11264" width="11.42578125" style="116"/>
    <col min="11265" max="11265" width="62.85546875" style="116" customWidth="1"/>
    <col min="11266" max="11270" width="15.7109375" style="116" customWidth="1"/>
    <col min="11271" max="11520" width="11.42578125" style="116"/>
    <col min="11521" max="11521" width="62.85546875" style="116" customWidth="1"/>
    <col min="11522" max="11526" width="15.7109375" style="116" customWidth="1"/>
    <col min="11527" max="11776" width="11.42578125" style="116"/>
    <col min="11777" max="11777" width="62.85546875" style="116" customWidth="1"/>
    <col min="11778" max="11782" width="15.7109375" style="116" customWidth="1"/>
    <col min="11783" max="12032" width="11.42578125" style="116"/>
    <col min="12033" max="12033" width="62.85546875" style="116" customWidth="1"/>
    <col min="12034" max="12038" width="15.7109375" style="116" customWidth="1"/>
    <col min="12039" max="12288" width="11.42578125" style="116"/>
    <col min="12289" max="12289" width="62.85546875" style="116" customWidth="1"/>
    <col min="12290" max="12294" width="15.7109375" style="116" customWidth="1"/>
    <col min="12295" max="12544" width="11.42578125" style="116"/>
    <col min="12545" max="12545" width="62.85546875" style="116" customWidth="1"/>
    <col min="12546" max="12550" width="15.7109375" style="116" customWidth="1"/>
    <col min="12551" max="12800" width="11.42578125" style="116"/>
    <col min="12801" max="12801" width="62.85546875" style="116" customWidth="1"/>
    <col min="12802" max="12806" width="15.7109375" style="116" customWidth="1"/>
    <col min="12807" max="13056" width="11.42578125" style="116"/>
    <col min="13057" max="13057" width="62.85546875" style="116" customWidth="1"/>
    <col min="13058" max="13062" width="15.7109375" style="116" customWidth="1"/>
    <col min="13063" max="13312" width="11.42578125" style="116"/>
    <col min="13313" max="13313" width="62.85546875" style="116" customWidth="1"/>
    <col min="13314" max="13318" width="15.7109375" style="116" customWidth="1"/>
    <col min="13319" max="13568" width="11.42578125" style="116"/>
    <col min="13569" max="13569" width="62.85546875" style="116" customWidth="1"/>
    <col min="13570" max="13574" width="15.7109375" style="116" customWidth="1"/>
    <col min="13575" max="13824" width="11.42578125" style="116"/>
    <col min="13825" max="13825" width="62.85546875" style="116" customWidth="1"/>
    <col min="13826" max="13830" width="15.7109375" style="116" customWidth="1"/>
    <col min="13831" max="14080" width="11.42578125" style="116"/>
    <col min="14081" max="14081" width="62.85546875" style="116" customWidth="1"/>
    <col min="14082" max="14086" width="15.7109375" style="116" customWidth="1"/>
    <col min="14087" max="14336" width="11.42578125" style="116"/>
    <col min="14337" max="14337" width="62.85546875" style="116" customWidth="1"/>
    <col min="14338" max="14342" width="15.7109375" style="116" customWidth="1"/>
    <col min="14343" max="14592" width="11.42578125" style="116"/>
    <col min="14593" max="14593" width="62.85546875" style="116" customWidth="1"/>
    <col min="14594" max="14598" width="15.7109375" style="116" customWidth="1"/>
    <col min="14599" max="14848" width="11.42578125" style="116"/>
    <col min="14849" max="14849" width="62.85546875" style="116" customWidth="1"/>
    <col min="14850" max="14854" width="15.7109375" style="116" customWidth="1"/>
    <col min="14855" max="15104" width="11.42578125" style="116"/>
    <col min="15105" max="15105" width="62.85546875" style="116" customWidth="1"/>
    <col min="15106" max="15110" width="15.7109375" style="116" customWidth="1"/>
    <col min="15111" max="15360" width="11.42578125" style="116"/>
    <col min="15361" max="15361" width="62.85546875" style="116" customWidth="1"/>
    <col min="15362" max="15366" width="15.7109375" style="116" customWidth="1"/>
    <col min="15367" max="15616" width="11.42578125" style="116"/>
    <col min="15617" max="15617" width="62.85546875" style="116" customWidth="1"/>
    <col min="15618" max="15622" width="15.7109375" style="116" customWidth="1"/>
    <col min="15623" max="15872" width="11.42578125" style="116"/>
    <col min="15873" max="15873" width="62.85546875" style="116" customWidth="1"/>
    <col min="15874" max="15878" width="15.7109375" style="116" customWidth="1"/>
    <col min="15879" max="16128" width="11.42578125" style="116"/>
    <col min="16129" max="16129" width="62.85546875" style="116" customWidth="1"/>
    <col min="16130" max="16134" width="15.7109375" style="116" customWidth="1"/>
    <col min="16135" max="16384" width="11.42578125" style="116"/>
  </cols>
  <sheetData>
    <row r="1" spans="1:6" s="18" customFormat="1" ht="30" customHeight="1" x14ac:dyDescent="0.25">
      <c r="A1" s="405" t="s">
        <v>417</v>
      </c>
      <c r="B1" s="405"/>
      <c r="C1" s="405"/>
      <c r="D1" s="405"/>
      <c r="E1" s="405"/>
      <c r="F1" s="405"/>
    </row>
    <row r="2" spans="1:6" s="18" customFormat="1" ht="15" customHeight="1" x14ac:dyDescent="0.25">
      <c r="A2" s="381" t="s">
        <v>420</v>
      </c>
      <c r="B2" s="381"/>
      <c r="C2" s="381"/>
      <c r="D2" s="381"/>
      <c r="E2" s="381"/>
      <c r="F2" s="381"/>
    </row>
    <row r="3" spans="1:6" s="18" customFormat="1" ht="15" customHeight="1" x14ac:dyDescent="0.25">
      <c r="A3" s="381" t="str">
        <f>'[1]150'!A3</f>
        <v>AL 31 DE MARZO DE 2026</v>
      </c>
      <c r="B3" s="381"/>
      <c r="C3" s="381"/>
      <c r="D3" s="381"/>
      <c r="E3" s="381"/>
      <c r="F3" s="381"/>
    </row>
    <row r="4" spans="1:6" s="18" customFormat="1" ht="30" customHeight="1" x14ac:dyDescent="0.25">
      <c r="A4" s="382" t="s">
        <v>49</v>
      </c>
      <c r="B4" s="382"/>
      <c r="C4" s="382"/>
      <c r="D4" s="382"/>
      <c r="E4" s="382"/>
      <c r="F4" s="382"/>
    </row>
    <row r="5" spans="1:6" ht="15" customHeight="1" x14ac:dyDescent="0.2">
      <c r="A5" s="115"/>
      <c r="B5" s="148"/>
      <c r="C5" s="148"/>
      <c r="D5" s="38"/>
      <c r="E5" s="38"/>
      <c r="F5" s="148"/>
    </row>
    <row r="6" spans="1:6" ht="30" customHeight="1" x14ac:dyDescent="0.2">
      <c r="A6" s="136" t="s">
        <v>260</v>
      </c>
      <c r="B6" s="39" t="s">
        <v>78</v>
      </c>
      <c r="C6" s="39" t="s">
        <v>80</v>
      </c>
      <c r="D6" s="39" t="s">
        <v>79</v>
      </c>
      <c r="E6" s="118" t="s">
        <v>234</v>
      </c>
      <c r="F6" s="119" t="s">
        <v>15</v>
      </c>
    </row>
    <row r="7" spans="1:6" ht="15" customHeight="1" x14ac:dyDescent="0.2">
      <c r="A7" s="120" t="s">
        <v>235</v>
      </c>
      <c r="B7" s="121">
        <f>IFERROR(HLOOKUP(B$6,[1]carteraycontingente!$C$13:$BT$31,[1]carteraycontingente!$A14,FALSE)/1000,0)</f>
        <v>2738.0500899999993</v>
      </c>
      <c r="C7" s="121">
        <f>IFERROR(HLOOKUP(C$6,[1]carteraycontingente!$C$13:$BT$31,[1]carteraycontingente!$A14,FALSE)/1000,0)</f>
        <v>6977.8993310000014</v>
      </c>
      <c r="D7" s="121">
        <f>IFERROR(HLOOKUP(D$6,[1]carteraycontingente!$C$13:$BT$31,[1]carteraycontingente!$A14,FALSE)/1000,0)</f>
        <v>799.92940999999996</v>
      </c>
      <c r="E7" s="121">
        <f>SUM(B7:D7)</f>
        <v>10515.878831000002</v>
      </c>
      <c r="F7" s="269">
        <f>+E7/$E$25</f>
        <v>5.3367759797689762E-3</v>
      </c>
    </row>
    <row r="8" spans="1:6" ht="15" customHeight="1" x14ac:dyDescent="0.2">
      <c r="A8" s="120" t="s">
        <v>236</v>
      </c>
      <c r="B8" s="121">
        <f>IFERROR(HLOOKUP(B$6,[1]carteraycontingente!$C$13:$BT$31,[1]carteraycontingente!$A15,FALSE)/1000,0)</f>
        <v>457.13169920000007</v>
      </c>
      <c r="C8" s="121">
        <f>IFERROR(HLOOKUP(C$6,[1]carteraycontingente!$C$13:$BT$31,[1]carteraycontingente!$A15,FALSE)/1000,0)</f>
        <v>1026.6075518000002</v>
      </c>
      <c r="D8" s="121">
        <f>IFERROR(HLOOKUP(D$6,[1]carteraycontingente!$C$13:$BT$31,[1]carteraycontingente!$A15,FALSE)/1000,0)</f>
        <v>186.45132000000001</v>
      </c>
      <c r="E8" s="121">
        <f t="shared" ref="E8:E24" si="0">SUM(B8:D8)</f>
        <v>1670.1905710000005</v>
      </c>
      <c r="F8" s="269">
        <f t="shared" ref="F8:F24" si="1">+E8/$E$25</f>
        <v>8.4761654866860191E-4</v>
      </c>
    </row>
    <row r="9" spans="1:6" ht="15" customHeight="1" x14ac:dyDescent="0.2">
      <c r="A9" s="120" t="s">
        <v>237</v>
      </c>
      <c r="B9" s="121">
        <f>IFERROR(HLOOKUP(B$6,[1]carteraycontingente!$C$13:$BT$31,[1]carteraycontingente!$A16,FALSE)/1000,0)</f>
        <v>15016.861939999995</v>
      </c>
      <c r="C9" s="121">
        <f>IFERROR(HLOOKUP(C$6,[1]carteraycontingente!$C$13:$BT$31,[1]carteraycontingente!$A16,FALSE)/1000,0)</f>
        <v>284.75920000000002</v>
      </c>
      <c r="D9" s="121">
        <f>IFERROR(HLOOKUP(D$6,[1]carteraycontingente!$C$13:$BT$31,[1]carteraycontingente!$A16,FALSE)/1000,0)</f>
        <v>451.10687000000001</v>
      </c>
      <c r="E9" s="121">
        <f t="shared" si="0"/>
        <v>15752.728009999995</v>
      </c>
      <c r="F9" s="269">
        <f t="shared" si="1"/>
        <v>7.9944607398645205E-3</v>
      </c>
    </row>
    <row r="10" spans="1:6" ht="15" customHeight="1" x14ac:dyDescent="0.2">
      <c r="A10" s="120" t="s">
        <v>238</v>
      </c>
      <c r="B10" s="121">
        <f>IFERROR(HLOOKUP(B$6,[1]carteraycontingente!$C$13:$BT$31,[1]carteraycontingente!$A17,FALSE)/1000,0)</f>
        <v>10107.580432600003</v>
      </c>
      <c r="C10" s="121">
        <f>IFERROR(HLOOKUP(C$6,[1]carteraycontingente!$C$13:$BT$31,[1]carteraycontingente!$A17,FALSE)/1000,0)</f>
        <v>2124.6359600000001</v>
      </c>
      <c r="D10" s="121">
        <f>IFERROR(HLOOKUP(D$6,[1]carteraycontingente!$C$13:$BT$31,[1]carteraycontingente!$A17,FALSE)/1000,0)</f>
        <v>13201.095600000004</v>
      </c>
      <c r="E10" s="121">
        <f t="shared" si="0"/>
        <v>25433.311992600007</v>
      </c>
      <c r="F10" s="269">
        <f t="shared" si="1"/>
        <v>1.2907327167744724E-2</v>
      </c>
    </row>
    <row r="11" spans="1:6" ht="15" customHeight="1" x14ac:dyDescent="0.2">
      <c r="A11" s="120" t="s">
        <v>239</v>
      </c>
      <c r="B11" s="121">
        <f>IFERROR(HLOOKUP(B$6,[1]carteraycontingente!$C$13:$BT$31,[1]carteraycontingente!$A18,FALSE)/1000,0)</f>
        <v>82654.82102399999</v>
      </c>
      <c r="C11" s="121">
        <f>IFERROR(HLOOKUP(C$6,[1]carteraycontingente!$C$13:$BT$31,[1]carteraycontingente!$A18,FALSE)/1000,0)</f>
        <v>38756.71211439999</v>
      </c>
      <c r="D11" s="121">
        <f>IFERROR(HLOOKUP(D$6,[1]carteraycontingente!$C$13:$BT$31,[1]carteraycontingente!$A18,FALSE)/1000,0)</f>
        <v>15225.205109999999</v>
      </c>
      <c r="E11" s="121">
        <f t="shared" si="0"/>
        <v>136636.73824839998</v>
      </c>
      <c r="F11" s="269">
        <f t="shared" si="1"/>
        <v>6.9342722026086628E-2</v>
      </c>
    </row>
    <row r="12" spans="1:6" ht="15" customHeight="1" x14ac:dyDescent="0.2">
      <c r="A12" s="120" t="s">
        <v>240</v>
      </c>
      <c r="B12" s="121">
        <f>IFERROR(HLOOKUP(B$6,[1]carteraycontingente!$C$13:$BT$31,[1]carteraycontingente!$A19,FALSE)/1000,0)</f>
        <v>17150.161687200001</v>
      </c>
      <c r="C12" s="121">
        <f>IFERROR(HLOOKUP(C$6,[1]carteraycontingente!$C$13:$BT$31,[1]carteraycontingente!$A19,FALSE)/1000,0)</f>
        <v>8181.4627699999992</v>
      </c>
      <c r="D12" s="121">
        <f>IFERROR(HLOOKUP(D$6,[1]carteraycontingente!$C$13:$BT$31,[1]carteraycontingente!$A19,FALSE)/1000,0)</f>
        <v>1417.9922199999999</v>
      </c>
      <c r="E12" s="121">
        <f t="shared" si="0"/>
        <v>26749.6166772</v>
      </c>
      <c r="F12" s="269">
        <f t="shared" si="1"/>
        <v>1.3575347723679809E-2</v>
      </c>
    </row>
    <row r="13" spans="1:6" ht="15" customHeight="1" x14ac:dyDescent="0.2">
      <c r="A13" s="120" t="s">
        <v>182</v>
      </c>
      <c r="B13" s="121">
        <f>IFERROR(HLOOKUP(B$6,[1]carteraycontingente!$C$13:$BT$31,[1]carteraycontingente!$A20,FALSE)/1000,0)</f>
        <v>57005.614599800021</v>
      </c>
      <c r="C13" s="121">
        <f>IFERROR(HLOOKUP(C$6,[1]carteraycontingente!$C$13:$BT$31,[1]carteraycontingente!$A20,FALSE)/1000,0)</f>
        <v>32834.773165800005</v>
      </c>
      <c r="D13" s="121">
        <f>IFERROR(HLOOKUP(D$6,[1]carteraycontingente!$C$13:$BT$31,[1]carteraycontingente!$A20,FALSE)/1000,0)</f>
        <v>11041.823069999999</v>
      </c>
      <c r="E13" s="121">
        <f t="shared" si="0"/>
        <v>100882.21083560002</v>
      </c>
      <c r="F13" s="269">
        <f t="shared" si="1"/>
        <v>5.1197409957435026E-2</v>
      </c>
    </row>
    <row r="14" spans="1:6" ht="15" customHeight="1" x14ac:dyDescent="0.2">
      <c r="A14" s="120" t="s">
        <v>241</v>
      </c>
      <c r="B14" s="121">
        <f>IFERROR(HLOOKUP(B$6,[1]carteraycontingente!$C$13:$BT$31,[1]carteraycontingente!$A21,FALSE)/1000,0)</f>
        <v>184859.70503799999</v>
      </c>
      <c r="C14" s="121">
        <f>IFERROR(HLOOKUP(C$6,[1]carteraycontingente!$C$13:$BT$31,[1]carteraycontingente!$A21,FALSE)/1000,0)</f>
        <v>59237.439164199983</v>
      </c>
      <c r="D14" s="121">
        <f>IFERROR(HLOOKUP(D$6,[1]carteraycontingente!$C$13:$BT$31,[1]carteraycontingente!$A21,FALSE)/1000,0)</f>
        <v>53111.470885800001</v>
      </c>
      <c r="E14" s="121">
        <f t="shared" si="0"/>
        <v>297208.61508799996</v>
      </c>
      <c r="F14" s="269">
        <f t="shared" si="1"/>
        <v>0.15083245285275018</v>
      </c>
    </row>
    <row r="15" spans="1:6" ht="15" customHeight="1" x14ac:dyDescent="0.2">
      <c r="A15" s="120" t="s">
        <v>242</v>
      </c>
      <c r="B15" s="121">
        <f>IFERROR(HLOOKUP(B$6,[1]carteraycontingente!$C$13:$BT$31,[1]carteraycontingente!$A22,FALSE)/1000,0)</f>
        <v>38255.950834199997</v>
      </c>
      <c r="C15" s="121">
        <f>IFERROR(HLOOKUP(C$6,[1]carteraycontingente!$C$13:$BT$31,[1]carteraycontingente!$A22,FALSE)/1000,0)</f>
        <v>12037.263831400001</v>
      </c>
      <c r="D15" s="121">
        <f>IFERROR(HLOOKUP(D$6,[1]carteraycontingente!$C$13:$BT$31,[1]carteraycontingente!$A22,FALSE)/1000,0)</f>
        <v>16460.427449999996</v>
      </c>
      <c r="E15" s="121">
        <f t="shared" si="0"/>
        <v>66753.6421156</v>
      </c>
      <c r="F15" s="269">
        <f t="shared" si="1"/>
        <v>3.3877266896080373E-2</v>
      </c>
    </row>
    <row r="16" spans="1:6" ht="15" customHeight="1" x14ac:dyDescent="0.2">
      <c r="A16" s="120" t="s">
        <v>243</v>
      </c>
      <c r="B16" s="121">
        <f>IFERROR(HLOOKUP(B$6,[1]carteraycontingente!$C$13:$BT$31,[1]carteraycontingente!$A23,FALSE)/1000,0)</f>
        <v>77215.050610200065</v>
      </c>
      <c r="C16" s="121">
        <f>IFERROR(HLOOKUP(C$6,[1]carteraycontingente!$C$13:$BT$31,[1]carteraycontingente!$A23,FALSE)/1000,0)</f>
        <v>29782.466257400003</v>
      </c>
      <c r="D16" s="121">
        <f>IFERROR(HLOOKUP(D$6,[1]carteraycontingente!$C$13:$BT$31,[1]carteraycontingente!$A23,FALSE)/1000,0)</f>
        <v>20491.695270000004</v>
      </c>
      <c r="E16" s="121">
        <f t="shared" si="0"/>
        <v>127489.21213760006</v>
      </c>
      <c r="F16" s="269">
        <f t="shared" si="1"/>
        <v>6.4700380819328523E-2</v>
      </c>
    </row>
    <row r="17" spans="1:6" ht="15" customHeight="1" x14ac:dyDescent="0.2">
      <c r="A17" s="120" t="s">
        <v>244</v>
      </c>
      <c r="B17" s="121">
        <f>IFERROR(HLOOKUP(B$6,[1]carteraycontingente!$C$13:$BT$31,[1]carteraycontingente!$A24,FALSE)/1000,0)</f>
        <v>141110.43207040001</v>
      </c>
      <c r="C17" s="121">
        <f>IFERROR(HLOOKUP(C$6,[1]carteraycontingente!$C$13:$BT$31,[1]carteraycontingente!$A24,FALSE)/1000,0)</f>
        <v>19691.590969999997</v>
      </c>
      <c r="D17" s="121">
        <f>IFERROR(HLOOKUP(D$6,[1]carteraycontingente!$C$13:$BT$31,[1]carteraycontingente!$A24,FALSE)/1000,0)</f>
        <v>8105.1423700000014</v>
      </c>
      <c r="E17" s="121">
        <f t="shared" si="0"/>
        <v>168907.16541040002</v>
      </c>
      <c r="F17" s="269">
        <f t="shared" si="1"/>
        <v>8.5719863994226722E-2</v>
      </c>
    </row>
    <row r="18" spans="1:6" ht="15" customHeight="1" x14ac:dyDescent="0.2">
      <c r="A18" s="120" t="s">
        <v>245</v>
      </c>
      <c r="B18" s="121">
        <f>IFERROR(HLOOKUP(B$6,[1]carteraycontingente!$C$13:$BT$31,[1]carteraycontingente!$A25,FALSE)/1000,0)</f>
        <v>153789.04317220006</v>
      </c>
      <c r="C18" s="121">
        <f>IFERROR(HLOOKUP(C$6,[1]carteraycontingente!$C$13:$BT$31,[1]carteraycontingente!$A25,FALSE)/1000,0)</f>
        <v>50291.522059399998</v>
      </c>
      <c r="D18" s="121">
        <f>IFERROR(HLOOKUP(D$6,[1]carteraycontingente!$C$13:$BT$31,[1]carteraycontingente!$A25,FALSE)/1000,0)</f>
        <v>27492.745729999999</v>
      </c>
      <c r="E18" s="121">
        <f t="shared" si="0"/>
        <v>231573.31096160007</v>
      </c>
      <c r="F18" s="269">
        <f t="shared" si="1"/>
        <v>0.11752273902702585</v>
      </c>
    </row>
    <row r="19" spans="1:6" ht="15" customHeight="1" x14ac:dyDescent="0.2">
      <c r="A19" s="120" t="s">
        <v>246</v>
      </c>
      <c r="B19" s="121">
        <f>IFERROR(HLOOKUP(B$6,[1]carteraycontingente!$C$13:$BT$31,[1]carteraycontingente!$A26,FALSE)/1000,0)</f>
        <v>151590.39529479999</v>
      </c>
      <c r="C19" s="121">
        <f>IFERROR(HLOOKUP(C$6,[1]carteraycontingente!$C$13:$BT$31,[1]carteraycontingente!$A26,FALSE)/1000,0)</f>
        <v>35020.091352799987</v>
      </c>
      <c r="D19" s="121">
        <f>IFERROR(HLOOKUP(D$6,[1]carteraycontingente!$C$13:$BT$31,[1]carteraycontingente!$A26,FALSE)/1000,0)</f>
        <v>27037.969214799992</v>
      </c>
      <c r="E19" s="121">
        <f t="shared" si="0"/>
        <v>213648.45586239998</v>
      </c>
      <c r="F19" s="269">
        <f t="shared" si="1"/>
        <v>0.10842593050806029</v>
      </c>
    </row>
    <row r="20" spans="1:6" ht="15" customHeight="1" x14ac:dyDescent="0.2">
      <c r="A20" s="120" t="s">
        <v>247</v>
      </c>
      <c r="B20" s="121">
        <f>IFERROR(HLOOKUP(B$6,[1]carteraycontingente!$C$13:$BT$31,[1]carteraycontingente!$A27,FALSE)/1000,0)</f>
        <v>140114.79357679992</v>
      </c>
      <c r="C20" s="121">
        <f>IFERROR(HLOOKUP(C$6,[1]carteraycontingente!$C$13:$BT$31,[1]carteraycontingente!$A27,FALSE)/1000,0)</f>
        <v>38750.946469000002</v>
      </c>
      <c r="D20" s="121">
        <f>IFERROR(HLOOKUP(D$6,[1]carteraycontingente!$C$13:$BT$31,[1]carteraycontingente!$A27,FALSE)/1000,0)</f>
        <v>34784.800089999997</v>
      </c>
      <c r="E20" s="121">
        <f t="shared" si="0"/>
        <v>213650.54013579994</v>
      </c>
      <c r="F20" s="269">
        <f t="shared" si="1"/>
        <v>0.10842698827036384</v>
      </c>
    </row>
    <row r="21" spans="1:6" ht="15" customHeight="1" x14ac:dyDescent="0.2">
      <c r="A21" s="120" t="s">
        <v>248</v>
      </c>
      <c r="B21" s="121">
        <f>IFERROR(HLOOKUP(B$6,[1]carteraycontingente!$C$13:$BT$31,[1]carteraycontingente!$A28,FALSE)/1000,0)</f>
        <v>167846.83011539996</v>
      </c>
      <c r="C21" s="121">
        <f>IFERROR(HLOOKUP(C$6,[1]carteraycontingente!$C$13:$BT$31,[1]carteraycontingente!$A28,FALSE)/1000,0)</f>
        <v>54453.745841400028</v>
      </c>
      <c r="D21" s="121">
        <f>IFERROR(HLOOKUP(D$6,[1]carteraycontingente!$C$13:$BT$31,[1]carteraycontingente!$A28,FALSE)/1000,0)</f>
        <v>37799.437257399994</v>
      </c>
      <c r="E21" s="121">
        <f t="shared" si="0"/>
        <v>260100.01321419998</v>
      </c>
      <c r="F21" s="269">
        <f t="shared" si="1"/>
        <v>0.13199995218346725</v>
      </c>
    </row>
    <row r="22" spans="1:6" ht="15" customHeight="1" x14ac:dyDescent="0.2">
      <c r="A22" s="120" t="s">
        <v>249</v>
      </c>
      <c r="B22" s="121">
        <f>IFERROR(HLOOKUP(B$6,[1]carteraycontingente!$C$13:$BT$31,[1]carteraycontingente!$A29,FALSE)/1000,0)</f>
        <v>408.09671000000003</v>
      </c>
      <c r="C22" s="121">
        <f>IFERROR(HLOOKUP(C$6,[1]carteraycontingente!$C$13:$BT$31,[1]carteraycontingente!$A29,FALSE)/1000,0)</f>
        <v>1304.6549600000003</v>
      </c>
      <c r="D22" s="121">
        <f>IFERROR(HLOOKUP(D$6,[1]carteraycontingente!$C$13:$BT$31,[1]carteraycontingente!$A29,FALSE)/1000,0)</f>
        <v>114.78094999999999</v>
      </c>
      <c r="E22" s="121">
        <f t="shared" si="0"/>
        <v>1827.5326200000004</v>
      </c>
      <c r="F22" s="269">
        <f t="shared" si="1"/>
        <v>9.2746715185694061E-4</v>
      </c>
    </row>
    <row r="23" spans="1:6" ht="15" customHeight="1" x14ac:dyDescent="0.2">
      <c r="A23" s="120" t="s">
        <v>250</v>
      </c>
      <c r="B23" s="121">
        <f>IFERROR(HLOOKUP(B$6,[1]carteraycontingente!$C$13:$BT$31,[1]carteraycontingente!$A30,FALSE)/1000,0)</f>
        <v>10589.868468000002</v>
      </c>
      <c r="C23" s="121">
        <f>IFERROR(HLOOKUP(C$6,[1]carteraycontingente!$C$13:$BT$31,[1]carteraycontingente!$A30,FALSE)/1000,0)</f>
        <v>0</v>
      </c>
      <c r="D23" s="121">
        <f>IFERROR(HLOOKUP(D$6,[1]carteraycontingente!$C$13:$BT$31,[1]carteraycontingente!$A30,FALSE)/1000,0)</f>
        <v>0</v>
      </c>
      <c r="E23" s="121">
        <f t="shared" si="0"/>
        <v>10589.868468000002</v>
      </c>
      <c r="F23" s="269">
        <f t="shared" si="1"/>
        <v>5.374325491687028E-3</v>
      </c>
    </row>
    <row r="24" spans="1:6" s="38" customFormat="1" ht="15" customHeight="1" x14ac:dyDescent="0.25">
      <c r="A24" s="120" t="s">
        <v>251</v>
      </c>
      <c r="B24" s="121">
        <f>IFERROR(HLOOKUP(B$6,[1]carteraycontingente!$C$13:$BT$31,[1]carteraycontingente!$A31,FALSE)/1000,0)</f>
        <v>41270.762952400008</v>
      </c>
      <c r="C24" s="121">
        <f>IFERROR(HLOOKUP(C$6,[1]carteraycontingente!$C$13:$BT$31,[1]carteraycontingente!$A31,FALSE)/1000,0)</f>
        <v>15656.313280800003</v>
      </c>
      <c r="D24" s="121">
        <f>IFERROR(HLOOKUP(D$6,[1]carteraycontingente!$C$13:$BT$31,[1]carteraycontingente!$A31,FALSE)/1000,0)</f>
        <v>4139.2519400000001</v>
      </c>
      <c r="E24" s="121">
        <f t="shared" si="0"/>
        <v>61066.32817320001</v>
      </c>
      <c r="F24" s="269">
        <f t="shared" si="1"/>
        <v>3.0990972661904689E-2</v>
      </c>
    </row>
    <row r="25" spans="1:6" s="38" customFormat="1" ht="15" customHeight="1" x14ac:dyDescent="0.25">
      <c r="A25" s="123" t="s">
        <v>264</v>
      </c>
      <c r="B25" s="270">
        <f>SUM(B7:B24)</f>
        <v>1292181.1503152</v>
      </c>
      <c r="C25" s="270">
        <f>SUM(C7:C24)</f>
        <v>406412.88427939994</v>
      </c>
      <c r="D25" s="270">
        <f>SUM(D7:D24)</f>
        <v>271861.32475799997</v>
      </c>
      <c r="E25" s="270">
        <f>SUM(E7:E24)</f>
        <v>1970455.3593526001</v>
      </c>
      <c r="F25" s="271">
        <f>SUM(F7:F24)</f>
        <v>0.99999999999999989</v>
      </c>
    </row>
    <row r="26" spans="1:6" ht="15" customHeight="1" x14ac:dyDescent="0.2">
      <c r="A26" s="120" t="s">
        <v>253</v>
      </c>
      <c r="B26" s="269">
        <f>+B25/$E$25</f>
        <v>0.65577793690274244</v>
      </c>
      <c r="C26" s="269">
        <f>+C25/$E$25</f>
        <v>0.20625328168455859</v>
      </c>
      <c r="D26" s="269">
        <f>+D25/$E$25</f>
        <v>0.13796878141269892</v>
      </c>
      <c r="E26" s="269">
        <f>+E25/$E$25</f>
        <v>1</v>
      </c>
      <c r="F26" s="269"/>
    </row>
    <row r="27" spans="1:6" ht="15" customHeight="1" thickBot="1" x14ac:dyDescent="0.25">
      <c r="A27" s="164"/>
      <c r="B27" s="162"/>
      <c r="C27" s="163"/>
      <c r="D27" s="163"/>
      <c r="E27" s="163"/>
      <c r="F27" s="163"/>
    </row>
    <row r="28" spans="1:6" ht="15" customHeight="1" x14ac:dyDescent="0.2">
      <c r="A28" s="131" t="s">
        <v>254</v>
      </c>
      <c r="B28" s="47"/>
      <c r="C28" s="122"/>
      <c r="D28" s="122"/>
      <c r="E28" s="122"/>
      <c r="F28" s="122"/>
    </row>
    <row r="29" spans="1:6" ht="15" customHeight="1" x14ac:dyDescent="0.2">
      <c r="A29" s="38"/>
      <c r="B29" s="38"/>
      <c r="C29" s="121"/>
      <c r="D29" s="121"/>
      <c r="E29" s="38"/>
      <c r="F29" s="47"/>
    </row>
    <row r="30" spans="1:6" ht="15" customHeight="1" x14ac:dyDescent="0.2">
      <c r="A30" s="115"/>
      <c r="B30" s="38"/>
      <c r="C30" s="121"/>
      <c r="D30" s="121"/>
      <c r="E30" s="38"/>
      <c r="F30" s="47"/>
    </row>
  </sheetData>
  <mergeCells count="4">
    <mergeCell ref="A1:F1"/>
    <mergeCell ref="A2:F2"/>
    <mergeCell ref="A3:F3"/>
    <mergeCell ref="A4:F4"/>
  </mergeCells>
  <pageMargins left="0.93" right="0.25" top="0.73" bottom="0.72" header="0.5" footer="0.5"/>
  <pageSetup scale="62" orientation="landscape" horizontalDpi="300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684E7-227F-41D9-96E9-DE9D54F125A0}">
  <sheetPr>
    <tabColor theme="9" tint="0.59999389629810485"/>
    <pageSetUpPr fitToPage="1"/>
  </sheetPr>
  <dimension ref="A1:F30"/>
  <sheetViews>
    <sheetView zoomScaleNormal="100" workbookViewId="0">
      <selection activeCell="B8" sqref="B8"/>
    </sheetView>
  </sheetViews>
  <sheetFormatPr defaultColWidth="11.42578125" defaultRowHeight="12.75" x14ac:dyDescent="0.2"/>
  <cols>
    <col min="1" max="1" width="62.85546875" style="133" customWidth="1"/>
    <col min="2" max="6" width="15.7109375" style="116" customWidth="1"/>
    <col min="7" max="256" width="11.42578125" style="116"/>
    <col min="257" max="257" width="62.85546875" style="116" customWidth="1"/>
    <col min="258" max="262" width="15.7109375" style="116" customWidth="1"/>
    <col min="263" max="512" width="11.42578125" style="116"/>
    <col min="513" max="513" width="62.85546875" style="116" customWidth="1"/>
    <col min="514" max="518" width="15.7109375" style="116" customWidth="1"/>
    <col min="519" max="768" width="11.42578125" style="116"/>
    <col min="769" max="769" width="62.85546875" style="116" customWidth="1"/>
    <col min="770" max="774" width="15.7109375" style="116" customWidth="1"/>
    <col min="775" max="1024" width="11.42578125" style="116"/>
    <col min="1025" max="1025" width="62.85546875" style="116" customWidth="1"/>
    <col min="1026" max="1030" width="15.7109375" style="116" customWidth="1"/>
    <col min="1031" max="1280" width="11.42578125" style="116"/>
    <col min="1281" max="1281" width="62.85546875" style="116" customWidth="1"/>
    <col min="1282" max="1286" width="15.7109375" style="116" customWidth="1"/>
    <col min="1287" max="1536" width="11.42578125" style="116"/>
    <col min="1537" max="1537" width="62.85546875" style="116" customWidth="1"/>
    <col min="1538" max="1542" width="15.7109375" style="116" customWidth="1"/>
    <col min="1543" max="1792" width="11.42578125" style="116"/>
    <col min="1793" max="1793" width="62.85546875" style="116" customWidth="1"/>
    <col min="1794" max="1798" width="15.7109375" style="116" customWidth="1"/>
    <col min="1799" max="2048" width="11.42578125" style="116"/>
    <col min="2049" max="2049" width="62.85546875" style="116" customWidth="1"/>
    <col min="2050" max="2054" width="15.7109375" style="116" customWidth="1"/>
    <col min="2055" max="2304" width="11.42578125" style="116"/>
    <col min="2305" max="2305" width="62.85546875" style="116" customWidth="1"/>
    <col min="2306" max="2310" width="15.7109375" style="116" customWidth="1"/>
    <col min="2311" max="2560" width="11.42578125" style="116"/>
    <col min="2561" max="2561" width="62.85546875" style="116" customWidth="1"/>
    <col min="2562" max="2566" width="15.7109375" style="116" customWidth="1"/>
    <col min="2567" max="2816" width="11.42578125" style="116"/>
    <col min="2817" max="2817" width="62.85546875" style="116" customWidth="1"/>
    <col min="2818" max="2822" width="15.7109375" style="116" customWidth="1"/>
    <col min="2823" max="3072" width="11.42578125" style="116"/>
    <col min="3073" max="3073" width="62.85546875" style="116" customWidth="1"/>
    <col min="3074" max="3078" width="15.7109375" style="116" customWidth="1"/>
    <col min="3079" max="3328" width="11.42578125" style="116"/>
    <col min="3329" max="3329" width="62.85546875" style="116" customWidth="1"/>
    <col min="3330" max="3334" width="15.7109375" style="116" customWidth="1"/>
    <col min="3335" max="3584" width="11.42578125" style="116"/>
    <col min="3585" max="3585" width="62.85546875" style="116" customWidth="1"/>
    <col min="3586" max="3590" width="15.7109375" style="116" customWidth="1"/>
    <col min="3591" max="3840" width="11.42578125" style="116"/>
    <col min="3841" max="3841" width="62.85546875" style="116" customWidth="1"/>
    <col min="3842" max="3846" width="15.7109375" style="116" customWidth="1"/>
    <col min="3847" max="4096" width="11.42578125" style="116"/>
    <col min="4097" max="4097" width="62.85546875" style="116" customWidth="1"/>
    <col min="4098" max="4102" width="15.7109375" style="116" customWidth="1"/>
    <col min="4103" max="4352" width="11.42578125" style="116"/>
    <col min="4353" max="4353" width="62.85546875" style="116" customWidth="1"/>
    <col min="4354" max="4358" width="15.7109375" style="116" customWidth="1"/>
    <col min="4359" max="4608" width="11.42578125" style="116"/>
    <col min="4609" max="4609" width="62.85546875" style="116" customWidth="1"/>
    <col min="4610" max="4614" width="15.7109375" style="116" customWidth="1"/>
    <col min="4615" max="4864" width="11.42578125" style="116"/>
    <col min="4865" max="4865" width="62.85546875" style="116" customWidth="1"/>
    <col min="4866" max="4870" width="15.7109375" style="116" customWidth="1"/>
    <col min="4871" max="5120" width="11.42578125" style="116"/>
    <col min="5121" max="5121" width="62.85546875" style="116" customWidth="1"/>
    <col min="5122" max="5126" width="15.7109375" style="116" customWidth="1"/>
    <col min="5127" max="5376" width="11.42578125" style="116"/>
    <col min="5377" max="5377" width="62.85546875" style="116" customWidth="1"/>
    <col min="5378" max="5382" width="15.7109375" style="116" customWidth="1"/>
    <col min="5383" max="5632" width="11.42578125" style="116"/>
    <col min="5633" max="5633" width="62.85546875" style="116" customWidth="1"/>
    <col min="5634" max="5638" width="15.7109375" style="116" customWidth="1"/>
    <col min="5639" max="5888" width="11.42578125" style="116"/>
    <col min="5889" max="5889" width="62.85546875" style="116" customWidth="1"/>
    <col min="5890" max="5894" width="15.7109375" style="116" customWidth="1"/>
    <col min="5895" max="6144" width="11.42578125" style="116"/>
    <col min="6145" max="6145" width="62.85546875" style="116" customWidth="1"/>
    <col min="6146" max="6150" width="15.7109375" style="116" customWidth="1"/>
    <col min="6151" max="6400" width="11.42578125" style="116"/>
    <col min="6401" max="6401" width="62.85546875" style="116" customWidth="1"/>
    <col min="6402" max="6406" width="15.7109375" style="116" customWidth="1"/>
    <col min="6407" max="6656" width="11.42578125" style="116"/>
    <col min="6657" max="6657" width="62.85546875" style="116" customWidth="1"/>
    <col min="6658" max="6662" width="15.7109375" style="116" customWidth="1"/>
    <col min="6663" max="6912" width="11.42578125" style="116"/>
    <col min="6913" max="6913" width="62.85546875" style="116" customWidth="1"/>
    <col min="6914" max="6918" width="15.7109375" style="116" customWidth="1"/>
    <col min="6919" max="7168" width="11.42578125" style="116"/>
    <col min="7169" max="7169" width="62.85546875" style="116" customWidth="1"/>
    <col min="7170" max="7174" width="15.7109375" style="116" customWidth="1"/>
    <col min="7175" max="7424" width="11.42578125" style="116"/>
    <col min="7425" max="7425" width="62.85546875" style="116" customWidth="1"/>
    <col min="7426" max="7430" width="15.7109375" style="116" customWidth="1"/>
    <col min="7431" max="7680" width="11.42578125" style="116"/>
    <col min="7681" max="7681" width="62.85546875" style="116" customWidth="1"/>
    <col min="7682" max="7686" width="15.7109375" style="116" customWidth="1"/>
    <col min="7687" max="7936" width="11.42578125" style="116"/>
    <col min="7937" max="7937" width="62.85546875" style="116" customWidth="1"/>
    <col min="7938" max="7942" width="15.7109375" style="116" customWidth="1"/>
    <col min="7943" max="8192" width="11.42578125" style="116"/>
    <col min="8193" max="8193" width="62.85546875" style="116" customWidth="1"/>
    <col min="8194" max="8198" width="15.7109375" style="116" customWidth="1"/>
    <col min="8199" max="8448" width="11.42578125" style="116"/>
    <col min="8449" max="8449" width="62.85546875" style="116" customWidth="1"/>
    <col min="8450" max="8454" width="15.7109375" style="116" customWidth="1"/>
    <col min="8455" max="8704" width="11.42578125" style="116"/>
    <col min="8705" max="8705" width="62.85546875" style="116" customWidth="1"/>
    <col min="8706" max="8710" width="15.7109375" style="116" customWidth="1"/>
    <col min="8711" max="8960" width="11.42578125" style="116"/>
    <col min="8961" max="8961" width="62.85546875" style="116" customWidth="1"/>
    <col min="8962" max="8966" width="15.7109375" style="116" customWidth="1"/>
    <col min="8967" max="9216" width="11.42578125" style="116"/>
    <col min="9217" max="9217" width="62.85546875" style="116" customWidth="1"/>
    <col min="9218" max="9222" width="15.7109375" style="116" customWidth="1"/>
    <col min="9223" max="9472" width="11.42578125" style="116"/>
    <col min="9473" max="9473" width="62.85546875" style="116" customWidth="1"/>
    <col min="9474" max="9478" width="15.7109375" style="116" customWidth="1"/>
    <col min="9479" max="9728" width="11.42578125" style="116"/>
    <col min="9729" max="9729" width="62.85546875" style="116" customWidth="1"/>
    <col min="9730" max="9734" width="15.7109375" style="116" customWidth="1"/>
    <col min="9735" max="9984" width="11.42578125" style="116"/>
    <col min="9985" max="9985" width="62.85546875" style="116" customWidth="1"/>
    <col min="9986" max="9990" width="15.7109375" style="116" customWidth="1"/>
    <col min="9991" max="10240" width="11.42578125" style="116"/>
    <col min="10241" max="10241" width="62.85546875" style="116" customWidth="1"/>
    <col min="10242" max="10246" width="15.7109375" style="116" customWidth="1"/>
    <col min="10247" max="10496" width="11.42578125" style="116"/>
    <col min="10497" max="10497" width="62.85546875" style="116" customWidth="1"/>
    <col min="10498" max="10502" width="15.7109375" style="116" customWidth="1"/>
    <col min="10503" max="10752" width="11.42578125" style="116"/>
    <col min="10753" max="10753" width="62.85546875" style="116" customWidth="1"/>
    <col min="10754" max="10758" width="15.7109375" style="116" customWidth="1"/>
    <col min="10759" max="11008" width="11.42578125" style="116"/>
    <col min="11009" max="11009" width="62.85546875" style="116" customWidth="1"/>
    <col min="11010" max="11014" width="15.7109375" style="116" customWidth="1"/>
    <col min="11015" max="11264" width="11.42578125" style="116"/>
    <col min="11265" max="11265" width="62.85546875" style="116" customWidth="1"/>
    <col min="11266" max="11270" width="15.7109375" style="116" customWidth="1"/>
    <col min="11271" max="11520" width="11.42578125" style="116"/>
    <col min="11521" max="11521" width="62.85546875" style="116" customWidth="1"/>
    <col min="11522" max="11526" width="15.7109375" style="116" customWidth="1"/>
    <col min="11527" max="11776" width="11.42578125" style="116"/>
    <col min="11777" max="11777" width="62.85546875" style="116" customWidth="1"/>
    <col min="11778" max="11782" width="15.7109375" style="116" customWidth="1"/>
    <col min="11783" max="12032" width="11.42578125" style="116"/>
    <col min="12033" max="12033" width="62.85546875" style="116" customWidth="1"/>
    <col min="12034" max="12038" width="15.7109375" style="116" customWidth="1"/>
    <col min="12039" max="12288" width="11.42578125" style="116"/>
    <col min="12289" max="12289" width="62.85546875" style="116" customWidth="1"/>
    <col min="12290" max="12294" width="15.7109375" style="116" customWidth="1"/>
    <col min="12295" max="12544" width="11.42578125" style="116"/>
    <col min="12545" max="12545" width="62.85546875" style="116" customWidth="1"/>
    <col min="12546" max="12550" width="15.7109375" style="116" customWidth="1"/>
    <col min="12551" max="12800" width="11.42578125" style="116"/>
    <col min="12801" max="12801" width="62.85546875" style="116" customWidth="1"/>
    <col min="12802" max="12806" width="15.7109375" style="116" customWidth="1"/>
    <col min="12807" max="13056" width="11.42578125" style="116"/>
    <col min="13057" max="13057" width="62.85546875" style="116" customWidth="1"/>
    <col min="13058" max="13062" width="15.7109375" style="116" customWidth="1"/>
    <col min="13063" max="13312" width="11.42578125" style="116"/>
    <col min="13313" max="13313" width="62.85546875" style="116" customWidth="1"/>
    <col min="13314" max="13318" width="15.7109375" style="116" customWidth="1"/>
    <col min="13319" max="13568" width="11.42578125" style="116"/>
    <col min="13569" max="13569" width="62.85546875" style="116" customWidth="1"/>
    <col min="13570" max="13574" width="15.7109375" style="116" customWidth="1"/>
    <col min="13575" max="13824" width="11.42578125" style="116"/>
    <col min="13825" max="13825" width="62.85546875" style="116" customWidth="1"/>
    <col min="13826" max="13830" width="15.7109375" style="116" customWidth="1"/>
    <col min="13831" max="14080" width="11.42578125" style="116"/>
    <col min="14081" max="14081" width="62.85546875" style="116" customWidth="1"/>
    <col min="14082" max="14086" width="15.7109375" style="116" customWidth="1"/>
    <col min="14087" max="14336" width="11.42578125" style="116"/>
    <col min="14337" max="14337" width="62.85546875" style="116" customWidth="1"/>
    <col min="14338" max="14342" width="15.7109375" style="116" customWidth="1"/>
    <col min="14343" max="14592" width="11.42578125" style="116"/>
    <col min="14593" max="14593" width="62.85546875" style="116" customWidth="1"/>
    <col min="14594" max="14598" width="15.7109375" style="116" customWidth="1"/>
    <col min="14599" max="14848" width="11.42578125" style="116"/>
    <col min="14849" max="14849" width="62.85546875" style="116" customWidth="1"/>
    <col min="14850" max="14854" width="15.7109375" style="116" customWidth="1"/>
    <col min="14855" max="15104" width="11.42578125" style="116"/>
    <col min="15105" max="15105" width="62.85546875" style="116" customWidth="1"/>
    <col min="15106" max="15110" width="15.7109375" style="116" customWidth="1"/>
    <col min="15111" max="15360" width="11.42578125" style="116"/>
    <col min="15361" max="15361" width="62.85546875" style="116" customWidth="1"/>
    <col min="15362" max="15366" width="15.7109375" style="116" customWidth="1"/>
    <col min="15367" max="15616" width="11.42578125" style="116"/>
    <col min="15617" max="15617" width="62.85546875" style="116" customWidth="1"/>
    <col min="15618" max="15622" width="15.7109375" style="116" customWidth="1"/>
    <col min="15623" max="15872" width="11.42578125" style="116"/>
    <col min="15873" max="15873" width="62.85546875" style="116" customWidth="1"/>
    <col min="15874" max="15878" width="15.7109375" style="116" customWidth="1"/>
    <col min="15879" max="16128" width="11.42578125" style="116"/>
    <col min="16129" max="16129" width="62.85546875" style="116" customWidth="1"/>
    <col min="16130" max="16134" width="15.7109375" style="116" customWidth="1"/>
    <col min="16135" max="16384" width="11.42578125" style="116"/>
  </cols>
  <sheetData>
    <row r="1" spans="1:6" s="18" customFormat="1" ht="30" customHeight="1" x14ac:dyDescent="0.25">
      <c r="A1" s="405" t="s">
        <v>417</v>
      </c>
      <c r="B1" s="405"/>
      <c r="C1" s="405"/>
      <c r="D1" s="405"/>
      <c r="E1" s="405"/>
      <c r="F1" s="405"/>
    </row>
    <row r="2" spans="1:6" s="18" customFormat="1" ht="15" customHeight="1" x14ac:dyDescent="0.25">
      <c r="A2" s="381" t="s">
        <v>421</v>
      </c>
      <c r="B2" s="381"/>
      <c r="C2" s="381"/>
      <c r="D2" s="381"/>
      <c r="E2" s="381"/>
      <c r="F2" s="381"/>
    </row>
    <row r="3" spans="1:6" s="18" customFormat="1" ht="15" customHeight="1" x14ac:dyDescent="0.25">
      <c r="A3" s="381" t="str">
        <f>'[2]150'!A3</f>
        <v>AL 31 DE MARZO DE 2026</v>
      </c>
      <c r="B3" s="381"/>
      <c r="C3" s="381"/>
      <c r="D3" s="381"/>
      <c r="E3" s="381"/>
      <c r="F3" s="381"/>
    </row>
    <row r="4" spans="1:6" s="18" customFormat="1" ht="30" customHeight="1" x14ac:dyDescent="0.25">
      <c r="A4" s="382" t="s">
        <v>49</v>
      </c>
      <c r="B4" s="382"/>
      <c r="C4" s="382"/>
      <c r="D4" s="382"/>
      <c r="E4" s="382"/>
      <c r="F4" s="382"/>
    </row>
    <row r="5" spans="1:6" ht="15" customHeight="1" x14ac:dyDescent="0.2">
      <c r="A5" s="115"/>
      <c r="B5" s="148"/>
      <c r="C5" s="148"/>
      <c r="D5" s="38"/>
      <c r="E5" s="38"/>
      <c r="F5" s="148"/>
    </row>
    <row r="6" spans="1:6" ht="30" customHeight="1" x14ac:dyDescent="0.2">
      <c r="A6" s="136" t="s">
        <v>260</v>
      </c>
      <c r="B6" s="39" t="s">
        <v>78</v>
      </c>
      <c r="C6" s="39" t="s">
        <v>80</v>
      </c>
      <c r="D6" s="39" t="s">
        <v>79</v>
      </c>
      <c r="E6" s="118" t="s">
        <v>234</v>
      </c>
      <c r="F6" s="119" t="s">
        <v>15</v>
      </c>
    </row>
    <row r="7" spans="1:6" ht="15" customHeight="1" x14ac:dyDescent="0.2">
      <c r="A7" s="120" t="s">
        <v>235</v>
      </c>
      <c r="B7" s="121">
        <f>IFERROR(HLOOKUP(B$6,[2]carteraycontingente!$C$13:$BT$31,[2]carteraycontingente!$A14,FALSE)/1000,0)</f>
        <v>53.809800000000003</v>
      </c>
      <c r="C7" s="121">
        <f>IFERROR(HLOOKUP(C$6,[2]carteraycontingente!$C$13:$BT$31,[2]carteraycontingente!$A14,FALSE)/1000,0)</f>
        <v>759.80038400000001</v>
      </c>
      <c r="D7" s="121">
        <f>IFERROR(HLOOKUP(D$6,[2]carteraycontingente!$C$13:$BT$31,[2]carteraycontingente!$A14,FALSE)/1000,0)</f>
        <v>0</v>
      </c>
      <c r="E7" s="121">
        <f>SUM(B7:D7)</f>
        <v>813.610184</v>
      </c>
      <c r="F7" s="269">
        <f>+E7/$E$25</f>
        <v>4.1290465177922859E-4</v>
      </c>
    </row>
    <row r="8" spans="1:6" ht="15" customHeight="1" x14ac:dyDescent="0.2">
      <c r="A8" s="120" t="s">
        <v>236</v>
      </c>
      <c r="B8" s="121">
        <f>IFERROR(HLOOKUP(B$6,[2]carteraycontingente!$C$13:$BT$31,[2]carteraycontingente!$A15,FALSE)/1000,0)</f>
        <v>198.89905000000002</v>
      </c>
      <c r="C8" s="121">
        <f>IFERROR(HLOOKUP(C$6,[2]carteraycontingente!$C$13:$BT$31,[2]carteraycontingente!$A15,FALSE)/1000,0)</f>
        <v>0</v>
      </c>
      <c r="D8" s="121">
        <f>IFERROR(HLOOKUP(D$6,[2]carteraycontingente!$C$13:$BT$31,[2]carteraycontingente!$A15,FALSE)/1000,0)</f>
        <v>0</v>
      </c>
      <c r="E8" s="121">
        <f t="shared" ref="E8:E24" si="0">SUM(B8:D8)</f>
        <v>198.89905000000002</v>
      </c>
      <c r="F8" s="269">
        <f t="shared" ref="F8:F24" si="1">+E8/$E$25</f>
        <v>1.0094065265469856E-4</v>
      </c>
    </row>
    <row r="9" spans="1:6" ht="15" customHeight="1" x14ac:dyDescent="0.2">
      <c r="A9" s="120" t="s">
        <v>237</v>
      </c>
      <c r="B9" s="121">
        <f>IFERROR(HLOOKUP(B$6,[2]carteraycontingente!$C$13:$BT$31,[2]carteraycontingente!$A16,FALSE)/1000,0)</f>
        <v>0</v>
      </c>
      <c r="C9" s="121">
        <f>IFERROR(HLOOKUP(C$6,[2]carteraycontingente!$C$13:$BT$31,[2]carteraycontingente!$A16,FALSE)/1000,0)</f>
        <v>0</v>
      </c>
      <c r="D9" s="121">
        <f>IFERROR(HLOOKUP(D$6,[2]carteraycontingente!$C$13:$BT$31,[2]carteraycontingente!$A16,FALSE)/1000,0)</f>
        <v>0</v>
      </c>
      <c r="E9" s="121">
        <f t="shared" si="0"/>
        <v>0</v>
      </c>
      <c r="F9" s="269">
        <f t="shared" si="1"/>
        <v>0</v>
      </c>
    </row>
    <row r="10" spans="1:6" ht="15" customHeight="1" x14ac:dyDescent="0.2">
      <c r="A10" s="120" t="s">
        <v>238</v>
      </c>
      <c r="B10" s="121">
        <f>IFERROR(HLOOKUP(B$6,[2]carteraycontingente!$C$13:$BT$31,[2]carteraycontingente!$A17,FALSE)/1000,0)</f>
        <v>0</v>
      </c>
      <c r="C10" s="121">
        <f>IFERROR(HLOOKUP(C$6,[2]carteraycontingente!$C$13:$BT$31,[2]carteraycontingente!$A17,FALSE)/1000,0)</f>
        <v>0</v>
      </c>
      <c r="D10" s="121">
        <f>IFERROR(HLOOKUP(D$6,[2]carteraycontingente!$C$13:$BT$31,[2]carteraycontingente!$A17,FALSE)/1000,0)</f>
        <v>0</v>
      </c>
      <c r="E10" s="121">
        <f t="shared" si="0"/>
        <v>0</v>
      </c>
      <c r="F10" s="269">
        <f t="shared" si="1"/>
        <v>0</v>
      </c>
    </row>
    <row r="11" spans="1:6" ht="15" customHeight="1" x14ac:dyDescent="0.2">
      <c r="A11" s="120" t="s">
        <v>239</v>
      </c>
      <c r="B11" s="121">
        <f>IFERROR(HLOOKUP(B$6,[2]carteraycontingente!$C$13:$BT$31,[2]carteraycontingente!$A18,FALSE)/1000,0)</f>
        <v>2738.0935467999998</v>
      </c>
      <c r="C11" s="121">
        <f>IFERROR(HLOOKUP(C$6,[2]carteraycontingente!$C$13:$BT$31,[2]carteraycontingente!$A18,FALSE)/1000,0)</f>
        <v>7346.8882004000016</v>
      </c>
      <c r="D11" s="121">
        <f>IFERROR(HLOOKUP(D$6,[2]carteraycontingente!$C$13:$BT$31,[2]carteraycontingente!$A18,FALSE)/1000,0)</f>
        <v>254.97331</v>
      </c>
      <c r="E11" s="121">
        <f t="shared" si="0"/>
        <v>10339.955057200001</v>
      </c>
      <c r="F11" s="269">
        <f t="shared" si="1"/>
        <v>5.2474952087202984E-3</v>
      </c>
    </row>
    <row r="12" spans="1:6" ht="15" customHeight="1" x14ac:dyDescent="0.2">
      <c r="A12" s="120" t="s">
        <v>240</v>
      </c>
      <c r="B12" s="121">
        <f>IFERROR(HLOOKUP(B$6,[2]carteraycontingente!$C$13:$BT$31,[2]carteraycontingente!$A19,FALSE)/1000,0)</f>
        <v>26.093419999999998</v>
      </c>
      <c r="C12" s="121">
        <f>IFERROR(HLOOKUP(C$6,[2]carteraycontingente!$C$13:$BT$31,[2]carteraycontingente!$A19,FALSE)/1000,0)</f>
        <v>22.52496</v>
      </c>
      <c r="D12" s="121">
        <f>IFERROR(HLOOKUP(D$6,[2]carteraycontingente!$C$13:$BT$31,[2]carteraycontingente!$A19,FALSE)/1000,0)</f>
        <v>0</v>
      </c>
      <c r="E12" s="121">
        <f t="shared" si="0"/>
        <v>48.618380000000002</v>
      </c>
      <c r="F12" s="269">
        <f t="shared" si="1"/>
        <v>2.4673677467107778E-5</v>
      </c>
    </row>
    <row r="13" spans="1:6" ht="15" customHeight="1" x14ac:dyDescent="0.2">
      <c r="A13" s="120" t="s">
        <v>182</v>
      </c>
      <c r="B13" s="121">
        <f>IFERROR(HLOOKUP(B$6,[2]carteraycontingente!$C$13:$BT$31,[2]carteraycontingente!$A20,FALSE)/1000,0)</f>
        <v>370664.78743779985</v>
      </c>
      <c r="C13" s="121">
        <f>IFERROR(HLOOKUP(C$6,[2]carteraycontingente!$C$13:$BT$31,[2]carteraycontingente!$A20,FALSE)/1000,0)</f>
        <v>106142.10713780002</v>
      </c>
      <c r="D13" s="121">
        <f>IFERROR(HLOOKUP(D$6,[2]carteraycontingente!$C$13:$BT$31,[2]carteraycontingente!$A20,FALSE)/1000,0)</f>
        <v>131591.66025799996</v>
      </c>
      <c r="E13" s="121">
        <f t="shared" si="0"/>
        <v>608398.55483359983</v>
      </c>
      <c r="F13" s="269">
        <f t="shared" si="1"/>
        <v>0.30876038472319989</v>
      </c>
    </row>
    <row r="14" spans="1:6" ht="15" customHeight="1" x14ac:dyDescent="0.2">
      <c r="A14" s="120" t="s">
        <v>241</v>
      </c>
      <c r="B14" s="121">
        <f>IFERROR(HLOOKUP(B$6,[2]carteraycontingente!$C$13:$BT$31,[2]carteraycontingente!$A21,FALSE)/1000,0)</f>
        <v>39384.318240199995</v>
      </c>
      <c r="C14" s="121">
        <f>IFERROR(HLOOKUP(C$6,[2]carteraycontingente!$C$13:$BT$31,[2]carteraycontingente!$A21,FALSE)/1000,0)</f>
        <v>12715.770659600004</v>
      </c>
      <c r="D14" s="121">
        <f>IFERROR(HLOOKUP(D$6,[2]carteraycontingente!$C$13:$BT$31,[2]carteraycontingente!$A21,FALSE)/1000,0)</f>
        <v>3514.1479300000001</v>
      </c>
      <c r="E14" s="121">
        <f t="shared" si="0"/>
        <v>55614.2368298</v>
      </c>
      <c r="F14" s="269">
        <f t="shared" si="1"/>
        <v>2.8224053169147795E-2</v>
      </c>
    </row>
    <row r="15" spans="1:6" ht="15" customHeight="1" x14ac:dyDescent="0.2">
      <c r="A15" s="120" t="s">
        <v>242</v>
      </c>
      <c r="B15" s="121">
        <f>IFERROR(HLOOKUP(B$6,[2]carteraycontingente!$C$13:$BT$31,[2]carteraycontingente!$A22,FALSE)/1000,0)</f>
        <v>4018.1115999999993</v>
      </c>
      <c r="C15" s="121">
        <f>IFERROR(HLOOKUP(C$6,[2]carteraycontingente!$C$13:$BT$31,[2]carteraycontingente!$A22,FALSE)/1000,0)</f>
        <v>499.00835439999997</v>
      </c>
      <c r="D15" s="121">
        <f>IFERROR(HLOOKUP(D$6,[2]carteraycontingente!$C$13:$BT$31,[2]carteraycontingente!$A22,FALSE)/1000,0)</f>
        <v>262.54005000000001</v>
      </c>
      <c r="E15" s="121">
        <f t="shared" si="0"/>
        <v>4779.6600043999988</v>
      </c>
      <c r="F15" s="269">
        <f t="shared" si="1"/>
        <v>2.4256626681308695E-3</v>
      </c>
    </row>
    <row r="16" spans="1:6" ht="15" customHeight="1" x14ac:dyDescent="0.2">
      <c r="A16" s="120" t="s">
        <v>243</v>
      </c>
      <c r="B16" s="121">
        <f>IFERROR(HLOOKUP(B$6,[2]carteraycontingente!$C$13:$BT$31,[2]carteraycontingente!$A23,FALSE)/1000,0)</f>
        <v>9510.5505499999963</v>
      </c>
      <c r="C16" s="121">
        <f>IFERROR(HLOOKUP(C$6,[2]carteraycontingente!$C$13:$BT$31,[2]carteraycontingente!$A23,FALSE)/1000,0)</f>
        <v>4436.4413683999992</v>
      </c>
      <c r="D16" s="121">
        <f>IFERROR(HLOOKUP(D$6,[2]carteraycontingente!$C$13:$BT$31,[2]carteraycontingente!$A23,FALSE)/1000,0)</f>
        <v>510.86507000000006</v>
      </c>
      <c r="E16" s="121">
        <f t="shared" si="0"/>
        <v>14457.856988399995</v>
      </c>
      <c r="F16" s="269">
        <f t="shared" si="1"/>
        <v>7.3373177016048596E-3</v>
      </c>
    </row>
    <row r="17" spans="1:6" ht="15" customHeight="1" x14ac:dyDescent="0.2">
      <c r="A17" s="120" t="s">
        <v>244</v>
      </c>
      <c r="B17" s="121">
        <f>IFERROR(HLOOKUP(B$6,[2]carteraycontingente!$C$13:$BT$31,[2]carteraycontingente!$A24,FALSE)/1000,0)</f>
        <v>1619.5758599999999</v>
      </c>
      <c r="C17" s="121">
        <f>IFERROR(HLOOKUP(C$6,[2]carteraycontingente!$C$13:$BT$31,[2]carteraycontingente!$A24,FALSE)/1000,0)</f>
        <v>2135.6129999999998</v>
      </c>
      <c r="D17" s="121">
        <f>IFERROR(HLOOKUP(D$6,[2]carteraycontingente!$C$13:$BT$31,[2]carteraycontingente!$A24,FALSE)/1000,0)</f>
        <v>109.20820999999999</v>
      </c>
      <c r="E17" s="121">
        <f t="shared" si="0"/>
        <v>3864.3970699999995</v>
      </c>
      <c r="F17" s="269">
        <f t="shared" si="1"/>
        <v>1.9611695599486513E-3</v>
      </c>
    </row>
    <row r="18" spans="1:6" ht="15" customHeight="1" x14ac:dyDescent="0.2">
      <c r="A18" s="120" t="s">
        <v>245</v>
      </c>
      <c r="B18" s="121">
        <f>IFERROR(HLOOKUP(B$6,[2]carteraycontingente!$C$13:$BT$31,[2]carteraycontingente!$A25,FALSE)/1000,0)</f>
        <v>858813.6165604</v>
      </c>
      <c r="C18" s="121">
        <f>IFERROR(HLOOKUP(C$6,[2]carteraycontingente!$C$13:$BT$31,[2]carteraycontingente!$A25,FALSE)/1000,0)</f>
        <v>260667.9145398</v>
      </c>
      <c r="D18" s="121">
        <f>IFERROR(HLOOKUP(D$6,[2]carteraycontingente!$C$13:$BT$31,[2]carteraycontingente!$A25,FALSE)/1000,0)</f>
        <v>135544.59998999999</v>
      </c>
      <c r="E18" s="121">
        <f t="shared" si="0"/>
        <v>1255026.1310902</v>
      </c>
      <c r="F18" s="269">
        <f t="shared" si="1"/>
        <v>0.63692187957130042</v>
      </c>
    </row>
    <row r="19" spans="1:6" ht="15" customHeight="1" x14ac:dyDescent="0.2">
      <c r="A19" s="120" t="s">
        <v>246</v>
      </c>
      <c r="B19" s="121">
        <f>IFERROR(HLOOKUP(B$6,[2]carteraycontingente!$C$13:$BT$31,[2]carteraycontingente!$A26,FALSE)/1000,0)</f>
        <v>9.75</v>
      </c>
      <c r="C19" s="121">
        <f>IFERROR(HLOOKUP(C$6,[2]carteraycontingente!$C$13:$BT$31,[2]carteraycontingente!$A26,FALSE)/1000,0)</f>
        <v>74.697249999999997</v>
      </c>
      <c r="D19" s="121">
        <f>IFERROR(HLOOKUP(D$6,[2]carteraycontingente!$C$13:$BT$31,[2]carteraycontingente!$A26,FALSE)/1000,0)</f>
        <v>14.294220000000001</v>
      </c>
      <c r="E19" s="121">
        <f t="shared" si="0"/>
        <v>98.741469999999993</v>
      </c>
      <c r="F19" s="269">
        <f t="shared" si="1"/>
        <v>5.0110990604954307E-5</v>
      </c>
    </row>
    <row r="20" spans="1:6" ht="15" customHeight="1" x14ac:dyDescent="0.2">
      <c r="A20" s="120" t="s">
        <v>247</v>
      </c>
      <c r="B20" s="121">
        <f>IFERROR(HLOOKUP(B$6,[2]carteraycontingente!$C$13:$BT$31,[2]carteraycontingente!$A27,FALSE)/1000,0)</f>
        <v>1109.4896999999999</v>
      </c>
      <c r="C20" s="121">
        <f>IFERROR(HLOOKUP(C$6,[2]carteraycontingente!$C$13:$BT$31,[2]carteraycontingente!$A27,FALSE)/1000,0)</f>
        <v>161.58942999999999</v>
      </c>
      <c r="D20" s="121">
        <f>IFERROR(HLOOKUP(D$6,[2]carteraycontingente!$C$13:$BT$31,[2]carteraycontingente!$A27,FALSE)/1000,0)</f>
        <v>0</v>
      </c>
      <c r="E20" s="121">
        <f t="shared" si="0"/>
        <v>1271.0791299999999</v>
      </c>
      <c r="F20" s="269">
        <f t="shared" si="1"/>
        <v>6.4506872686403689E-4</v>
      </c>
    </row>
    <row r="21" spans="1:6" ht="15" customHeight="1" x14ac:dyDescent="0.2">
      <c r="A21" s="120" t="s">
        <v>248</v>
      </c>
      <c r="B21" s="121">
        <f>IFERROR(HLOOKUP(B$6,[2]carteraycontingente!$C$13:$BT$31,[2]carteraycontingente!$A28,FALSE)/1000,0)</f>
        <v>4034.0545499999994</v>
      </c>
      <c r="C21" s="121">
        <f>IFERROR(HLOOKUP(C$6,[2]carteraycontingente!$C$13:$BT$31,[2]carteraycontingente!$A28,FALSE)/1000,0)</f>
        <v>11450.528995000001</v>
      </c>
      <c r="D21" s="121">
        <f>IFERROR(HLOOKUP(D$6,[2]carteraycontingente!$C$13:$BT$31,[2]carteraycontingente!$A28,FALSE)/1000,0)</f>
        <v>59.035719999999998</v>
      </c>
      <c r="E21" s="121">
        <f t="shared" si="0"/>
        <v>15543.619264999999</v>
      </c>
      <c r="F21" s="269">
        <f t="shared" si="1"/>
        <v>7.8883386985772221E-3</v>
      </c>
    </row>
    <row r="22" spans="1:6" ht="15" customHeight="1" x14ac:dyDescent="0.2">
      <c r="A22" s="120" t="s">
        <v>249</v>
      </c>
      <c r="B22" s="121">
        <f>IFERROR(HLOOKUP(B$6,[2]carteraycontingente!$C$13:$BT$31,[2]carteraycontingente!$A29,FALSE)/1000,0)</f>
        <v>0</v>
      </c>
      <c r="C22" s="121">
        <f>IFERROR(HLOOKUP(C$6,[2]carteraycontingente!$C$13:$BT$31,[2]carteraycontingente!$A29,FALSE)/1000,0)</f>
        <v>0</v>
      </c>
      <c r="D22" s="121">
        <f>IFERROR(HLOOKUP(D$6,[2]carteraycontingente!$C$13:$BT$31,[2]carteraycontingente!$A29,FALSE)/1000,0)</f>
        <v>0</v>
      </c>
      <c r="E22" s="121">
        <f t="shared" si="0"/>
        <v>0</v>
      </c>
      <c r="F22" s="269">
        <f t="shared" si="1"/>
        <v>0</v>
      </c>
    </row>
    <row r="23" spans="1:6" ht="15" customHeight="1" x14ac:dyDescent="0.2">
      <c r="A23" s="120" t="s">
        <v>250</v>
      </c>
      <c r="B23" s="121">
        <f>IFERROR(HLOOKUP(B$6,[2]carteraycontingente!$C$13:$BT$31,[2]carteraycontingente!$A30,FALSE)/1000,0)</f>
        <v>0</v>
      </c>
      <c r="C23" s="121">
        <f>IFERROR(HLOOKUP(C$6,[2]carteraycontingente!$C$13:$BT$31,[2]carteraycontingente!$A30,FALSE)/1000,0)</f>
        <v>0</v>
      </c>
      <c r="D23" s="121">
        <f>IFERROR(HLOOKUP(D$6,[2]carteraycontingente!$C$13:$BT$31,[2]carteraycontingente!$A30,FALSE)/1000,0)</f>
        <v>0</v>
      </c>
      <c r="E23" s="121">
        <f t="shared" si="0"/>
        <v>0</v>
      </c>
      <c r="F23" s="269">
        <f t="shared" si="1"/>
        <v>0</v>
      </c>
    </row>
    <row r="24" spans="1:6" s="38" customFormat="1" ht="15" customHeight="1" x14ac:dyDescent="0.25">
      <c r="A24" s="120" t="s">
        <v>251</v>
      </c>
      <c r="B24" s="121">
        <f>IFERROR(HLOOKUP(B$6,[2]carteraycontingente!$C$13:$BT$31,[2]carteraycontingente!$A31,FALSE)/1000,0)</f>
        <v>0</v>
      </c>
      <c r="C24" s="121">
        <f>IFERROR(HLOOKUP(C$6,[2]carteraycontingente!$C$13:$BT$31,[2]carteraycontingente!$A31,FALSE)/1000,0)</f>
        <v>0</v>
      </c>
      <c r="D24" s="121">
        <f>IFERROR(HLOOKUP(D$6,[2]carteraycontingente!$C$13:$BT$31,[2]carteraycontingente!$A31,FALSE)/1000,0)</f>
        <v>0</v>
      </c>
      <c r="E24" s="121">
        <f t="shared" si="0"/>
        <v>0</v>
      </c>
      <c r="F24" s="269">
        <f t="shared" si="1"/>
        <v>0</v>
      </c>
    </row>
    <row r="25" spans="1:6" s="38" customFormat="1" ht="15" customHeight="1" x14ac:dyDescent="0.25">
      <c r="A25" s="123" t="s">
        <v>264</v>
      </c>
      <c r="B25" s="270">
        <f>SUM(B7:B24)</f>
        <v>1292181.1503151997</v>
      </c>
      <c r="C25" s="270">
        <f>SUM(C7:C24)</f>
        <v>406412.88427940005</v>
      </c>
      <c r="D25" s="270">
        <f>SUM(D7:D24)</f>
        <v>271861.32475799997</v>
      </c>
      <c r="E25" s="270">
        <f>SUM(E7:E24)</f>
        <v>1970455.3593525998</v>
      </c>
      <c r="F25" s="271">
        <f>SUM(F7:F24)</f>
        <v>0.99999999999999989</v>
      </c>
    </row>
    <row r="26" spans="1:6" ht="15" customHeight="1" x14ac:dyDescent="0.2">
      <c r="A26" s="120" t="s">
        <v>253</v>
      </c>
      <c r="B26" s="269">
        <f>+B25/$E$25</f>
        <v>0.65577793690274233</v>
      </c>
      <c r="C26" s="269">
        <f>+C25/$E$25</f>
        <v>0.20625328168455867</v>
      </c>
      <c r="D26" s="269">
        <f>+D25/$E$25</f>
        <v>0.13796878141269894</v>
      </c>
      <c r="E26" s="269">
        <f>+E25/$E$25</f>
        <v>1</v>
      </c>
      <c r="F26" s="269"/>
    </row>
    <row r="27" spans="1:6" ht="15" customHeight="1" thickBot="1" x14ac:dyDescent="0.25">
      <c r="A27" s="164"/>
      <c r="B27" s="162"/>
      <c r="C27" s="163"/>
      <c r="D27" s="163"/>
      <c r="E27" s="163"/>
      <c r="F27" s="163"/>
    </row>
    <row r="28" spans="1:6" ht="15" customHeight="1" x14ac:dyDescent="0.2">
      <c r="A28" s="131" t="s">
        <v>254</v>
      </c>
      <c r="B28" s="47"/>
      <c r="C28" s="122"/>
      <c r="D28" s="122"/>
      <c r="E28" s="122"/>
      <c r="F28" s="122"/>
    </row>
    <row r="29" spans="1:6" ht="15" customHeight="1" x14ac:dyDescent="0.2">
      <c r="A29" s="38"/>
      <c r="B29" s="38"/>
      <c r="C29" s="121"/>
      <c r="D29" s="121"/>
      <c r="E29" s="38"/>
      <c r="F29" s="47"/>
    </row>
    <row r="30" spans="1:6" ht="15" customHeight="1" x14ac:dyDescent="0.2">
      <c r="A30" s="115"/>
      <c r="B30" s="38"/>
      <c r="C30" s="121"/>
      <c r="D30" s="121"/>
      <c r="E30" s="38"/>
      <c r="F30" s="47"/>
    </row>
  </sheetData>
  <mergeCells count="4">
    <mergeCell ref="A1:F1"/>
    <mergeCell ref="A2:F2"/>
    <mergeCell ref="A3:F3"/>
    <mergeCell ref="A4:F4"/>
  </mergeCells>
  <pageMargins left="0.93" right="0.25" top="0.73" bottom="0.72" header="0.5" footer="0.5"/>
  <pageSetup scale="62" orientation="landscape" horizontalDpi="300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F60E8-1607-48F7-9E8F-F1E63A586C99}">
  <sheetPr>
    <pageSetUpPr fitToPage="1"/>
  </sheetPr>
  <dimension ref="A1:F41"/>
  <sheetViews>
    <sheetView zoomScaleNormal="100" workbookViewId="0">
      <selection activeCell="B11" sqref="B11"/>
    </sheetView>
  </sheetViews>
  <sheetFormatPr defaultColWidth="11.42578125" defaultRowHeight="12.75" x14ac:dyDescent="0.2"/>
  <cols>
    <col min="1" max="1" width="76.85546875" style="133" customWidth="1"/>
    <col min="2" max="6" width="15.7109375" style="116" customWidth="1"/>
    <col min="7" max="256" width="11.42578125" style="116"/>
    <col min="257" max="257" width="76.85546875" style="116" customWidth="1"/>
    <col min="258" max="262" width="15.7109375" style="116" customWidth="1"/>
    <col min="263" max="512" width="11.42578125" style="116"/>
    <col min="513" max="513" width="76.85546875" style="116" customWidth="1"/>
    <col min="514" max="518" width="15.7109375" style="116" customWidth="1"/>
    <col min="519" max="768" width="11.42578125" style="116"/>
    <col min="769" max="769" width="76.85546875" style="116" customWidth="1"/>
    <col min="770" max="774" width="15.7109375" style="116" customWidth="1"/>
    <col min="775" max="1024" width="11.42578125" style="116"/>
    <col min="1025" max="1025" width="76.85546875" style="116" customWidth="1"/>
    <col min="1026" max="1030" width="15.7109375" style="116" customWidth="1"/>
    <col min="1031" max="1280" width="11.42578125" style="116"/>
    <col min="1281" max="1281" width="76.85546875" style="116" customWidth="1"/>
    <col min="1282" max="1286" width="15.7109375" style="116" customWidth="1"/>
    <col min="1287" max="1536" width="11.42578125" style="116"/>
    <col min="1537" max="1537" width="76.85546875" style="116" customWidth="1"/>
    <col min="1538" max="1542" width="15.7109375" style="116" customWidth="1"/>
    <col min="1543" max="1792" width="11.42578125" style="116"/>
    <col min="1793" max="1793" width="76.85546875" style="116" customWidth="1"/>
    <col min="1794" max="1798" width="15.7109375" style="116" customWidth="1"/>
    <col min="1799" max="2048" width="11.42578125" style="116"/>
    <col min="2049" max="2049" width="76.85546875" style="116" customWidth="1"/>
    <col min="2050" max="2054" width="15.7109375" style="116" customWidth="1"/>
    <col min="2055" max="2304" width="11.42578125" style="116"/>
    <col min="2305" max="2305" width="76.85546875" style="116" customWidth="1"/>
    <col min="2306" max="2310" width="15.7109375" style="116" customWidth="1"/>
    <col min="2311" max="2560" width="11.42578125" style="116"/>
    <col min="2561" max="2561" width="76.85546875" style="116" customWidth="1"/>
    <col min="2562" max="2566" width="15.7109375" style="116" customWidth="1"/>
    <col min="2567" max="2816" width="11.42578125" style="116"/>
    <col min="2817" max="2817" width="76.85546875" style="116" customWidth="1"/>
    <col min="2818" max="2822" width="15.7109375" style="116" customWidth="1"/>
    <col min="2823" max="3072" width="11.42578125" style="116"/>
    <col min="3073" max="3073" width="76.85546875" style="116" customWidth="1"/>
    <col min="3074" max="3078" width="15.7109375" style="116" customWidth="1"/>
    <col min="3079" max="3328" width="11.42578125" style="116"/>
    <col min="3329" max="3329" width="76.85546875" style="116" customWidth="1"/>
    <col min="3330" max="3334" width="15.7109375" style="116" customWidth="1"/>
    <col min="3335" max="3584" width="11.42578125" style="116"/>
    <col min="3585" max="3585" width="76.85546875" style="116" customWidth="1"/>
    <col min="3586" max="3590" width="15.7109375" style="116" customWidth="1"/>
    <col min="3591" max="3840" width="11.42578125" style="116"/>
    <col min="3841" max="3841" width="76.85546875" style="116" customWidth="1"/>
    <col min="3842" max="3846" width="15.7109375" style="116" customWidth="1"/>
    <col min="3847" max="4096" width="11.42578125" style="116"/>
    <col min="4097" max="4097" width="76.85546875" style="116" customWidth="1"/>
    <col min="4098" max="4102" width="15.7109375" style="116" customWidth="1"/>
    <col min="4103" max="4352" width="11.42578125" style="116"/>
    <col min="4353" max="4353" width="76.85546875" style="116" customWidth="1"/>
    <col min="4354" max="4358" width="15.7109375" style="116" customWidth="1"/>
    <col min="4359" max="4608" width="11.42578125" style="116"/>
    <col min="4609" max="4609" width="76.85546875" style="116" customWidth="1"/>
    <col min="4610" max="4614" width="15.7109375" style="116" customWidth="1"/>
    <col min="4615" max="4864" width="11.42578125" style="116"/>
    <col min="4865" max="4865" width="76.85546875" style="116" customWidth="1"/>
    <col min="4866" max="4870" width="15.7109375" style="116" customWidth="1"/>
    <col min="4871" max="5120" width="11.42578125" style="116"/>
    <col min="5121" max="5121" width="76.85546875" style="116" customWidth="1"/>
    <col min="5122" max="5126" width="15.7109375" style="116" customWidth="1"/>
    <col min="5127" max="5376" width="11.42578125" style="116"/>
    <col min="5377" max="5377" width="76.85546875" style="116" customWidth="1"/>
    <col min="5378" max="5382" width="15.7109375" style="116" customWidth="1"/>
    <col min="5383" max="5632" width="11.42578125" style="116"/>
    <col min="5633" max="5633" width="76.85546875" style="116" customWidth="1"/>
    <col min="5634" max="5638" width="15.7109375" style="116" customWidth="1"/>
    <col min="5639" max="5888" width="11.42578125" style="116"/>
    <col min="5889" max="5889" width="76.85546875" style="116" customWidth="1"/>
    <col min="5890" max="5894" width="15.7109375" style="116" customWidth="1"/>
    <col min="5895" max="6144" width="11.42578125" style="116"/>
    <col min="6145" max="6145" width="76.85546875" style="116" customWidth="1"/>
    <col min="6146" max="6150" width="15.7109375" style="116" customWidth="1"/>
    <col min="6151" max="6400" width="11.42578125" style="116"/>
    <col min="6401" max="6401" width="76.85546875" style="116" customWidth="1"/>
    <col min="6402" max="6406" width="15.7109375" style="116" customWidth="1"/>
    <col min="6407" max="6656" width="11.42578125" style="116"/>
    <col min="6657" max="6657" width="76.85546875" style="116" customWidth="1"/>
    <col min="6658" max="6662" width="15.7109375" style="116" customWidth="1"/>
    <col min="6663" max="6912" width="11.42578125" style="116"/>
    <col min="6913" max="6913" width="76.85546875" style="116" customWidth="1"/>
    <col min="6914" max="6918" width="15.7109375" style="116" customWidth="1"/>
    <col min="6919" max="7168" width="11.42578125" style="116"/>
    <col min="7169" max="7169" width="76.85546875" style="116" customWidth="1"/>
    <col min="7170" max="7174" width="15.7109375" style="116" customWidth="1"/>
    <col min="7175" max="7424" width="11.42578125" style="116"/>
    <col min="7425" max="7425" width="76.85546875" style="116" customWidth="1"/>
    <col min="7426" max="7430" width="15.7109375" style="116" customWidth="1"/>
    <col min="7431" max="7680" width="11.42578125" style="116"/>
    <col min="7681" max="7681" width="76.85546875" style="116" customWidth="1"/>
    <col min="7682" max="7686" width="15.7109375" style="116" customWidth="1"/>
    <col min="7687" max="7936" width="11.42578125" style="116"/>
    <col min="7937" max="7937" width="76.85546875" style="116" customWidth="1"/>
    <col min="7938" max="7942" width="15.7109375" style="116" customWidth="1"/>
    <col min="7943" max="8192" width="11.42578125" style="116"/>
    <col min="8193" max="8193" width="76.85546875" style="116" customWidth="1"/>
    <col min="8194" max="8198" width="15.7109375" style="116" customWidth="1"/>
    <col min="8199" max="8448" width="11.42578125" style="116"/>
    <col min="8449" max="8449" width="76.85546875" style="116" customWidth="1"/>
    <col min="8450" max="8454" width="15.7109375" style="116" customWidth="1"/>
    <col min="8455" max="8704" width="11.42578125" style="116"/>
    <col min="8705" max="8705" width="76.85546875" style="116" customWidth="1"/>
    <col min="8706" max="8710" width="15.7109375" style="116" customWidth="1"/>
    <col min="8711" max="8960" width="11.42578125" style="116"/>
    <col min="8961" max="8961" width="76.85546875" style="116" customWidth="1"/>
    <col min="8962" max="8966" width="15.7109375" style="116" customWidth="1"/>
    <col min="8967" max="9216" width="11.42578125" style="116"/>
    <col min="9217" max="9217" width="76.85546875" style="116" customWidth="1"/>
    <col min="9218" max="9222" width="15.7109375" style="116" customWidth="1"/>
    <col min="9223" max="9472" width="11.42578125" style="116"/>
    <col min="9473" max="9473" width="76.85546875" style="116" customWidth="1"/>
    <col min="9474" max="9478" width="15.7109375" style="116" customWidth="1"/>
    <col min="9479" max="9728" width="11.42578125" style="116"/>
    <col min="9729" max="9729" width="76.85546875" style="116" customWidth="1"/>
    <col min="9730" max="9734" width="15.7109375" style="116" customWidth="1"/>
    <col min="9735" max="9984" width="11.42578125" style="116"/>
    <col min="9985" max="9985" width="76.85546875" style="116" customWidth="1"/>
    <col min="9986" max="9990" width="15.7109375" style="116" customWidth="1"/>
    <col min="9991" max="10240" width="11.42578125" style="116"/>
    <col min="10241" max="10241" width="76.85546875" style="116" customWidth="1"/>
    <col min="10242" max="10246" width="15.7109375" style="116" customWidth="1"/>
    <col min="10247" max="10496" width="11.42578125" style="116"/>
    <col min="10497" max="10497" width="76.85546875" style="116" customWidth="1"/>
    <col min="10498" max="10502" width="15.7109375" style="116" customWidth="1"/>
    <col min="10503" max="10752" width="11.42578125" style="116"/>
    <col min="10753" max="10753" width="76.85546875" style="116" customWidth="1"/>
    <col min="10754" max="10758" width="15.7109375" style="116" customWidth="1"/>
    <col min="10759" max="11008" width="11.42578125" style="116"/>
    <col min="11009" max="11009" width="76.85546875" style="116" customWidth="1"/>
    <col min="11010" max="11014" width="15.7109375" style="116" customWidth="1"/>
    <col min="11015" max="11264" width="11.42578125" style="116"/>
    <col min="11265" max="11265" width="76.85546875" style="116" customWidth="1"/>
    <col min="11266" max="11270" width="15.7109375" style="116" customWidth="1"/>
    <col min="11271" max="11520" width="11.42578125" style="116"/>
    <col min="11521" max="11521" width="76.85546875" style="116" customWidth="1"/>
    <col min="11522" max="11526" width="15.7109375" style="116" customWidth="1"/>
    <col min="11527" max="11776" width="11.42578125" style="116"/>
    <col min="11777" max="11777" width="76.85546875" style="116" customWidth="1"/>
    <col min="11778" max="11782" width="15.7109375" style="116" customWidth="1"/>
    <col min="11783" max="12032" width="11.42578125" style="116"/>
    <col min="12033" max="12033" width="76.85546875" style="116" customWidth="1"/>
    <col min="12034" max="12038" width="15.7109375" style="116" customWidth="1"/>
    <col min="12039" max="12288" width="11.42578125" style="116"/>
    <col min="12289" max="12289" width="76.85546875" style="116" customWidth="1"/>
    <col min="12290" max="12294" width="15.7109375" style="116" customWidth="1"/>
    <col min="12295" max="12544" width="11.42578125" style="116"/>
    <col min="12545" max="12545" width="76.85546875" style="116" customWidth="1"/>
    <col min="12546" max="12550" width="15.7109375" style="116" customWidth="1"/>
    <col min="12551" max="12800" width="11.42578125" style="116"/>
    <col min="12801" max="12801" width="76.85546875" style="116" customWidth="1"/>
    <col min="12802" max="12806" width="15.7109375" style="116" customWidth="1"/>
    <col min="12807" max="13056" width="11.42578125" style="116"/>
    <col min="13057" max="13057" width="76.85546875" style="116" customWidth="1"/>
    <col min="13058" max="13062" width="15.7109375" style="116" customWidth="1"/>
    <col min="13063" max="13312" width="11.42578125" style="116"/>
    <col min="13313" max="13313" width="76.85546875" style="116" customWidth="1"/>
    <col min="13314" max="13318" width="15.7109375" style="116" customWidth="1"/>
    <col min="13319" max="13568" width="11.42578125" style="116"/>
    <col min="13569" max="13569" width="76.85546875" style="116" customWidth="1"/>
    <col min="13570" max="13574" width="15.7109375" style="116" customWidth="1"/>
    <col min="13575" max="13824" width="11.42578125" style="116"/>
    <col min="13825" max="13825" width="76.85546875" style="116" customWidth="1"/>
    <col min="13826" max="13830" width="15.7109375" style="116" customWidth="1"/>
    <col min="13831" max="14080" width="11.42578125" style="116"/>
    <col min="14081" max="14081" width="76.85546875" style="116" customWidth="1"/>
    <col min="14082" max="14086" width="15.7109375" style="116" customWidth="1"/>
    <col min="14087" max="14336" width="11.42578125" style="116"/>
    <col min="14337" max="14337" width="76.85546875" style="116" customWidth="1"/>
    <col min="14338" max="14342" width="15.7109375" style="116" customWidth="1"/>
    <col min="14343" max="14592" width="11.42578125" style="116"/>
    <col min="14593" max="14593" width="76.85546875" style="116" customWidth="1"/>
    <col min="14594" max="14598" width="15.7109375" style="116" customWidth="1"/>
    <col min="14599" max="14848" width="11.42578125" style="116"/>
    <col min="14849" max="14849" width="76.85546875" style="116" customWidth="1"/>
    <col min="14850" max="14854" width="15.7109375" style="116" customWidth="1"/>
    <col min="14855" max="15104" width="11.42578125" style="116"/>
    <col min="15105" max="15105" width="76.85546875" style="116" customWidth="1"/>
    <col min="15106" max="15110" width="15.7109375" style="116" customWidth="1"/>
    <col min="15111" max="15360" width="11.42578125" style="116"/>
    <col min="15361" max="15361" width="76.85546875" style="116" customWidth="1"/>
    <col min="15362" max="15366" width="15.7109375" style="116" customWidth="1"/>
    <col min="15367" max="15616" width="11.42578125" style="116"/>
    <col min="15617" max="15617" width="76.85546875" style="116" customWidth="1"/>
    <col min="15618" max="15622" width="15.7109375" style="116" customWidth="1"/>
    <col min="15623" max="15872" width="11.42578125" style="116"/>
    <col min="15873" max="15873" width="76.85546875" style="116" customWidth="1"/>
    <col min="15874" max="15878" width="15.7109375" style="116" customWidth="1"/>
    <col min="15879" max="16128" width="11.42578125" style="116"/>
    <col min="16129" max="16129" width="76.85546875" style="116" customWidth="1"/>
    <col min="16130" max="16134" width="15.7109375" style="116" customWidth="1"/>
    <col min="16135" max="16384" width="11.42578125" style="116"/>
  </cols>
  <sheetData>
    <row r="1" spans="1:6" s="134" customFormat="1" ht="30" customHeight="1" x14ac:dyDescent="0.3">
      <c r="A1" s="405" t="s">
        <v>417</v>
      </c>
      <c r="B1" s="405"/>
      <c r="C1" s="405"/>
      <c r="D1" s="405"/>
      <c r="E1" s="405"/>
      <c r="F1" s="405"/>
    </row>
    <row r="2" spans="1:6" s="134" customFormat="1" ht="15" customHeight="1" x14ac:dyDescent="0.3">
      <c r="A2" s="381" t="s">
        <v>422</v>
      </c>
      <c r="B2" s="381"/>
      <c r="C2" s="381"/>
      <c r="D2" s="381"/>
      <c r="E2" s="381"/>
      <c r="F2" s="381"/>
    </row>
    <row r="3" spans="1:6" s="134" customFormat="1" ht="15" customHeight="1" x14ac:dyDescent="0.3">
      <c r="A3" s="381" t="str">
        <f>'[3]174'!A3</f>
        <v>AL 31 DE MARZO DE 2026</v>
      </c>
      <c r="B3" s="381"/>
      <c r="C3" s="381"/>
      <c r="D3" s="381"/>
      <c r="E3" s="381"/>
      <c r="F3" s="381"/>
    </row>
    <row r="4" spans="1:6" s="135" customFormat="1" ht="30" customHeight="1" x14ac:dyDescent="0.25">
      <c r="A4" s="382" t="s">
        <v>49</v>
      </c>
      <c r="B4" s="382"/>
      <c r="C4" s="382"/>
      <c r="D4" s="382"/>
      <c r="E4" s="382"/>
      <c r="F4" s="382"/>
    </row>
    <row r="5" spans="1:6" ht="15" customHeight="1" x14ac:dyDescent="0.2">
      <c r="A5" s="115"/>
      <c r="B5" s="38"/>
      <c r="C5" s="121"/>
      <c r="D5" s="38"/>
      <c r="E5" s="38"/>
      <c r="F5" s="148"/>
    </row>
    <row r="6" spans="1:6" ht="30" customHeight="1" x14ac:dyDescent="0.2">
      <c r="A6" s="272" t="s">
        <v>283</v>
      </c>
      <c r="B6" s="273" t="s">
        <v>78</v>
      </c>
      <c r="C6" s="273" t="s">
        <v>80</v>
      </c>
      <c r="D6" s="273" t="s">
        <v>79</v>
      </c>
      <c r="E6" s="274" t="s">
        <v>46</v>
      </c>
      <c r="F6" s="275" t="s">
        <v>15</v>
      </c>
    </row>
    <row r="7" spans="1:6" ht="15" customHeight="1" x14ac:dyDescent="0.2">
      <c r="A7" s="120" t="s">
        <v>16</v>
      </c>
      <c r="B7" s="121">
        <f>IFERROR(HLOOKUP(B$6,[3]carteraycontingente!$D$13:$CD$43,[3]carteraycontingente!$A14,FALSE)/1000,0)</f>
        <v>17223.526869999998</v>
      </c>
      <c r="C7" s="121">
        <f>IFERROR(HLOOKUP(C$6,[3]carteraycontingente!$D$13:$CD$43,[3]carteraycontingente!$A14,FALSE)/1000,0)</f>
        <v>0</v>
      </c>
      <c r="D7" s="121">
        <f>IFERROR(HLOOKUP(D$6,[3]carteraycontingente!$D$13:$CD$43,[3]carteraycontingente!$A14,FALSE)/1000,0)</f>
        <v>0</v>
      </c>
      <c r="E7" s="121">
        <f>SUM(B7:D7)</f>
        <v>17223.526869999998</v>
      </c>
      <c r="F7" s="122">
        <f>+E7/$E$37</f>
        <v>8.7408866119447898E-3</v>
      </c>
    </row>
    <row r="8" spans="1:6" ht="15" customHeight="1" x14ac:dyDescent="0.2">
      <c r="A8" s="120" t="s">
        <v>17</v>
      </c>
      <c r="B8" s="121">
        <f>IFERROR(HLOOKUP(B$6,[3]carteraycontingente!$D$13:$CD$43,[3]carteraycontingente!$A15,FALSE)/1000,0)</f>
        <v>0</v>
      </c>
      <c r="C8" s="121">
        <f>IFERROR(HLOOKUP(C$6,[3]carteraycontingente!$D$13:$CD$43,[3]carteraycontingente!$A15,FALSE)/1000,0)</f>
        <v>0</v>
      </c>
      <c r="D8" s="121">
        <f>IFERROR(HLOOKUP(D$6,[3]carteraycontingente!$D$13:$CD$43,[3]carteraycontingente!$A15,FALSE)/1000,0)</f>
        <v>0</v>
      </c>
      <c r="E8" s="121">
        <f t="shared" ref="E8:E36" si="0">SUM(B8:D8)</f>
        <v>0</v>
      </c>
      <c r="F8" s="122">
        <f t="shared" ref="F8:F36" si="1">+E8/$E$37</f>
        <v>0</v>
      </c>
    </row>
    <row r="9" spans="1:6" ht="15" customHeight="1" x14ac:dyDescent="0.2">
      <c r="A9" s="120" t="s">
        <v>18</v>
      </c>
      <c r="B9" s="121">
        <f>IFERROR(HLOOKUP(B$6,[3]carteraycontingente!$D$13:$CD$43,[3]carteraycontingente!$A16,FALSE)/1000,0)</f>
        <v>0</v>
      </c>
      <c r="C9" s="121">
        <f>IFERROR(HLOOKUP(C$6,[3]carteraycontingente!$D$13:$CD$43,[3]carteraycontingente!$A16,FALSE)/1000,0)</f>
        <v>0</v>
      </c>
      <c r="D9" s="121">
        <f>IFERROR(HLOOKUP(D$6,[3]carteraycontingente!$D$13:$CD$43,[3]carteraycontingente!$A16,FALSE)/1000,0)</f>
        <v>0</v>
      </c>
      <c r="E9" s="121">
        <f t="shared" si="0"/>
        <v>0</v>
      </c>
      <c r="F9" s="122">
        <f t="shared" si="1"/>
        <v>0</v>
      </c>
    </row>
    <row r="10" spans="1:6" ht="15" customHeight="1" x14ac:dyDescent="0.2">
      <c r="A10" s="120" t="s">
        <v>284</v>
      </c>
      <c r="B10" s="121">
        <f>IFERROR(HLOOKUP(B$6,[3]carteraycontingente!$D$13:$CD$43,[3]carteraycontingente!$A17,FALSE)/1000,0)</f>
        <v>0</v>
      </c>
      <c r="C10" s="121">
        <f>IFERROR(HLOOKUP(C$6,[3]carteraycontingente!$D$13:$CD$43,[3]carteraycontingente!$A17,FALSE)/1000,0)</f>
        <v>0</v>
      </c>
      <c r="D10" s="121">
        <f>IFERROR(HLOOKUP(D$6,[3]carteraycontingente!$D$13:$CD$43,[3]carteraycontingente!$A17,FALSE)/1000,0)</f>
        <v>0</v>
      </c>
      <c r="E10" s="121">
        <f t="shared" si="0"/>
        <v>0</v>
      </c>
      <c r="F10" s="122">
        <f t="shared" si="1"/>
        <v>0</v>
      </c>
    </row>
    <row r="11" spans="1:6" ht="15" customHeight="1" x14ac:dyDescent="0.2">
      <c r="A11" s="120" t="s">
        <v>20</v>
      </c>
      <c r="B11" s="121">
        <f>IFERROR(HLOOKUP(B$6,[3]carteraycontingente!$D$13:$CD$43,[3]carteraycontingente!$A18,FALSE)/1000,0)</f>
        <v>3395.7529500000001</v>
      </c>
      <c r="C11" s="121">
        <f>IFERROR(HLOOKUP(C$6,[3]carteraycontingente!$D$13:$CD$43,[3]carteraycontingente!$A18,FALSE)/1000,0)</f>
        <v>0</v>
      </c>
      <c r="D11" s="121">
        <f>IFERROR(HLOOKUP(D$6,[3]carteraycontingente!$D$13:$CD$43,[3]carteraycontingente!$A18,FALSE)/1000,0)</f>
        <v>372.89906999999999</v>
      </c>
      <c r="E11" s="121">
        <f t="shared" si="0"/>
        <v>3768.65202</v>
      </c>
      <c r="F11" s="122">
        <f t="shared" si="1"/>
        <v>1.9125792432253856E-3</v>
      </c>
    </row>
    <row r="12" spans="1:6" ht="15" customHeight="1" x14ac:dyDescent="0.2">
      <c r="A12" s="120" t="s">
        <v>21</v>
      </c>
      <c r="B12" s="121">
        <f>IFERROR(HLOOKUP(B$6,[3]carteraycontingente!$D$13:$CD$43,[3]carteraycontingente!$A19,FALSE)/1000,0)</f>
        <v>19948.139099999997</v>
      </c>
      <c r="C12" s="121">
        <f>IFERROR(HLOOKUP(C$6,[3]carteraycontingente!$D$13:$CD$43,[3]carteraycontingente!$A19,FALSE)/1000,0)</f>
        <v>26102.488380399998</v>
      </c>
      <c r="D12" s="121">
        <f>IFERROR(HLOOKUP(D$6,[3]carteraycontingente!$D$13:$CD$43,[3]carteraycontingente!$A19,FALSE)/1000,0)</f>
        <v>0</v>
      </c>
      <c r="E12" s="121">
        <f t="shared" si="0"/>
        <v>46050.627480399999</v>
      </c>
      <c r="F12" s="122">
        <f t="shared" si="1"/>
        <v>2.3370551005799038E-2</v>
      </c>
    </row>
    <row r="13" spans="1:6" ht="15" customHeight="1" x14ac:dyDescent="0.2">
      <c r="A13" s="120" t="s">
        <v>285</v>
      </c>
      <c r="B13" s="121">
        <f>IFERROR(HLOOKUP(B$6,[3]carteraycontingente!$D$13:$CD$43,[3]carteraycontingente!$A20,FALSE)/1000,0)</f>
        <v>0</v>
      </c>
      <c r="C13" s="121">
        <f>IFERROR(HLOOKUP(C$6,[3]carteraycontingente!$D$13:$CD$43,[3]carteraycontingente!$A20,FALSE)/1000,0)</f>
        <v>0</v>
      </c>
      <c r="D13" s="121">
        <f>IFERROR(HLOOKUP(D$6,[3]carteraycontingente!$D$13:$CD$43,[3]carteraycontingente!$A20,FALSE)/1000,0)</f>
        <v>0</v>
      </c>
      <c r="E13" s="121">
        <f t="shared" si="0"/>
        <v>0</v>
      </c>
      <c r="F13" s="122">
        <f t="shared" si="1"/>
        <v>0</v>
      </c>
    </row>
    <row r="14" spans="1:6" ht="15" customHeight="1" x14ac:dyDescent="0.2">
      <c r="A14" s="120" t="s">
        <v>286</v>
      </c>
      <c r="B14" s="121">
        <f>IFERROR(HLOOKUP(B$6,[3]carteraycontingente!$D$13:$CD$43,[3]carteraycontingente!$A21,FALSE)/1000,0)</f>
        <v>0</v>
      </c>
      <c r="C14" s="121">
        <f>IFERROR(HLOOKUP(C$6,[3]carteraycontingente!$D$13:$CD$43,[3]carteraycontingente!$A21,FALSE)/1000,0)</f>
        <v>0</v>
      </c>
      <c r="D14" s="121">
        <f>IFERROR(HLOOKUP(D$6,[3]carteraycontingente!$D$13:$CD$43,[3]carteraycontingente!$A21,FALSE)/1000,0)</f>
        <v>0</v>
      </c>
      <c r="E14" s="121">
        <f t="shared" si="0"/>
        <v>0</v>
      </c>
      <c r="F14" s="122">
        <f t="shared" si="1"/>
        <v>0</v>
      </c>
    </row>
    <row r="15" spans="1:6" ht="15" customHeight="1" x14ac:dyDescent="0.2">
      <c r="A15" s="120" t="s">
        <v>287</v>
      </c>
      <c r="B15" s="121">
        <f>IFERROR(HLOOKUP(B$6,[3]carteraycontingente!$D$13:$CD$43,[3]carteraycontingente!$A22,FALSE)/1000,0)</f>
        <v>0</v>
      </c>
      <c r="C15" s="121">
        <f>IFERROR(HLOOKUP(C$6,[3]carteraycontingente!$D$13:$CD$43,[3]carteraycontingente!$A22,FALSE)/1000,0)</f>
        <v>0</v>
      </c>
      <c r="D15" s="121">
        <f>IFERROR(HLOOKUP(D$6,[3]carteraycontingente!$D$13:$CD$43,[3]carteraycontingente!$A22,FALSE)/1000,0)</f>
        <v>0</v>
      </c>
      <c r="E15" s="121">
        <f t="shared" si="0"/>
        <v>0</v>
      </c>
      <c r="F15" s="122">
        <f t="shared" si="1"/>
        <v>0</v>
      </c>
    </row>
    <row r="16" spans="1:6" ht="15" customHeight="1" x14ac:dyDescent="0.2">
      <c r="A16" s="120" t="s">
        <v>288</v>
      </c>
      <c r="B16" s="121">
        <f>IFERROR(HLOOKUP(B$6,[3]carteraycontingente!$D$13:$CD$43,[3]carteraycontingente!$A23,FALSE)/1000,0)</f>
        <v>0</v>
      </c>
      <c r="C16" s="121">
        <f>IFERROR(HLOOKUP(C$6,[3]carteraycontingente!$D$13:$CD$43,[3]carteraycontingente!$A23,FALSE)/1000,0)</f>
        <v>0</v>
      </c>
      <c r="D16" s="121">
        <f>IFERROR(HLOOKUP(D$6,[3]carteraycontingente!$D$13:$CD$43,[3]carteraycontingente!$A23,FALSE)/1000,0)</f>
        <v>0</v>
      </c>
      <c r="E16" s="121">
        <f t="shared" si="0"/>
        <v>0</v>
      </c>
      <c r="F16" s="122">
        <f t="shared" si="1"/>
        <v>0</v>
      </c>
    </row>
    <row r="17" spans="1:6" ht="15" customHeight="1" x14ac:dyDescent="0.2">
      <c r="A17" s="120" t="s">
        <v>289</v>
      </c>
      <c r="B17" s="121">
        <f>IFERROR(HLOOKUP(B$6,[3]carteraycontingente!$D$13:$CD$43,[3]carteraycontingente!$A24,FALSE)/1000,0)</f>
        <v>0</v>
      </c>
      <c r="C17" s="121">
        <f>IFERROR(HLOOKUP(C$6,[3]carteraycontingente!$D$13:$CD$43,[3]carteraycontingente!$A24,FALSE)/1000,0)</f>
        <v>0</v>
      </c>
      <c r="D17" s="121">
        <f>IFERROR(HLOOKUP(D$6,[3]carteraycontingente!$D$13:$CD$43,[3]carteraycontingente!$A24,FALSE)/1000,0)</f>
        <v>0</v>
      </c>
      <c r="E17" s="121">
        <f t="shared" si="0"/>
        <v>0</v>
      </c>
      <c r="F17" s="122">
        <f t="shared" si="1"/>
        <v>0</v>
      </c>
    </row>
    <row r="18" spans="1:6" ht="15" customHeight="1" x14ac:dyDescent="0.2">
      <c r="A18" s="120" t="s">
        <v>27</v>
      </c>
      <c r="B18" s="121">
        <f>IFERROR(HLOOKUP(B$6,[3]carteraycontingente!$D$13:$CD$43,[3]carteraycontingente!$A25,FALSE)/1000,0)</f>
        <v>239.2962138</v>
      </c>
      <c r="C18" s="121">
        <f>IFERROR(HLOOKUP(C$6,[3]carteraycontingente!$D$13:$CD$43,[3]carteraycontingente!$A25,FALSE)/1000,0)</f>
        <v>0</v>
      </c>
      <c r="D18" s="121">
        <f>IFERROR(HLOOKUP(D$6,[3]carteraycontingente!$D$13:$CD$43,[3]carteraycontingente!$A25,FALSE)/1000,0)</f>
        <v>0</v>
      </c>
      <c r="E18" s="121">
        <f t="shared" si="0"/>
        <v>239.2962138</v>
      </c>
      <c r="F18" s="122">
        <f t="shared" si="1"/>
        <v>1.2144208832958371E-4</v>
      </c>
    </row>
    <row r="19" spans="1:6" ht="15" customHeight="1" x14ac:dyDescent="0.2">
      <c r="A19" s="120" t="s">
        <v>28</v>
      </c>
      <c r="B19" s="121">
        <f>IFERROR(HLOOKUP(B$6,[3]carteraycontingente!$D$13:$CD$43,[3]carteraycontingente!$A26,FALSE)/1000,0)</f>
        <v>333.59282999999994</v>
      </c>
      <c r="C19" s="121">
        <f>IFERROR(HLOOKUP(C$6,[3]carteraycontingente!$D$13:$CD$43,[3]carteraycontingente!$A26,FALSE)/1000,0)</f>
        <v>179.90810000000002</v>
      </c>
      <c r="D19" s="121">
        <f>IFERROR(HLOOKUP(D$6,[3]carteraycontingente!$D$13:$CD$43,[3]carteraycontingente!$A26,FALSE)/1000,0)</f>
        <v>4173.6948199999997</v>
      </c>
      <c r="E19" s="121">
        <f t="shared" si="0"/>
        <v>4687.1957499999999</v>
      </c>
      <c r="F19" s="122">
        <f t="shared" si="1"/>
        <v>2.3787373450266823E-3</v>
      </c>
    </row>
    <row r="20" spans="1:6" ht="15" customHeight="1" x14ac:dyDescent="0.2">
      <c r="A20" s="120" t="s">
        <v>29</v>
      </c>
      <c r="B20" s="121">
        <f>IFERROR(HLOOKUP(B$6,[3]carteraycontingente!$D$13:$CD$43,[3]carteraycontingente!$A27,FALSE)/1000,0)</f>
        <v>45810.897475199992</v>
      </c>
      <c r="C20" s="121">
        <f>IFERROR(HLOOKUP(C$6,[3]carteraycontingente!$D$13:$CD$43,[3]carteraycontingente!$A27,FALSE)/1000,0)</f>
        <v>8451.4321320000035</v>
      </c>
      <c r="D20" s="121">
        <f>IFERROR(HLOOKUP(D$6,[3]carteraycontingente!$D$13:$CD$43,[3]carteraycontingente!$A27,FALSE)/1000,0)</f>
        <v>0</v>
      </c>
      <c r="E20" s="121">
        <f t="shared" si="0"/>
        <v>54262.329607199994</v>
      </c>
      <c r="F20" s="122">
        <f t="shared" si="1"/>
        <v>2.7537964435300925E-2</v>
      </c>
    </row>
    <row r="21" spans="1:6" ht="15" customHeight="1" x14ac:dyDescent="0.2">
      <c r="A21" s="120" t="s">
        <v>31</v>
      </c>
      <c r="B21" s="121">
        <f>IFERROR(HLOOKUP(B$6,[3]carteraycontingente!$D$13:$CD$43,[3]carteraycontingente!$A28,FALSE)/1000,0)</f>
        <v>0</v>
      </c>
      <c r="C21" s="121">
        <f>IFERROR(HLOOKUP(C$6,[3]carteraycontingente!$D$13:$CD$43,[3]carteraycontingente!$A28,FALSE)/1000,0)</f>
        <v>0</v>
      </c>
      <c r="D21" s="121">
        <f>IFERROR(HLOOKUP(D$6,[3]carteraycontingente!$D$13:$CD$43,[3]carteraycontingente!$A28,FALSE)/1000,0)</f>
        <v>0</v>
      </c>
      <c r="E21" s="121">
        <f t="shared" si="0"/>
        <v>0</v>
      </c>
      <c r="F21" s="122">
        <f t="shared" si="1"/>
        <v>0</v>
      </c>
    </row>
    <row r="22" spans="1:6" ht="15" customHeight="1" x14ac:dyDescent="0.2">
      <c r="A22" s="120" t="s">
        <v>30</v>
      </c>
      <c r="B22" s="121">
        <f>IFERROR(HLOOKUP(B$6,[3]carteraycontingente!$D$13:$CD$43,[3]carteraycontingente!$A29,FALSE)/1000,0)</f>
        <v>0</v>
      </c>
      <c r="C22" s="121">
        <f>IFERROR(HLOOKUP(C$6,[3]carteraycontingente!$D$13:$CD$43,[3]carteraycontingente!$A29,FALSE)/1000,0)</f>
        <v>0</v>
      </c>
      <c r="D22" s="121">
        <f>IFERROR(HLOOKUP(D$6,[3]carteraycontingente!$D$13:$CD$43,[3]carteraycontingente!$A29,FALSE)/1000,0)</f>
        <v>0</v>
      </c>
      <c r="E22" s="121">
        <f t="shared" si="0"/>
        <v>0</v>
      </c>
      <c r="F22" s="122">
        <f t="shared" si="1"/>
        <v>0</v>
      </c>
    </row>
    <row r="23" spans="1:6" ht="15" customHeight="1" x14ac:dyDescent="0.2">
      <c r="A23" s="120" t="s">
        <v>32</v>
      </c>
      <c r="B23" s="121">
        <f>IFERROR(HLOOKUP(B$6,[3]carteraycontingente!$D$13:$CD$43,[3]carteraycontingente!$A30,FALSE)/1000,0)</f>
        <v>0</v>
      </c>
      <c r="C23" s="121">
        <f>IFERROR(HLOOKUP(C$6,[3]carteraycontingente!$D$13:$CD$43,[3]carteraycontingente!$A30,FALSE)/1000,0)</f>
        <v>0</v>
      </c>
      <c r="D23" s="121">
        <f>IFERROR(HLOOKUP(D$6,[3]carteraycontingente!$D$13:$CD$43,[3]carteraycontingente!$A30,FALSE)/1000,0)</f>
        <v>0</v>
      </c>
      <c r="E23" s="121">
        <f t="shared" si="0"/>
        <v>0</v>
      </c>
      <c r="F23" s="122">
        <f t="shared" si="1"/>
        <v>0</v>
      </c>
    </row>
    <row r="24" spans="1:6" ht="15" customHeight="1" x14ac:dyDescent="0.2">
      <c r="A24" s="120" t="s">
        <v>33</v>
      </c>
      <c r="B24" s="121">
        <f>IFERROR(HLOOKUP(B$6,[3]carteraycontingente!$D$13:$CD$43,[3]carteraycontingente!$A31,FALSE)/1000,0)</f>
        <v>0</v>
      </c>
      <c r="C24" s="121">
        <f>IFERROR(HLOOKUP(C$6,[3]carteraycontingente!$D$13:$CD$43,[3]carteraycontingente!$A31,FALSE)/1000,0)</f>
        <v>0</v>
      </c>
      <c r="D24" s="121">
        <f>IFERROR(HLOOKUP(D$6,[3]carteraycontingente!$D$13:$CD$43,[3]carteraycontingente!$A31,FALSE)/1000,0)</f>
        <v>0</v>
      </c>
      <c r="E24" s="121">
        <f t="shared" si="0"/>
        <v>0</v>
      </c>
      <c r="F24" s="122">
        <f t="shared" si="1"/>
        <v>0</v>
      </c>
    </row>
    <row r="25" spans="1:6" ht="15" customHeight="1" x14ac:dyDescent="0.2">
      <c r="A25" s="120" t="s">
        <v>290</v>
      </c>
      <c r="B25" s="121">
        <f>IFERROR(HLOOKUP(B$6,[3]carteraycontingente!$D$13:$CD$43,[3]carteraycontingente!$A32,FALSE)/1000,0)</f>
        <v>0</v>
      </c>
      <c r="C25" s="121">
        <f>IFERROR(HLOOKUP(C$6,[3]carteraycontingente!$D$13:$CD$43,[3]carteraycontingente!$A32,FALSE)/1000,0)</f>
        <v>0</v>
      </c>
      <c r="D25" s="121">
        <f>IFERROR(HLOOKUP(D$6,[3]carteraycontingente!$D$13:$CD$43,[3]carteraycontingente!$A32,FALSE)/1000,0)</f>
        <v>0</v>
      </c>
      <c r="E25" s="121">
        <f t="shared" si="0"/>
        <v>0</v>
      </c>
      <c r="F25" s="122">
        <f t="shared" si="1"/>
        <v>0</v>
      </c>
    </row>
    <row r="26" spans="1:6" ht="15" customHeight="1" x14ac:dyDescent="0.2">
      <c r="A26" s="120" t="s">
        <v>291</v>
      </c>
      <c r="B26" s="121">
        <f>IFERROR(HLOOKUP(B$6,[3]carteraycontingente!$D$13:$CD$43,[3]carteraycontingente!$A33,FALSE)/1000,0)</f>
        <v>0</v>
      </c>
      <c r="C26" s="121">
        <f>IFERROR(HLOOKUP(C$6,[3]carteraycontingente!$D$13:$CD$43,[3]carteraycontingente!$A33,FALSE)/1000,0)</f>
        <v>0</v>
      </c>
      <c r="D26" s="121">
        <f>IFERROR(HLOOKUP(D$6,[3]carteraycontingente!$D$13:$CD$43,[3]carteraycontingente!$A33,FALSE)/1000,0)</f>
        <v>0</v>
      </c>
      <c r="E26" s="121">
        <f t="shared" si="0"/>
        <v>0</v>
      </c>
      <c r="F26" s="122">
        <f t="shared" si="1"/>
        <v>0</v>
      </c>
    </row>
    <row r="27" spans="1:6" ht="15" customHeight="1" x14ac:dyDescent="0.2">
      <c r="A27" s="120" t="s">
        <v>292</v>
      </c>
      <c r="B27" s="121">
        <f>IFERROR(HLOOKUP(B$6,[3]carteraycontingente!$D$13:$CD$43,[3]carteraycontingente!$A34,FALSE)/1000,0)</f>
        <v>0</v>
      </c>
      <c r="C27" s="121">
        <f>IFERROR(HLOOKUP(C$6,[3]carteraycontingente!$D$13:$CD$43,[3]carteraycontingente!$A34,FALSE)/1000,0)</f>
        <v>0</v>
      </c>
      <c r="D27" s="121">
        <f>IFERROR(HLOOKUP(D$6,[3]carteraycontingente!$D$13:$CD$43,[3]carteraycontingente!$A34,FALSE)/1000,0)</f>
        <v>0</v>
      </c>
      <c r="E27" s="121">
        <f t="shared" si="0"/>
        <v>0</v>
      </c>
      <c r="F27" s="122">
        <f t="shared" si="1"/>
        <v>0</v>
      </c>
    </row>
    <row r="28" spans="1:6" ht="15" customHeight="1" x14ac:dyDescent="0.2">
      <c r="A28" s="120" t="s">
        <v>37</v>
      </c>
      <c r="B28" s="121">
        <f>IFERROR(HLOOKUP(B$6,[3]carteraycontingente!$D$13:$CD$43,[3]carteraycontingente!$A35,FALSE)/1000,0)</f>
        <v>552088.9999392</v>
      </c>
      <c r="C28" s="121">
        <f>IFERROR(HLOOKUP(C$6,[3]carteraycontingente!$D$13:$CD$43,[3]carteraycontingente!$A35,FALSE)/1000,0)</f>
        <v>61873.838550200009</v>
      </c>
      <c r="D28" s="121">
        <f>IFERROR(HLOOKUP(D$6,[3]carteraycontingente!$D$13:$CD$43,[3]carteraycontingente!$A35,FALSE)/1000,0)</f>
        <v>111421.62778320003</v>
      </c>
      <c r="E28" s="121">
        <f t="shared" si="0"/>
        <v>725384.4662726</v>
      </c>
      <c r="F28" s="122">
        <f t="shared" si="1"/>
        <v>0.36813037292604678</v>
      </c>
    </row>
    <row r="29" spans="1:6" ht="15" customHeight="1" x14ac:dyDescent="0.2">
      <c r="A29" s="120" t="s">
        <v>293</v>
      </c>
      <c r="B29" s="121">
        <f>IFERROR(HLOOKUP(B$6,[3]carteraycontingente!$D$13:$CD$43,[3]carteraycontingente!$A36,FALSE)/1000,0)</f>
        <v>0</v>
      </c>
      <c r="C29" s="121">
        <f>IFERROR(HLOOKUP(C$6,[3]carteraycontingente!$D$13:$CD$43,[3]carteraycontingente!$A36,FALSE)/1000,0)</f>
        <v>108.35556</v>
      </c>
      <c r="D29" s="121">
        <f>IFERROR(HLOOKUP(D$6,[3]carteraycontingente!$D$13:$CD$43,[3]carteraycontingente!$A36,FALSE)/1000,0)</f>
        <v>2508.7426800000007</v>
      </c>
      <c r="E29" s="121">
        <f t="shared" si="0"/>
        <v>2617.0982400000007</v>
      </c>
      <c r="F29" s="122">
        <f t="shared" si="1"/>
        <v>1.3281692617790935E-3</v>
      </c>
    </row>
    <row r="30" spans="1:6" ht="15" customHeight="1" x14ac:dyDescent="0.2">
      <c r="A30" s="120" t="s">
        <v>294</v>
      </c>
      <c r="B30" s="121">
        <f>IFERROR(HLOOKUP(B$6,[3]carteraycontingente!$D$13:$CD$43,[3]carteraycontingente!$A37,FALSE)/1000,0)</f>
        <v>0</v>
      </c>
      <c r="C30" s="121">
        <f>IFERROR(HLOOKUP(C$6,[3]carteraycontingente!$D$13:$CD$43,[3]carteraycontingente!$A37,FALSE)/1000,0)</f>
        <v>0</v>
      </c>
      <c r="D30" s="121">
        <f>IFERROR(HLOOKUP(D$6,[3]carteraycontingente!$D$13:$CD$43,[3]carteraycontingente!$A37,FALSE)/1000,0)</f>
        <v>0</v>
      </c>
      <c r="E30" s="121">
        <f t="shared" si="0"/>
        <v>0</v>
      </c>
      <c r="F30" s="122">
        <f t="shared" si="1"/>
        <v>0</v>
      </c>
    </row>
    <row r="31" spans="1:6" ht="15" customHeight="1" x14ac:dyDescent="0.2">
      <c r="A31" s="120" t="s">
        <v>295</v>
      </c>
      <c r="B31" s="121">
        <f>IFERROR(HLOOKUP(B$6,[3]carteraycontingente!$D$13:$CD$43,[3]carteraycontingente!$A38,FALSE)/1000,0)</f>
        <v>612853.18515299971</v>
      </c>
      <c r="C31" s="121">
        <f>IFERROR(HLOOKUP(C$6,[3]carteraycontingente!$D$13:$CD$43,[3]carteraycontingente!$A38,FALSE)/1000,0)</f>
        <v>272368.68969999999</v>
      </c>
      <c r="D31" s="121">
        <f>IFERROR(HLOOKUP(D$6,[3]carteraycontingente!$D$13:$CD$43,[3]carteraycontingente!$A38,FALSE)/1000,0)</f>
        <v>147705.99105479996</v>
      </c>
      <c r="E31" s="121">
        <f t="shared" si="0"/>
        <v>1032927.8659077997</v>
      </c>
      <c r="F31" s="122">
        <f t="shared" si="1"/>
        <v>0.52420769696968517</v>
      </c>
    </row>
    <row r="32" spans="1:6" ht="15" customHeight="1" x14ac:dyDescent="0.2">
      <c r="A32" s="120" t="s">
        <v>41</v>
      </c>
      <c r="B32" s="121">
        <f>IFERROR(HLOOKUP(B$6,[3]carteraycontingente!$D$13:$CD$43,[3]carteraycontingente!$A39,FALSE)/1000,0)</f>
        <v>0</v>
      </c>
      <c r="C32" s="121">
        <f>IFERROR(HLOOKUP(C$6,[3]carteraycontingente!$D$13:$CD$43,[3]carteraycontingente!$A39,FALSE)/1000,0)</f>
        <v>31.240169999999999</v>
      </c>
      <c r="D32" s="121">
        <f>IFERROR(HLOOKUP(D$6,[3]carteraycontingente!$D$13:$CD$43,[3]carteraycontingente!$A39,FALSE)/1000,0)</f>
        <v>191.92622</v>
      </c>
      <c r="E32" s="121">
        <f t="shared" si="0"/>
        <v>223.16639000000001</v>
      </c>
      <c r="F32" s="122">
        <f t="shared" si="1"/>
        <v>1.1325625264269988E-4</v>
      </c>
    </row>
    <row r="33" spans="1:6" ht="15" customHeight="1" x14ac:dyDescent="0.2">
      <c r="A33" s="120" t="s">
        <v>42</v>
      </c>
      <c r="B33" s="121">
        <f>IFERROR(HLOOKUP(B$6,[3]carteraycontingente!$D$13:$CD$43,[3]carteraycontingente!$A40,FALSE)/1000,0)</f>
        <v>1849.6073449999997</v>
      </c>
      <c r="C33" s="121">
        <f>IFERROR(HLOOKUP(C$6,[3]carteraycontingente!$D$13:$CD$43,[3]carteraycontingente!$A40,FALSE)/1000,0)</f>
        <v>8349.555493599999</v>
      </c>
      <c r="D33" s="121">
        <f>IFERROR(HLOOKUP(D$6,[3]carteraycontingente!$D$13:$CD$43,[3]carteraycontingente!$A40,FALSE)/1000,0)</f>
        <v>1397.9254900000003</v>
      </c>
      <c r="E33" s="121">
        <f t="shared" si="0"/>
        <v>11597.088328599999</v>
      </c>
      <c r="F33" s="122">
        <f t="shared" si="1"/>
        <v>5.8854864554811663E-3</v>
      </c>
    </row>
    <row r="34" spans="1:6" ht="15" customHeight="1" x14ac:dyDescent="0.2">
      <c r="A34" s="120" t="s">
        <v>43</v>
      </c>
      <c r="B34" s="121">
        <f>IFERROR(HLOOKUP(B$6,[3]carteraycontingente!$D$13:$CD$43,[3]carteraycontingente!$A41,FALSE)/1000,0)</f>
        <v>947.78242879999993</v>
      </c>
      <c r="C34" s="121">
        <f>IFERROR(HLOOKUP(C$6,[3]carteraycontingente!$D$13:$CD$43,[3]carteraycontingente!$A41,FALSE)/1000,0)</f>
        <v>1720.9071958</v>
      </c>
      <c r="D34" s="121">
        <f>IFERROR(HLOOKUP(D$6,[3]carteraycontingente!$D$13:$CD$43,[3]carteraycontingente!$A41,FALSE)/1000,0)</f>
        <v>2691.4955199999999</v>
      </c>
      <c r="E34" s="121">
        <f t="shared" si="0"/>
        <v>5360.1851446000001</v>
      </c>
      <c r="F34" s="122">
        <f t="shared" si="1"/>
        <v>2.7202773811435691E-3</v>
      </c>
    </row>
    <row r="35" spans="1:6" s="38" customFormat="1" ht="15" customHeight="1" x14ac:dyDescent="0.25">
      <c r="A35" s="120" t="s">
        <v>44</v>
      </c>
      <c r="B35" s="121">
        <f>IFERROR(HLOOKUP(B$6,[3]carteraycontingente!$D$13:$CD$43,[3]carteraycontingente!$A42,FALSE)/1000,0)</f>
        <v>37490.3700102</v>
      </c>
      <c r="C35" s="121">
        <f>IFERROR(HLOOKUP(C$6,[3]carteraycontingente!$D$13:$CD$43,[3]carteraycontingente!$A42,FALSE)/1000,0)</f>
        <v>27226.468997399996</v>
      </c>
      <c r="D35" s="121">
        <f>IFERROR(HLOOKUP(D$6,[3]carteraycontingente!$D$13:$CD$43,[3]carteraycontingente!$A42,FALSE)/1000,0)</f>
        <v>1397.0221199999999</v>
      </c>
      <c r="E35" s="121">
        <f t="shared" si="0"/>
        <v>66113.861127599987</v>
      </c>
      <c r="F35" s="122">
        <f t="shared" si="1"/>
        <v>3.3552580023595124E-2</v>
      </c>
    </row>
    <row r="36" spans="1:6" s="38" customFormat="1" ht="15" customHeight="1" x14ac:dyDescent="0.25">
      <c r="A36" s="120" t="s">
        <v>45</v>
      </c>
      <c r="B36" s="121">
        <f>IFERROR(HLOOKUP(B$6,[3]carteraycontingente!$D$13:$CD$43,[3]carteraycontingente!$A43,FALSE)/1000,0)</f>
        <v>0</v>
      </c>
      <c r="C36" s="121">
        <f>IFERROR(HLOOKUP(C$6,[3]carteraycontingente!$D$13:$CD$43,[3]carteraycontingente!$A43,FALSE)/1000,0)</f>
        <v>0</v>
      </c>
      <c r="D36" s="121">
        <f>IFERROR(HLOOKUP(D$6,[3]carteraycontingente!$D$13:$CD$43,[3]carteraycontingente!$A43,FALSE)/1000,0)</f>
        <v>0</v>
      </c>
      <c r="E36" s="121">
        <f t="shared" si="0"/>
        <v>0</v>
      </c>
      <c r="F36" s="122">
        <f t="shared" si="1"/>
        <v>0</v>
      </c>
    </row>
    <row r="37" spans="1:6" s="38" customFormat="1" ht="15" customHeight="1" x14ac:dyDescent="0.25">
      <c r="A37" s="276" t="s">
        <v>252</v>
      </c>
      <c r="B37" s="277">
        <f>SUM(B7:B36)</f>
        <v>1292181.1503151993</v>
      </c>
      <c r="C37" s="277">
        <f>SUM(C7:C36)</f>
        <v>406412.88427940005</v>
      </c>
      <c r="D37" s="277">
        <f>SUM(D7:D36)</f>
        <v>271861.32475799997</v>
      </c>
      <c r="E37" s="277">
        <f>SUM(E7:E36)</f>
        <v>1970455.3593525996</v>
      </c>
      <c r="F37" s="278">
        <f>SUM(F7:F36)</f>
        <v>1</v>
      </c>
    </row>
    <row r="38" spans="1:6" ht="15" customHeight="1" x14ac:dyDescent="0.2">
      <c r="A38" s="126" t="s">
        <v>253</v>
      </c>
      <c r="B38" s="122">
        <f>+B37/$E$37</f>
        <v>0.65577793690274222</v>
      </c>
      <c r="C38" s="122">
        <f>+C37/$E$37</f>
        <v>0.2062532816845587</v>
      </c>
      <c r="D38" s="122">
        <f>+D37/$E$37</f>
        <v>0.13796878141269894</v>
      </c>
      <c r="E38" s="122">
        <f>+E37/$E$37</f>
        <v>1</v>
      </c>
      <c r="F38" s="47"/>
    </row>
    <row r="39" spans="1:6" ht="15" customHeight="1" thickBot="1" x14ac:dyDescent="0.25">
      <c r="A39" s="127"/>
      <c r="B39" s="128"/>
      <c r="C39" s="129"/>
      <c r="D39" s="129"/>
      <c r="E39" s="128"/>
      <c r="F39" s="130"/>
    </row>
    <row r="40" spans="1:6" ht="15" customHeight="1" thickTop="1" x14ac:dyDescent="0.2">
      <c r="A40" s="131" t="s">
        <v>254</v>
      </c>
      <c r="B40" s="47"/>
      <c r="C40" s="122"/>
      <c r="D40" s="122"/>
      <c r="E40" s="47"/>
      <c r="F40" s="47"/>
    </row>
    <row r="41" spans="1:6" ht="15" customHeight="1" x14ac:dyDescent="0.2">
      <c r="A41" s="132"/>
      <c r="B41" s="120"/>
      <c r="C41" s="121"/>
      <c r="D41" s="121"/>
      <c r="E41" s="120"/>
      <c r="F41" s="47"/>
    </row>
  </sheetData>
  <mergeCells count="4">
    <mergeCell ref="A1:F1"/>
    <mergeCell ref="A2:F2"/>
    <mergeCell ref="A3:F3"/>
    <mergeCell ref="A4:F4"/>
  </mergeCells>
  <pageMargins left="0.93" right="0.35" top="0.77" bottom="0.67" header="0.5" footer="0.5"/>
  <pageSetup scale="57" orientation="landscape" horizontalDpi="300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109A7-D0F9-4C50-95DE-DAF320F6A485}">
  <sheetPr>
    <pageSetUpPr fitToPage="1"/>
  </sheetPr>
  <dimension ref="A1:F51"/>
  <sheetViews>
    <sheetView zoomScaleNormal="100" workbookViewId="0">
      <selection activeCell="A16" sqref="A16"/>
    </sheetView>
  </sheetViews>
  <sheetFormatPr defaultColWidth="11.42578125" defaultRowHeight="12.75" x14ac:dyDescent="0.2"/>
  <cols>
    <col min="1" max="1" width="66.85546875" style="133" customWidth="1"/>
    <col min="2" max="6" width="15.7109375" style="116" customWidth="1"/>
    <col min="7" max="256" width="11.42578125" style="116"/>
    <col min="257" max="257" width="66.85546875" style="116" customWidth="1"/>
    <col min="258" max="262" width="15.7109375" style="116" customWidth="1"/>
    <col min="263" max="512" width="11.42578125" style="116"/>
    <col min="513" max="513" width="66.85546875" style="116" customWidth="1"/>
    <col min="514" max="518" width="15.7109375" style="116" customWidth="1"/>
    <col min="519" max="768" width="11.42578125" style="116"/>
    <col min="769" max="769" width="66.85546875" style="116" customWidth="1"/>
    <col min="770" max="774" width="15.7109375" style="116" customWidth="1"/>
    <col min="775" max="1024" width="11.42578125" style="116"/>
    <col min="1025" max="1025" width="66.85546875" style="116" customWidth="1"/>
    <col min="1026" max="1030" width="15.7109375" style="116" customWidth="1"/>
    <col min="1031" max="1280" width="11.42578125" style="116"/>
    <col min="1281" max="1281" width="66.85546875" style="116" customWidth="1"/>
    <col min="1282" max="1286" width="15.7109375" style="116" customWidth="1"/>
    <col min="1287" max="1536" width="11.42578125" style="116"/>
    <col min="1537" max="1537" width="66.85546875" style="116" customWidth="1"/>
    <col min="1538" max="1542" width="15.7109375" style="116" customWidth="1"/>
    <col min="1543" max="1792" width="11.42578125" style="116"/>
    <col min="1793" max="1793" width="66.85546875" style="116" customWidth="1"/>
    <col min="1794" max="1798" width="15.7109375" style="116" customWidth="1"/>
    <col min="1799" max="2048" width="11.42578125" style="116"/>
    <col min="2049" max="2049" width="66.85546875" style="116" customWidth="1"/>
    <col min="2050" max="2054" width="15.7109375" style="116" customWidth="1"/>
    <col min="2055" max="2304" width="11.42578125" style="116"/>
    <col min="2305" max="2305" width="66.85546875" style="116" customWidth="1"/>
    <col min="2306" max="2310" width="15.7109375" style="116" customWidth="1"/>
    <col min="2311" max="2560" width="11.42578125" style="116"/>
    <col min="2561" max="2561" width="66.85546875" style="116" customWidth="1"/>
    <col min="2562" max="2566" width="15.7109375" style="116" customWidth="1"/>
    <col min="2567" max="2816" width="11.42578125" style="116"/>
    <col min="2817" max="2817" width="66.85546875" style="116" customWidth="1"/>
    <col min="2818" max="2822" width="15.7109375" style="116" customWidth="1"/>
    <col min="2823" max="3072" width="11.42578125" style="116"/>
    <col min="3073" max="3073" width="66.85546875" style="116" customWidth="1"/>
    <col min="3074" max="3078" width="15.7109375" style="116" customWidth="1"/>
    <col min="3079" max="3328" width="11.42578125" style="116"/>
    <col min="3329" max="3329" width="66.85546875" style="116" customWidth="1"/>
    <col min="3330" max="3334" width="15.7109375" style="116" customWidth="1"/>
    <col min="3335" max="3584" width="11.42578125" style="116"/>
    <col min="3585" max="3585" width="66.85546875" style="116" customWidth="1"/>
    <col min="3586" max="3590" width="15.7109375" style="116" customWidth="1"/>
    <col min="3591" max="3840" width="11.42578125" style="116"/>
    <col min="3841" max="3841" width="66.85546875" style="116" customWidth="1"/>
    <col min="3842" max="3846" width="15.7109375" style="116" customWidth="1"/>
    <col min="3847" max="4096" width="11.42578125" style="116"/>
    <col min="4097" max="4097" width="66.85546875" style="116" customWidth="1"/>
    <col min="4098" max="4102" width="15.7109375" style="116" customWidth="1"/>
    <col min="4103" max="4352" width="11.42578125" style="116"/>
    <col min="4353" max="4353" width="66.85546875" style="116" customWidth="1"/>
    <col min="4354" max="4358" width="15.7109375" style="116" customWidth="1"/>
    <col min="4359" max="4608" width="11.42578125" style="116"/>
    <col min="4609" max="4609" width="66.85546875" style="116" customWidth="1"/>
    <col min="4610" max="4614" width="15.7109375" style="116" customWidth="1"/>
    <col min="4615" max="4864" width="11.42578125" style="116"/>
    <col min="4865" max="4865" width="66.85546875" style="116" customWidth="1"/>
    <col min="4866" max="4870" width="15.7109375" style="116" customWidth="1"/>
    <col min="4871" max="5120" width="11.42578125" style="116"/>
    <col min="5121" max="5121" width="66.85546875" style="116" customWidth="1"/>
    <col min="5122" max="5126" width="15.7109375" style="116" customWidth="1"/>
    <col min="5127" max="5376" width="11.42578125" style="116"/>
    <col min="5377" max="5377" width="66.85546875" style="116" customWidth="1"/>
    <col min="5378" max="5382" width="15.7109375" style="116" customWidth="1"/>
    <col min="5383" max="5632" width="11.42578125" style="116"/>
    <col min="5633" max="5633" width="66.85546875" style="116" customWidth="1"/>
    <col min="5634" max="5638" width="15.7109375" style="116" customWidth="1"/>
    <col min="5639" max="5888" width="11.42578125" style="116"/>
    <col min="5889" max="5889" width="66.85546875" style="116" customWidth="1"/>
    <col min="5890" max="5894" width="15.7109375" style="116" customWidth="1"/>
    <col min="5895" max="6144" width="11.42578125" style="116"/>
    <col min="6145" max="6145" width="66.85546875" style="116" customWidth="1"/>
    <col min="6146" max="6150" width="15.7109375" style="116" customWidth="1"/>
    <col min="6151" max="6400" width="11.42578125" style="116"/>
    <col min="6401" max="6401" width="66.85546875" style="116" customWidth="1"/>
    <col min="6402" max="6406" width="15.7109375" style="116" customWidth="1"/>
    <col min="6407" max="6656" width="11.42578125" style="116"/>
    <col min="6657" max="6657" width="66.85546875" style="116" customWidth="1"/>
    <col min="6658" max="6662" width="15.7109375" style="116" customWidth="1"/>
    <col min="6663" max="6912" width="11.42578125" style="116"/>
    <col min="6913" max="6913" width="66.85546875" style="116" customWidth="1"/>
    <col min="6914" max="6918" width="15.7109375" style="116" customWidth="1"/>
    <col min="6919" max="7168" width="11.42578125" style="116"/>
    <col min="7169" max="7169" width="66.85546875" style="116" customWidth="1"/>
    <col min="7170" max="7174" width="15.7109375" style="116" customWidth="1"/>
    <col min="7175" max="7424" width="11.42578125" style="116"/>
    <col min="7425" max="7425" width="66.85546875" style="116" customWidth="1"/>
    <col min="7426" max="7430" width="15.7109375" style="116" customWidth="1"/>
    <col min="7431" max="7680" width="11.42578125" style="116"/>
    <col min="7681" max="7681" width="66.85546875" style="116" customWidth="1"/>
    <col min="7682" max="7686" width="15.7109375" style="116" customWidth="1"/>
    <col min="7687" max="7936" width="11.42578125" style="116"/>
    <col min="7937" max="7937" width="66.85546875" style="116" customWidth="1"/>
    <col min="7938" max="7942" width="15.7109375" style="116" customWidth="1"/>
    <col min="7943" max="8192" width="11.42578125" style="116"/>
    <col min="8193" max="8193" width="66.85546875" style="116" customWidth="1"/>
    <col min="8194" max="8198" width="15.7109375" style="116" customWidth="1"/>
    <col min="8199" max="8448" width="11.42578125" style="116"/>
    <col min="8449" max="8449" width="66.85546875" style="116" customWidth="1"/>
    <col min="8450" max="8454" width="15.7109375" style="116" customWidth="1"/>
    <col min="8455" max="8704" width="11.42578125" style="116"/>
    <col min="8705" max="8705" width="66.85546875" style="116" customWidth="1"/>
    <col min="8706" max="8710" width="15.7109375" style="116" customWidth="1"/>
    <col min="8711" max="8960" width="11.42578125" style="116"/>
    <col min="8961" max="8961" width="66.85546875" style="116" customWidth="1"/>
    <col min="8962" max="8966" width="15.7109375" style="116" customWidth="1"/>
    <col min="8967" max="9216" width="11.42578125" style="116"/>
    <col min="9217" max="9217" width="66.85546875" style="116" customWidth="1"/>
    <col min="9218" max="9222" width="15.7109375" style="116" customWidth="1"/>
    <col min="9223" max="9472" width="11.42578125" style="116"/>
    <col min="9473" max="9473" width="66.85546875" style="116" customWidth="1"/>
    <col min="9474" max="9478" width="15.7109375" style="116" customWidth="1"/>
    <col min="9479" max="9728" width="11.42578125" style="116"/>
    <col min="9729" max="9729" width="66.85546875" style="116" customWidth="1"/>
    <col min="9730" max="9734" width="15.7109375" style="116" customWidth="1"/>
    <col min="9735" max="9984" width="11.42578125" style="116"/>
    <col min="9985" max="9985" width="66.85546875" style="116" customWidth="1"/>
    <col min="9986" max="9990" width="15.7109375" style="116" customWidth="1"/>
    <col min="9991" max="10240" width="11.42578125" style="116"/>
    <col min="10241" max="10241" width="66.85546875" style="116" customWidth="1"/>
    <col min="10242" max="10246" width="15.7109375" style="116" customWidth="1"/>
    <col min="10247" max="10496" width="11.42578125" style="116"/>
    <col min="10497" max="10497" width="66.85546875" style="116" customWidth="1"/>
    <col min="10498" max="10502" width="15.7109375" style="116" customWidth="1"/>
    <col min="10503" max="10752" width="11.42578125" style="116"/>
    <col min="10753" max="10753" width="66.85546875" style="116" customWidth="1"/>
    <col min="10754" max="10758" width="15.7109375" style="116" customWidth="1"/>
    <col min="10759" max="11008" width="11.42578125" style="116"/>
    <col min="11009" max="11009" width="66.85546875" style="116" customWidth="1"/>
    <col min="11010" max="11014" width="15.7109375" style="116" customWidth="1"/>
    <col min="11015" max="11264" width="11.42578125" style="116"/>
    <col min="11265" max="11265" width="66.85546875" style="116" customWidth="1"/>
    <col min="11266" max="11270" width="15.7109375" style="116" customWidth="1"/>
    <col min="11271" max="11520" width="11.42578125" style="116"/>
    <col min="11521" max="11521" width="66.85546875" style="116" customWidth="1"/>
    <col min="11522" max="11526" width="15.7109375" style="116" customWidth="1"/>
    <col min="11527" max="11776" width="11.42578125" style="116"/>
    <col min="11777" max="11777" width="66.85546875" style="116" customWidth="1"/>
    <col min="11778" max="11782" width="15.7109375" style="116" customWidth="1"/>
    <col min="11783" max="12032" width="11.42578125" style="116"/>
    <col min="12033" max="12033" width="66.85546875" style="116" customWidth="1"/>
    <col min="12034" max="12038" width="15.7109375" style="116" customWidth="1"/>
    <col min="12039" max="12288" width="11.42578125" style="116"/>
    <col min="12289" max="12289" width="66.85546875" style="116" customWidth="1"/>
    <col min="12290" max="12294" width="15.7109375" style="116" customWidth="1"/>
    <col min="12295" max="12544" width="11.42578125" style="116"/>
    <col min="12545" max="12545" width="66.85546875" style="116" customWidth="1"/>
    <col min="12546" max="12550" width="15.7109375" style="116" customWidth="1"/>
    <col min="12551" max="12800" width="11.42578125" style="116"/>
    <col min="12801" max="12801" width="66.85546875" style="116" customWidth="1"/>
    <col min="12802" max="12806" width="15.7109375" style="116" customWidth="1"/>
    <col min="12807" max="13056" width="11.42578125" style="116"/>
    <col min="13057" max="13057" width="66.85546875" style="116" customWidth="1"/>
    <col min="13058" max="13062" width="15.7109375" style="116" customWidth="1"/>
    <col min="13063" max="13312" width="11.42578125" style="116"/>
    <col min="13313" max="13313" width="66.85546875" style="116" customWidth="1"/>
    <col min="13314" max="13318" width="15.7109375" style="116" customWidth="1"/>
    <col min="13319" max="13568" width="11.42578125" style="116"/>
    <col min="13569" max="13569" width="66.85546875" style="116" customWidth="1"/>
    <col min="13570" max="13574" width="15.7109375" style="116" customWidth="1"/>
    <col min="13575" max="13824" width="11.42578125" style="116"/>
    <col min="13825" max="13825" width="66.85546875" style="116" customWidth="1"/>
    <col min="13826" max="13830" width="15.7109375" style="116" customWidth="1"/>
    <col min="13831" max="14080" width="11.42578125" style="116"/>
    <col min="14081" max="14081" width="66.85546875" style="116" customWidth="1"/>
    <col min="14082" max="14086" width="15.7109375" style="116" customWidth="1"/>
    <col min="14087" max="14336" width="11.42578125" style="116"/>
    <col min="14337" max="14337" width="66.85546875" style="116" customWidth="1"/>
    <col min="14338" max="14342" width="15.7109375" style="116" customWidth="1"/>
    <col min="14343" max="14592" width="11.42578125" style="116"/>
    <col min="14593" max="14593" width="66.85546875" style="116" customWidth="1"/>
    <col min="14594" max="14598" width="15.7109375" style="116" customWidth="1"/>
    <col min="14599" max="14848" width="11.42578125" style="116"/>
    <col min="14849" max="14849" width="66.85546875" style="116" customWidth="1"/>
    <col min="14850" max="14854" width="15.7109375" style="116" customWidth="1"/>
    <col min="14855" max="15104" width="11.42578125" style="116"/>
    <col min="15105" max="15105" width="66.85546875" style="116" customWidth="1"/>
    <col min="15106" max="15110" width="15.7109375" style="116" customWidth="1"/>
    <col min="15111" max="15360" width="11.42578125" style="116"/>
    <col min="15361" max="15361" width="66.85546875" style="116" customWidth="1"/>
    <col min="15362" max="15366" width="15.7109375" style="116" customWidth="1"/>
    <col min="15367" max="15616" width="11.42578125" style="116"/>
    <col min="15617" max="15617" width="66.85546875" style="116" customWidth="1"/>
    <col min="15618" max="15622" width="15.7109375" style="116" customWidth="1"/>
    <col min="15623" max="15872" width="11.42578125" style="116"/>
    <col min="15873" max="15873" width="66.85546875" style="116" customWidth="1"/>
    <col min="15874" max="15878" width="15.7109375" style="116" customWidth="1"/>
    <col min="15879" max="16128" width="11.42578125" style="116"/>
    <col min="16129" max="16129" width="66.85546875" style="116" customWidth="1"/>
    <col min="16130" max="16134" width="15.7109375" style="116" customWidth="1"/>
    <col min="16135" max="16384" width="11.42578125" style="116"/>
  </cols>
  <sheetData>
    <row r="1" spans="1:6" s="18" customFormat="1" ht="30" customHeight="1" x14ac:dyDescent="0.25">
      <c r="A1" s="405" t="s">
        <v>417</v>
      </c>
      <c r="B1" s="405"/>
      <c r="C1" s="405"/>
      <c r="D1" s="405"/>
      <c r="E1" s="405"/>
      <c r="F1" s="405"/>
    </row>
    <row r="2" spans="1:6" s="18" customFormat="1" ht="18" x14ac:dyDescent="0.25">
      <c r="A2" s="381" t="s">
        <v>300</v>
      </c>
      <c r="B2" s="381"/>
      <c r="C2" s="381"/>
      <c r="D2" s="381"/>
      <c r="E2" s="381"/>
      <c r="F2" s="381"/>
    </row>
    <row r="3" spans="1:6" s="18" customFormat="1" ht="15" customHeight="1" x14ac:dyDescent="0.25">
      <c r="A3" s="381" t="s">
        <v>2</v>
      </c>
      <c r="B3" s="381"/>
      <c r="C3" s="381"/>
      <c r="D3" s="381"/>
      <c r="E3" s="381"/>
      <c r="F3" s="381"/>
    </row>
    <row r="4" spans="1:6" s="18" customFormat="1" ht="30" customHeight="1" x14ac:dyDescent="0.25">
      <c r="A4" s="382" t="s">
        <v>49</v>
      </c>
      <c r="B4" s="382"/>
      <c r="C4" s="382"/>
      <c r="D4" s="382"/>
      <c r="E4" s="382"/>
      <c r="F4" s="382"/>
    </row>
    <row r="5" spans="1:6" ht="15" customHeight="1" x14ac:dyDescent="0.2">
      <c r="A5" s="115"/>
      <c r="B5" s="38"/>
      <c r="C5" s="121"/>
      <c r="D5" s="38"/>
      <c r="E5" s="38"/>
      <c r="F5" s="148"/>
    </row>
    <row r="6" spans="1:6" ht="30" customHeight="1" x14ac:dyDescent="0.2">
      <c r="A6" s="117" t="s">
        <v>301</v>
      </c>
      <c r="B6" s="39" t="s">
        <v>78</v>
      </c>
      <c r="C6" s="39" t="s">
        <v>80</v>
      </c>
      <c r="D6" s="39" t="s">
        <v>79</v>
      </c>
      <c r="E6" s="118" t="s">
        <v>423</v>
      </c>
      <c r="F6" s="119" t="s">
        <v>15</v>
      </c>
    </row>
    <row r="7" spans="1:6" ht="15" customHeight="1" x14ac:dyDescent="0.2">
      <c r="A7" s="126" t="s">
        <v>302</v>
      </c>
      <c r="B7" s="121">
        <v>1289418.2281799999</v>
      </c>
      <c r="C7" s="121">
        <v>387003.10593999998</v>
      </c>
      <c r="D7" s="121">
        <v>264719.00452999998</v>
      </c>
      <c r="E7" s="121">
        <v>1941140.3386499998</v>
      </c>
      <c r="F7" s="122">
        <v>0.98512271761985892</v>
      </c>
    </row>
    <row r="8" spans="1:6" ht="15" customHeight="1" x14ac:dyDescent="0.2">
      <c r="A8" s="126" t="s">
        <v>303</v>
      </c>
      <c r="B8" s="121">
        <v>0</v>
      </c>
      <c r="C8" s="121">
        <v>0</v>
      </c>
      <c r="D8" s="121">
        <v>0</v>
      </c>
      <c r="E8" s="121">
        <v>0</v>
      </c>
      <c r="F8" s="122">
        <v>0</v>
      </c>
    </row>
    <row r="9" spans="1:6" ht="15" customHeight="1" x14ac:dyDescent="0.2">
      <c r="A9" s="126" t="s">
        <v>304</v>
      </c>
      <c r="B9" s="121">
        <v>0</v>
      </c>
      <c r="C9" s="121">
        <v>4635.3289299999997</v>
      </c>
      <c r="D9" s="121">
        <v>0</v>
      </c>
      <c r="E9" s="121">
        <v>4635.3289299999997</v>
      </c>
      <c r="F9" s="122">
        <v>2.3524150941911359E-3</v>
      </c>
    </row>
    <row r="10" spans="1:6" ht="15" customHeight="1" x14ac:dyDescent="0.2">
      <c r="A10" s="126" t="s">
        <v>305</v>
      </c>
      <c r="B10" s="121">
        <v>0</v>
      </c>
      <c r="C10" s="121">
        <v>0</v>
      </c>
      <c r="D10" s="121">
        <v>0</v>
      </c>
      <c r="E10" s="121">
        <v>0</v>
      </c>
      <c r="F10" s="122">
        <v>0</v>
      </c>
    </row>
    <row r="11" spans="1:6" ht="15" customHeight="1" x14ac:dyDescent="0.2">
      <c r="A11" s="126" t="s">
        <v>306</v>
      </c>
      <c r="B11" s="121">
        <v>764.80899999999997</v>
      </c>
      <c r="C11" s="121">
        <v>2621.6213499999999</v>
      </c>
      <c r="D11" s="121">
        <v>0</v>
      </c>
      <c r="E11" s="121">
        <v>3386.4303499999996</v>
      </c>
      <c r="F11" s="122">
        <v>1.7186029278761391E-3</v>
      </c>
    </row>
    <row r="12" spans="1:6" ht="15" customHeight="1" x14ac:dyDescent="0.2">
      <c r="A12" s="120" t="s">
        <v>307</v>
      </c>
      <c r="B12" s="121">
        <v>0</v>
      </c>
      <c r="C12" s="121">
        <v>0</v>
      </c>
      <c r="D12" s="121">
        <v>0</v>
      </c>
      <c r="E12" s="121">
        <v>0</v>
      </c>
      <c r="F12" s="122">
        <v>0</v>
      </c>
    </row>
    <row r="13" spans="1:6" ht="15" customHeight="1" x14ac:dyDescent="0.2">
      <c r="A13" s="120" t="s">
        <v>308</v>
      </c>
      <c r="B13" s="121">
        <v>267.83699999999999</v>
      </c>
      <c r="C13" s="121">
        <v>1969.7499399999999</v>
      </c>
      <c r="D13" s="121">
        <v>0</v>
      </c>
      <c r="E13" s="121">
        <v>2237.5869400000001</v>
      </c>
      <c r="F13" s="122">
        <v>1.1355684508501441E-3</v>
      </c>
    </row>
    <row r="14" spans="1:6" ht="15" customHeight="1" x14ac:dyDescent="0.2">
      <c r="A14" s="120" t="s">
        <v>309</v>
      </c>
      <c r="B14" s="121">
        <v>496.97199999999998</v>
      </c>
      <c r="C14" s="121">
        <v>651.87141000000008</v>
      </c>
      <c r="D14" s="121">
        <v>0</v>
      </c>
      <c r="E14" s="121">
        <v>1148.8434099999999</v>
      </c>
      <c r="F14" s="122">
        <v>5.8303447702599516E-4</v>
      </c>
    </row>
    <row r="15" spans="1:6" ht="15" customHeight="1" x14ac:dyDescent="0.2">
      <c r="A15" s="126" t="s">
        <v>310</v>
      </c>
      <c r="B15" s="121">
        <v>0</v>
      </c>
      <c r="C15" s="121">
        <v>0</v>
      </c>
      <c r="D15" s="121">
        <v>0</v>
      </c>
      <c r="E15" s="121">
        <v>0</v>
      </c>
      <c r="F15" s="122">
        <v>0</v>
      </c>
    </row>
    <row r="16" spans="1:6" ht="15" customHeight="1" x14ac:dyDescent="0.2">
      <c r="A16" s="120" t="s">
        <v>311</v>
      </c>
      <c r="B16" s="121">
        <v>0</v>
      </c>
      <c r="C16" s="121">
        <v>0</v>
      </c>
      <c r="D16" s="121">
        <v>0</v>
      </c>
      <c r="E16" s="121">
        <v>0</v>
      </c>
      <c r="F16" s="122">
        <v>0</v>
      </c>
    </row>
    <row r="17" spans="1:6" ht="15" customHeight="1" x14ac:dyDescent="0.2">
      <c r="A17" s="120" t="s">
        <v>312</v>
      </c>
      <c r="B17" s="121">
        <v>0</v>
      </c>
      <c r="C17" s="121">
        <v>0</v>
      </c>
      <c r="D17" s="121">
        <v>0</v>
      </c>
      <c r="E17" s="121">
        <v>0</v>
      </c>
      <c r="F17" s="122">
        <v>0</v>
      </c>
    </row>
    <row r="18" spans="1:6" ht="15" customHeight="1" x14ac:dyDescent="0.2">
      <c r="A18" s="120" t="s">
        <v>313</v>
      </c>
      <c r="B18" s="121">
        <v>0</v>
      </c>
      <c r="C18" s="121">
        <v>0</v>
      </c>
      <c r="D18" s="121">
        <v>0</v>
      </c>
      <c r="E18" s="121">
        <v>0</v>
      </c>
      <c r="F18" s="122">
        <v>0</v>
      </c>
    </row>
    <row r="19" spans="1:6" ht="15" customHeight="1" x14ac:dyDescent="0.2">
      <c r="A19" s="120" t="s">
        <v>314</v>
      </c>
      <c r="B19" s="121">
        <v>0</v>
      </c>
      <c r="C19" s="121">
        <v>0</v>
      </c>
      <c r="D19" s="121">
        <v>0</v>
      </c>
      <c r="E19" s="121">
        <v>0</v>
      </c>
      <c r="F19" s="122">
        <v>0</v>
      </c>
    </row>
    <row r="20" spans="1:6" ht="15" customHeight="1" x14ac:dyDescent="0.2">
      <c r="A20" s="126" t="s">
        <v>315</v>
      </c>
      <c r="B20" s="121">
        <v>1943.8215899999998</v>
      </c>
      <c r="C20" s="121">
        <v>7049.6644300000007</v>
      </c>
      <c r="D20" s="121">
        <v>1624.4405599999998</v>
      </c>
      <c r="E20" s="121">
        <v>10617.926579999999</v>
      </c>
      <c r="F20" s="122">
        <v>5.3885648964733263E-3</v>
      </c>
    </row>
    <row r="21" spans="1:6" ht="15" customHeight="1" x14ac:dyDescent="0.2">
      <c r="A21" s="120" t="s">
        <v>316</v>
      </c>
      <c r="B21" s="121">
        <v>0</v>
      </c>
      <c r="C21" s="121">
        <v>0</v>
      </c>
      <c r="D21" s="121">
        <v>0</v>
      </c>
      <c r="E21" s="121">
        <v>0</v>
      </c>
      <c r="F21" s="122">
        <v>0</v>
      </c>
    </row>
    <row r="22" spans="1:6" ht="15" customHeight="1" x14ac:dyDescent="0.2">
      <c r="A22" s="120" t="s">
        <v>317</v>
      </c>
      <c r="B22" s="121">
        <v>0</v>
      </c>
      <c r="C22" s="121">
        <v>0</v>
      </c>
      <c r="D22" s="121">
        <v>0</v>
      </c>
      <c r="E22" s="121">
        <v>0</v>
      </c>
      <c r="F22" s="122">
        <v>0</v>
      </c>
    </row>
    <row r="23" spans="1:6" ht="15" customHeight="1" x14ac:dyDescent="0.2">
      <c r="A23" s="120" t="s">
        <v>318</v>
      </c>
      <c r="B23" s="121">
        <v>0</v>
      </c>
      <c r="C23" s="121">
        <v>0</v>
      </c>
      <c r="D23" s="121">
        <v>0</v>
      </c>
      <c r="E23" s="121">
        <v>0</v>
      </c>
      <c r="F23" s="122">
        <v>0</v>
      </c>
    </row>
    <row r="24" spans="1:6" ht="15" customHeight="1" x14ac:dyDescent="0.2">
      <c r="A24" s="120" t="s">
        <v>319</v>
      </c>
      <c r="B24" s="121">
        <v>0</v>
      </c>
      <c r="C24" s="121">
        <v>0</v>
      </c>
      <c r="D24" s="121">
        <v>0</v>
      </c>
      <c r="E24" s="121">
        <v>0</v>
      </c>
      <c r="F24" s="122">
        <v>0</v>
      </c>
    </row>
    <row r="25" spans="1:6" ht="15" customHeight="1" x14ac:dyDescent="0.2">
      <c r="A25" s="120" t="s">
        <v>320</v>
      </c>
      <c r="B25" s="121">
        <v>0</v>
      </c>
      <c r="C25" s="121">
        <v>0</v>
      </c>
      <c r="D25" s="121">
        <v>0</v>
      </c>
      <c r="E25" s="121">
        <v>0</v>
      </c>
      <c r="F25" s="122">
        <v>0</v>
      </c>
    </row>
    <row r="26" spans="1:6" ht="15" customHeight="1" x14ac:dyDescent="0.2">
      <c r="A26" s="120" t="s">
        <v>321</v>
      </c>
      <c r="B26" s="121">
        <v>0</v>
      </c>
      <c r="C26" s="121">
        <v>0</v>
      </c>
      <c r="D26" s="121">
        <v>0</v>
      </c>
      <c r="E26" s="121">
        <v>0</v>
      </c>
      <c r="F26" s="122">
        <v>0</v>
      </c>
    </row>
    <row r="27" spans="1:6" ht="15" customHeight="1" x14ac:dyDescent="0.2">
      <c r="A27" s="120" t="s">
        <v>322</v>
      </c>
      <c r="B27" s="121">
        <v>0</v>
      </c>
      <c r="C27" s="121">
        <v>0</v>
      </c>
      <c r="D27" s="121">
        <v>0</v>
      </c>
      <c r="E27" s="121">
        <v>0</v>
      </c>
      <c r="F27" s="122">
        <v>0</v>
      </c>
    </row>
    <row r="28" spans="1:6" ht="15" customHeight="1" x14ac:dyDescent="0.2">
      <c r="A28" s="120" t="s">
        <v>323</v>
      </c>
      <c r="B28" s="121">
        <v>0</v>
      </c>
      <c r="C28" s="121">
        <v>0</v>
      </c>
      <c r="D28" s="121">
        <v>0</v>
      </c>
      <c r="E28" s="121">
        <v>0</v>
      </c>
      <c r="F28" s="122">
        <v>0</v>
      </c>
    </row>
    <row r="29" spans="1:6" ht="15" customHeight="1" x14ac:dyDescent="0.2">
      <c r="A29" s="120" t="s">
        <v>324</v>
      </c>
      <c r="B29" s="121">
        <v>1943.8215899999998</v>
      </c>
      <c r="C29" s="121">
        <v>7049.6644300000007</v>
      </c>
      <c r="D29" s="121">
        <v>1624.4405599999998</v>
      </c>
      <c r="E29" s="121">
        <v>10617.926579999999</v>
      </c>
      <c r="F29" s="122">
        <v>5.3885648964733263E-3</v>
      </c>
    </row>
    <row r="30" spans="1:6" ht="15" customHeight="1" x14ac:dyDescent="0.2">
      <c r="A30" s="126" t="s">
        <v>325</v>
      </c>
      <c r="B30" s="121">
        <v>54.291620000000002</v>
      </c>
      <c r="C30" s="121">
        <v>1253.0360499999997</v>
      </c>
      <c r="D30" s="121">
        <v>3808.5796799999998</v>
      </c>
      <c r="E30" s="121">
        <v>5115.9073499999995</v>
      </c>
      <c r="F30" s="122">
        <v>2.5963071558383179E-3</v>
      </c>
    </row>
    <row r="31" spans="1:6" ht="15" customHeight="1" x14ac:dyDescent="0.2">
      <c r="A31" s="120" t="s">
        <v>326</v>
      </c>
      <c r="B31" s="121">
        <v>0</v>
      </c>
      <c r="C31" s="121">
        <v>0</v>
      </c>
      <c r="D31" s="121">
        <v>0</v>
      </c>
      <c r="E31" s="121">
        <v>0</v>
      </c>
      <c r="F31" s="122">
        <v>0</v>
      </c>
    </row>
    <row r="32" spans="1:6" ht="15" customHeight="1" x14ac:dyDescent="0.2">
      <c r="A32" s="120" t="s">
        <v>327</v>
      </c>
      <c r="B32" s="121">
        <v>54.291620000000002</v>
      </c>
      <c r="C32" s="121">
        <v>1253.0360499999997</v>
      </c>
      <c r="D32" s="121">
        <v>3808.5796799999998</v>
      </c>
      <c r="E32" s="121">
        <v>5115.9073499999995</v>
      </c>
      <c r="F32" s="122">
        <v>2.5963071558383179E-3</v>
      </c>
    </row>
    <row r="33" spans="1:6" ht="15" customHeight="1" x14ac:dyDescent="0.2">
      <c r="A33" s="126" t="s">
        <v>328</v>
      </c>
      <c r="B33" s="121">
        <v>0</v>
      </c>
      <c r="C33" s="121">
        <v>0</v>
      </c>
      <c r="D33" s="121">
        <v>1709.29999</v>
      </c>
      <c r="E33" s="121">
        <v>1709.29999</v>
      </c>
      <c r="F33" s="122">
        <v>8.6746445779776788E-4</v>
      </c>
    </row>
    <row r="34" spans="1:6" ht="15" customHeight="1" x14ac:dyDescent="0.2">
      <c r="A34" s="120" t="s">
        <v>329</v>
      </c>
      <c r="B34" s="121">
        <v>0</v>
      </c>
      <c r="C34" s="121">
        <v>0</v>
      </c>
      <c r="D34" s="121">
        <v>0</v>
      </c>
      <c r="E34" s="121">
        <v>0</v>
      </c>
      <c r="F34" s="122">
        <v>0</v>
      </c>
    </row>
    <row r="35" spans="1:6" ht="15" customHeight="1" x14ac:dyDescent="0.2">
      <c r="A35" s="120" t="s">
        <v>330</v>
      </c>
      <c r="B35" s="121">
        <v>0</v>
      </c>
      <c r="C35" s="121">
        <v>0</v>
      </c>
      <c r="D35" s="121">
        <v>0</v>
      </c>
      <c r="E35" s="121">
        <v>0</v>
      </c>
      <c r="F35" s="122">
        <v>0</v>
      </c>
    </row>
    <row r="36" spans="1:6" ht="15" customHeight="1" x14ac:dyDescent="0.2">
      <c r="A36" s="120" t="s">
        <v>331</v>
      </c>
      <c r="B36" s="121">
        <v>0</v>
      </c>
      <c r="C36" s="121">
        <v>0</v>
      </c>
      <c r="D36" s="121">
        <v>1709.29999</v>
      </c>
      <c r="E36" s="121">
        <v>1709.29999</v>
      </c>
      <c r="F36" s="122">
        <v>8.6746445779776788E-4</v>
      </c>
    </row>
    <row r="37" spans="1:6" ht="15" customHeight="1" x14ac:dyDescent="0.2">
      <c r="A37" s="120" t="s">
        <v>332</v>
      </c>
      <c r="B37" s="121">
        <v>0</v>
      </c>
      <c r="C37" s="121">
        <v>0</v>
      </c>
      <c r="D37" s="121">
        <v>0</v>
      </c>
      <c r="E37" s="121">
        <v>0</v>
      </c>
      <c r="F37" s="122">
        <v>0</v>
      </c>
    </row>
    <row r="38" spans="1:6" ht="15" customHeight="1" x14ac:dyDescent="0.2">
      <c r="A38" s="120" t="s">
        <v>333</v>
      </c>
      <c r="B38" s="121">
        <v>0</v>
      </c>
      <c r="C38" s="121">
        <v>0</v>
      </c>
      <c r="D38" s="121">
        <v>0</v>
      </c>
      <c r="E38" s="121">
        <v>0</v>
      </c>
      <c r="F38" s="122">
        <v>0</v>
      </c>
    </row>
    <row r="39" spans="1:6" ht="15" customHeight="1" x14ac:dyDescent="0.2">
      <c r="A39" s="120" t="s">
        <v>334</v>
      </c>
      <c r="B39" s="121">
        <v>0</v>
      </c>
      <c r="C39" s="121">
        <v>0</v>
      </c>
      <c r="D39" s="121">
        <v>0</v>
      </c>
      <c r="E39" s="121">
        <v>0</v>
      </c>
      <c r="F39" s="122">
        <v>0</v>
      </c>
    </row>
    <row r="40" spans="1:6" ht="15" customHeight="1" x14ac:dyDescent="0.2">
      <c r="A40" s="120" t="s">
        <v>335</v>
      </c>
      <c r="B40" s="121">
        <v>0</v>
      </c>
      <c r="C40" s="121">
        <v>0</v>
      </c>
      <c r="D40" s="121">
        <v>0</v>
      </c>
      <c r="E40" s="121">
        <v>0</v>
      </c>
      <c r="F40" s="122">
        <v>0</v>
      </c>
    </row>
    <row r="41" spans="1:6" ht="15" customHeight="1" x14ac:dyDescent="0.2">
      <c r="A41" s="120" t="s">
        <v>336</v>
      </c>
      <c r="B41" s="121">
        <v>0</v>
      </c>
      <c r="C41" s="121">
        <v>0</v>
      </c>
      <c r="D41" s="121">
        <v>0</v>
      </c>
      <c r="E41" s="121">
        <v>0</v>
      </c>
      <c r="F41" s="122">
        <v>0</v>
      </c>
    </row>
    <row r="42" spans="1:6" ht="15" customHeight="1" x14ac:dyDescent="0.2">
      <c r="A42" s="120" t="s">
        <v>337</v>
      </c>
      <c r="B42" s="121">
        <v>0</v>
      </c>
      <c r="C42" s="121">
        <v>0</v>
      </c>
      <c r="D42" s="121">
        <v>0</v>
      </c>
      <c r="E42" s="121">
        <v>0</v>
      </c>
      <c r="F42" s="122">
        <v>0</v>
      </c>
    </row>
    <row r="43" spans="1:6" ht="15" customHeight="1" x14ac:dyDescent="0.2">
      <c r="A43" s="166" t="s">
        <v>338</v>
      </c>
      <c r="B43" s="121">
        <v>1292181.1503899998</v>
      </c>
      <c r="C43" s="121">
        <v>402562.75669999997</v>
      </c>
      <c r="D43" s="121">
        <v>271861.32476000005</v>
      </c>
      <c r="E43" s="121">
        <v>1966605.2318499999</v>
      </c>
      <c r="F43" s="122">
        <v>0.99804607215203567</v>
      </c>
    </row>
    <row r="44" spans="1:6" s="38" customFormat="1" ht="15" customHeight="1" x14ac:dyDescent="0.25">
      <c r="A44" s="38" t="s">
        <v>339</v>
      </c>
      <c r="B44" s="121">
        <v>0</v>
      </c>
      <c r="C44" s="121">
        <v>3850.1276000000003</v>
      </c>
      <c r="D44" s="121">
        <v>0</v>
      </c>
      <c r="E44" s="121">
        <v>3850.1276000000003</v>
      </c>
      <c r="F44" s="122">
        <v>1.9539278479643713E-3</v>
      </c>
    </row>
    <row r="45" spans="1:6" s="38" customFormat="1" ht="15" customHeight="1" x14ac:dyDescent="0.25">
      <c r="A45" s="136" t="s">
        <v>252</v>
      </c>
      <c r="B45" s="124">
        <v>1292181.1503899998</v>
      </c>
      <c r="C45" s="124">
        <v>406412.88429999998</v>
      </c>
      <c r="D45" s="124">
        <v>271861.32476000005</v>
      </c>
      <c r="E45" s="124">
        <v>1970455.3594499999</v>
      </c>
      <c r="F45" s="173">
        <v>1</v>
      </c>
    </row>
    <row r="46" spans="1:6" ht="15" customHeight="1" x14ac:dyDescent="0.2">
      <c r="A46" s="166" t="s">
        <v>340</v>
      </c>
      <c r="B46" s="122">
        <v>0.6557779369082879</v>
      </c>
      <c r="C46" s="122">
        <v>0.20625328168481794</v>
      </c>
      <c r="D46" s="122">
        <v>0.13796878140689414</v>
      </c>
      <c r="E46" s="122">
        <v>1</v>
      </c>
      <c r="F46" s="122"/>
    </row>
    <row r="47" spans="1:6" ht="15" customHeight="1" thickBot="1" x14ac:dyDescent="0.25">
      <c r="A47" s="174"/>
      <c r="B47" s="128"/>
      <c r="C47" s="129"/>
      <c r="D47" s="128"/>
      <c r="E47" s="128"/>
      <c r="F47" s="130"/>
    </row>
    <row r="48" spans="1:6" ht="15" customHeight="1" thickTop="1" x14ac:dyDescent="0.2">
      <c r="A48" s="175" t="s">
        <v>254</v>
      </c>
      <c r="B48" s="38"/>
      <c r="C48" s="121"/>
      <c r="D48" s="38"/>
      <c r="E48" s="38"/>
      <c r="F48" s="47"/>
    </row>
    <row r="49" spans="1:6" ht="15" customHeight="1" x14ac:dyDescent="0.2">
      <c r="A49" s="175" t="s">
        <v>341</v>
      </c>
      <c r="B49" s="38"/>
      <c r="C49" s="121"/>
      <c r="D49" s="38"/>
      <c r="E49" s="38"/>
      <c r="F49" s="47"/>
    </row>
    <row r="50" spans="1:6" ht="15" customHeight="1" x14ac:dyDescent="0.2">
      <c r="A50" s="175" t="s">
        <v>342</v>
      </c>
      <c r="B50" s="38"/>
      <c r="C50" s="121"/>
      <c r="D50" s="38"/>
      <c r="E50" s="38"/>
      <c r="F50" s="47"/>
    </row>
    <row r="51" spans="1:6" ht="15" customHeight="1" x14ac:dyDescent="0.2">
      <c r="A51" s="115"/>
      <c r="B51" s="38"/>
      <c r="C51" s="121"/>
      <c r="D51" s="38"/>
      <c r="E51" s="38"/>
      <c r="F51" s="47"/>
    </row>
  </sheetData>
  <mergeCells count="4">
    <mergeCell ref="A1:F1"/>
    <mergeCell ref="A2:F2"/>
    <mergeCell ref="A3:F3"/>
    <mergeCell ref="A4:F4"/>
  </mergeCells>
  <pageMargins left="0.93" right="0.25" top="0.73" bottom="0.72" header="0.5" footer="0.5"/>
  <pageSetup scale="53" orientation="landscape" horizontalDpi="300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26567-E016-499C-A11E-D46FFF0C6948}">
  <sheetPr>
    <pageSetUpPr fitToPage="1"/>
  </sheetPr>
  <dimension ref="A1:E59"/>
  <sheetViews>
    <sheetView zoomScaleNormal="100" workbookViewId="0">
      <selection activeCell="D18" sqref="D18"/>
    </sheetView>
  </sheetViews>
  <sheetFormatPr defaultColWidth="11.42578125" defaultRowHeight="12.75" x14ac:dyDescent="0.2"/>
  <cols>
    <col min="1" max="1" width="63" style="133" customWidth="1"/>
    <col min="2" max="5" width="15.7109375" style="116" customWidth="1"/>
    <col min="6" max="256" width="11.42578125" style="116"/>
    <col min="257" max="257" width="63" style="116" customWidth="1"/>
    <col min="258" max="261" width="15.7109375" style="116" customWidth="1"/>
    <col min="262" max="512" width="11.42578125" style="116"/>
    <col min="513" max="513" width="63" style="116" customWidth="1"/>
    <col min="514" max="517" width="15.7109375" style="116" customWidth="1"/>
    <col min="518" max="768" width="11.42578125" style="116"/>
    <col min="769" max="769" width="63" style="116" customWidth="1"/>
    <col min="770" max="773" width="15.7109375" style="116" customWidth="1"/>
    <col min="774" max="1024" width="11.42578125" style="116"/>
    <col min="1025" max="1025" width="63" style="116" customWidth="1"/>
    <col min="1026" max="1029" width="15.7109375" style="116" customWidth="1"/>
    <col min="1030" max="1280" width="11.42578125" style="116"/>
    <col min="1281" max="1281" width="63" style="116" customWidth="1"/>
    <col min="1282" max="1285" width="15.7109375" style="116" customWidth="1"/>
    <col min="1286" max="1536" width="11.42578125" style="116"/>
    <col min="1537" max="1537" width="63" style="116" customWidth="1"/>
    <col min="1538" max="1541" width="15.7109375" style="116" customWidth="1"/>
    <col min="1542" max="1792" width="11.42578125" style="116"/>
    <col min="1793" max="1793" width="63" style="116" customWidth="1"/>
    <col min="1794" max="1797" width="15.7109375" style="116" customWidth="1"/>
    <col min="1798" max="2048" width="11.42578125" style="116"/>
    <col min="2049" max="2049" width="63" style="116" customWidth="1"/>
    <col min="2050" max="2053" width="15.7109375" style="116" customWidth="1"/>
    <col min="2054" max="2304" width="11.42578125" style="116"/>
    <col min="2305" max="2305" width="63" style="116" customWidth="1"/>
    <col min="2306" max="2309" width="15.7109375" style="116" customWidth="1"/>
    <col min="2310" max="2560" width="11.42578125" style="116"/>
    <col min="2561" max="2561" width="63" style="116" customWidth="1"/>
    <col min="2562" max="2565" width="15.7109375" style="116" customWidth="1"/>
    <col min="2566" max="2816" width="11.42578125" style="116"/>
    <col min="2817" max="2817" width="63" style="116" customWidth="1"/>
    <col min="2818" max="2821" width="15.7109375" style="116" customWidth="1"/>
    <col min="2822" max="3072" width="11.42578125" style="116"/>
    <col min="3073" max="3073" width="63" style="116" customWidth="1"/>
    <col min="3074" max="3077" width="15.7109375" style="116" customWidth="1"/>
    <col min="3078" max="3328" width="11.42578125" style="116"/>
    <col min="3329" max="3329" width="63" style="116" customWidth="1"/>
    <col min="3330" max="3333" width="15.7109375" style="116" customWidth="1"/>
    <col min="3334" max="3584" width="11.42578125" style="116"/>
    <col min="3585" max="3585" width="63" style="116" customWidth="1"/>
    <col min="3586" max="3589" width="15.7109375" style="116" customWidth="1"/>
    <col min="3590" max="3840" width="11.42578125" style="116"/>
    <col min="3841" max="3841" width="63" style="116" customWidth="1"/>
    <col min="3842" max="3845" width="15.7109375" style="116" customWidth="1"/>
    <col min="3846" max="4096" width="11.42578125" style="116"/>
    <col min="4097" max="4097" width="63" style="116" customWidth="1"/>
    <col min="4098" max="4101" width="15.7109375" style="116" customWidth="1"/>
    <col min="4102" max="4352" width="11.42578125" style="116"/>
    <col min="4353" max="4353" width="63" style="116" customWidth="1"/>
    <col min="4354" max="4357" width="15.7109375" style="116" customWidth="1"/>
    <col min="4358" max="4608" width="11.42578125" style="116"/>
    <col min="4609" max="4609" width="63" style="116" customWidth="1"/>
    <col min="4610" max="4613" width="15.7109375" style="116" customWidth="1"/>
    <col min="4614" max="4864" width="11.42578125" style="116"/>
    <col min="4865" max="4865" width="63" style="116" customWidth="1"/>
    <col min="4866" max="4869" width="15.7109375" style="116" customWidth="1"/>
    <col min="4870" max="5120" width="11.42578125" style="116"/>
    <col min="5121" max="5121" width="63" style="116" customWidth="1"/>
    <col min="5122" max="5125" width="15.7109375" style="116" customWidth="1"/>
    <col min="5126" max="5376" width="11.42578125" style="116"/>
    <col min="5377" max="5377" width="63" style="116" customWidth="1"/>
    <col min="5378" max="5381" width="15.7109375" style="116" customWidth="1"/>
    <col min="5382" max="5632" width="11.42578125" style="116"/>
    <col min="5633" max="5633" width="63" style="116" customWidth="1"/>
    <col min="5634" max="5637" width="15.7109375" style="116" customWidth="1"/>
    <col min="5638" max="5888" width="11.42578125" style="116"/>
    <col min="5889" max="5889" width="63" style="116" customWidth="1"/>
    <col min="5890" max="5893" width="15.7109375" style="116" customWidth="1"/>
    <col min="5894" max="6144" width="11.42578125" style="116"/>
    <col min="6145" max="6145" width="63" style="116" customWidth="1"/>
    <col min="6146" max="6149" width="15.7109375" style="116" customWidth="1"/>
    <col min="6150" max="6400" width="11.42578125" style="116"/>
    <col min="6401" max="6401" width="63" style="116" customWidth="1"/>
    <col min="6402" max="6405" width="15.7109375" style="116" customWidth="1"/>
    <col min="6406" max="6656" width="11.42578125" style="116"/>
    <col min="6657" max="6657" width="63" style="116" customWidth="1"/>
    <col min="6658" max="6661" width="15.7109375" style="116" customWidth="1"/>
    <col min="6662" max="6912" width="11.42578125" style="116"/>
    <col min="6913" max="6913" width="63" style="116" customWidth="1"/>
    <col min="6914" max="6917" width="15.7109375" style="116" customWidth="1"/>
    <col min="6918" max="7168" width="11.42578125" style="116"/>
    <col min="7169" max="7169" width="63" style="116" customWidth="1"/>
    <col min="7170" max="7173" width="15.7109375" style="116" customWidth="1"/>
    <col min="7174" max="7424" width="11.42578125" style="116"/>
    <col min="7425" max="7425" width="63" style="116" customWidth="1"/>
    <col min="7426" max="7429" width="15.7109375" style="116" customWidth="1"/>
    <col min="7430" max="7680" width="11.42578125" style="116"/>
    <col min="7681" max="7681" width="63" style="116" customWidth="1"/>
    <col min="7682" max="7685" width="15.7109375" style="116" customWidth="1"/>
    <col min="7686" max="7936" width="11.42578125" style="116"/>
    <col min="7937" max="7937" width="63" style="116" customWidth="1"/>
    <col min="7938" max="7941" width="15.7109375" style="116" customWidth="1"/>
    <col min="7942" max="8192" width="11.42578125" style="116"/>
    <col min="8193" max="8193" width="63" style="116" customWidth="1"/>
    <col min="8194" max="8197" width="15.7109375" style="116" customWidth="1"/>
    <col min="8198" max="8448" width="11.42578125" style="116"/>
    <col min="8449" max="8449" width="63" style="116" customWidth="1"/>
    <col min="8450" max="8453" width="15.7109375" style="116" customWidth="1"/>
    <col min="8454" max="8704" width="11.42578125" style="116"/>
    <col min="8705" max="8705" width="63" style="116" customWidth="1"/>
    <col min="8706" max="8709" width="15.7109375" style="116" customWidth="1"/>
    <col min="8710" max="8960" width="11.42578125" style="116"/>
    <col min="8961" max="8961" width="63" style="116" customWidth="1"/>
    <col min="8962" max="8965" width="15.7109375" style="116" customWidth="1"/>
    <col min="8966" max="9216" width="11.42578125" style="116"/>
    <col min="9217" max="9217" width="63" style="116" customWidth="1"/>
    <col min="9218" max="9221" width="15.7109375" style="116" customWidth="1"/>
    <col min="9222" max="9472" width="11.42578125" style="116"/>
    <col min="9473" max="9473" width="63" style="116" customWidth="1"/>
    <col min="9474" max="9477" width="15.7109375" style="116" customWidth="1"/>
    <col min="9478" max="9728" width="11.42578125" style="116"/>
    <col min="9729" max="9729" width="63" style="116" customWidth="1"/>
    <col min="9730" max="9733" width="15.7109375" style="116" customWidth="1"/>
    <col min="9734" max="9984" width="11.42578125" style="116"/>
    <col min="9985" max="9985" width="63" style="116" customWidth="1"/>
    <col min="9986" max="9989" width="15.7109375" style="116" customWidth="1"/>
    <col min="9990" max="10240" width="11.42578125" style="116"/>
    <col min="10241" max="10241" width="63" style="116" customWidth="1"/>
    <col min="10242" max="10245" width="15.7109375" style="116" customWidth="1"/>
    <col min="10246" max="10496" width="11.42578125" style="116"/>
    <col min="10497" max="10497" width="63" style="116" customWidth="1"/>
    <col min="10498" max="10501" width="15.7109375" style="116" customWidth="1"/>
    <col min="10502" max="10752" width="11.42578125" style="116"/>
    <col min="10753" max="10753" width="63" style="116" customWidth="1"/>
    <col min="10754" max="10757" width="15.7109375" style="116" customWidth="1"/>
    <col min="10758" max="11008" width="11.42578125" style="116"/>
    <col min="11009" max="11009" width="63" style="116" customWidth="1"/>
    <col min="11010" max="11013" width="15.7109375" style="116" customWidth="1"/>
    <col min="11014" max="11264" width="11.42578125" style="116"/>
    <col min="11265" max="11265" width="63" style="116" customWidth="1"/>
    <col min="11266" max="11269" width="15.7109375" style="116" customWidth="1"/>
    <col min="11270" max="11520" width="11.42578125" style="116"/>
    <col min="11521" max="11521" width="63" style="116" customWidth="1"/>
    <col min="11522" max="11525" width="15.7109375" style="116" customWidth="1"/>
    <col min="11526" max="11776" width="11.42578125" style="116"/>
    <col min="11777" max="11777" width="63" style="116" customWidth="1"/>
    <col min="11778" max="11781" width="15.7109375" style="116" customWidth="1"/>
    <col min="11782" max="12032" width="11.42578125" style="116"/>
    <col min="12033" max="12033" width="63" style="116" customWidth="1"/>
    <col min="12034" max="12037" width="15.7109375" style="116" customWidth="1"/>
    <col min="12038" max="12288" width="11.42578125" style="116"/>
    <col min="12289" max="12289" width="63" style="116" customWidth="1"/>
    <col min="12290" max="12293" width="15.7109375" style="116" customWidth="1"/>
    <col min="12294" max="12544" width="11.42578125" style="116"/>
    <col min="12545" max="12545" width="63" style="116" customWidth="1"/>
    <col min="12546" max="12549" width="15.7109375" style="116" customWidth="1"/>
    <col min="12550" max="12800" width="11.42578125" style="116"/>
    <col min="12801" max="12801" width="63" style="116" customWidth="1"/>
    <col min="12802" max="12805" width="15.7109375" style="116" customWidth="1"/>
    <col min="12806" max="13056" width="11.42578125" style="116"/>
    <col min="13057" max="13057" width="63" style="116" customWidth="1"/>
    <col min="13058" max="13061" width="15.7109375" style="116" customWidth="1"/>
    <col min="13062" max="13312" width="11.42578125" style="116"/>
    <col min="13313" max="13313" width="63" style="116" customWidth="1"/>
    <col min="13314" max="13317" width="15.7109375" style="116" customWidth="1"/>
    <col min="13318" max="13568" width="11.42578125" style="116"/>
    <col min="13569" max="13569" width="63" style="116" customWidth="1"/>
    <col min="13570" max="13573" width="15.7109375" style="116" customWidth="1"/>
    <col min="13574" max="13824" width="11.42578125" style="116"/>
    <col min="13825" max="13825" width="63" style="116" customWidth="1"/>
    <col min="13826" max="13829" width="15.7109375" style="116" customWidth="1"/>
    <col min="13830" max="14080" width="11.42578125" style="116"/>
    <col min="14081" max="14081" width="63" style="116" customWidth="1"/>
    <col min="14082" max="14085" width="15.7109375" style="116" customWidth="1"/>
    <col min="14086" max="14336" width="11.42578125" style="116"/>
    <col min="14337" max="14337" width="63" style="116" customWidth="1"/>
    <col min="14338" max="14341" width="15.7109375" style="116" customWidth="1"/>
    <col min="14342" max="14592" width="11.42578125" style="116"/>
    <col min="14593" max="14593" width="63" style="116" customWidth="1"/>
    <col min="14594" max="14597" width="15.7109375" style="116" customWidth="1"/>
    <col min="14598" max="14848" width="11.42578125" style="116"/>
    <col min="14849" max="14849" width="63" style="116" customWidth="1"/>
    <col min="14850" max="14853" width="15.7109375" style="116" customWidth="1"/>
    <col min="14854" max="15104" width="11.42578125" style="116"/>
    <col min="15105" max="15105" width="63" style="116" customWidth="1"/>
    <col min="15106" max="15109" width="15.7109375" style="116" customWidth="1"/>
    <col min="15110" max="15360" width="11.42578125" style="116"/>
    <col min="15361" max="15361" width="63" style="116" customWidth="1"/>
    <col min="15362" max="15365" width="15.7109375" style="116" customWidth="1"/>
    <col min="15366" max="15616" width="11.42578125" style="116"/>
    <col min="15617" max="15617" width="63" style="116" customWidth="1"/>
    <col min="15618" max="15621" width="15.7109375" style="116" customWidth="1"/>
    <col min="15622" max="15872" width="11.42578125" style="116"/>
    <col min="15873" max="15873" width="63" style="116" customWidth="1"/>
    <col min="15874" max="15877" width="15.7109375" style="116" customWidth="1"/>
    <col min="15878" max="16128" width="11.42578125" style="116"/>
    <col min="16129" max="16129" width="63" style="116" customWidth="1"/>
    <col min="16130" max="16133" width="15.7109375" style="116" customWidth="1"/>
    <col min="16134" max="16384" width="11.42578125" style="116"/>
  </cols>
  <sheetData>
    <row r="1" spans="1:5" s="18" customFormat="1" ht="30" customHeight="1" x14ac:dyDescent="0.25">
      <c r="A1" s="405" t="s">
        <v>417</v>
      </c>
      <c r="B1" s="405"/>
      <c r="C1" s="405"/>
      <c r="D1" s="405"/>
      <c r="E1" s="405"/>
    </row>
    <row r="2" spans="1:5" s="18" customFormat="1" ht="15" customHeight="1" x14ac:dyDescent="0.25">
      <c r="A2" s="381" t="s">
        <v>343</v>
      </c>
      <c r="B2" s="381"/>
      <c r="C2" s="381"/>
      <c r="D2" s="381"/>
      <c r="E2" s="381"/>
    </row>
    <row r="3" spans="1:5" s="18" customFormat="1" ht="15" customHeight="1" x14ac:dyDescent="0.25">
      <c r="A3" s="381" t="str">
        <f>'[3]174'!A3</f>
        <v>AL 31 DE MARZO DE 2026</v>
      </c>
      <c r="B3" s="381"/>
      <c r="C3" s="381"/>
      <c r="D3" s="381"/>
      <c r="E3" s="381"/>
    </row>
    <row r="4" spans="1:5" s="19" customFormat="1" ht="30" customHeight="1" x14ac:dyDescent="0.25">
      <c r="A4" s="382" t="s">
        <v>49</v>
      </c>
      <c r="B4" s="382"/>
      <c r="C4" s="382"/>
      <c r="D4" s="382"/>
      <c r="E4" s="382"/>
    </row>
    <row r="5" spans="1:5" ht="15" customHeight="1" x14ac:dyDescent="0.2">
      <c r="A5" s="115"/>
      <c r="B5" s="38"/>
      <c r="C5" s="121"/>
      <c r="D5" s="38"/>
      <c r="E5" s="38"/>
    </row>
    <row r="6" spans="1:5" ht="30" customHeight="1" x14ac:dyDescent="0.2">
      <c r="A6" s="272" t="s">
        <v>283</v>
      </c>
      <c r="B6" s="273" t="s">
        <v>78</v>
      </c>
      <c r="C6" s="273" t="s">
        <v>80</v>
      </c>
      <c r="D6" s="273" t="s">
        <v>79</v>
      </c>
      <c r="E6" s="274" t="s">
        <v>46</v>
      </c>
    </row>
    <row r="7" spans="1:5" ht="15" customHeight="1" x14ac:dyDescent="0.2">
      <c r="A7" s="179" t="s">
        <v>344</v>
      </c>
      <c r="B7" s="180">
        <f>+B8+B11</f>
        <v>17223.526869999998</v>
      </c>
      <c r="C7" s="180">
        <f>+C8+C11</f>
        <v>0</v>
      </c>
      <c r="D7" s="180">
        <f>+D8+D11</f>
        <v>0</v>
      </c>
      <c r="E7" s="179">
        <f t="shared" ref="E7:E14" si="0">SUM(B7:D7)</f>
        <v>17223.526869999998</v>
      </c>
    </row>
    <row r="8" spans="1:5" ht="15" customHeight="1" x14ac:dyDescent="0.2">
      <c r="A8" s="120" t="s">
        <v>345</v>
      </c>
      <c r="B8" s="121">
        <f>+B9+B10</f>
        <v>17223.526869999998</v>
      </c>
      <c r="C8" s="121">
        <f>+C9+C10</f>
        <v>0</v>
      </c>
      <c r="D8" s="121">
        <f>+D9+D10</f>
        <v>0</v>
      </c>
      <c r="E8" s="120">
        <f t="shared" si="0"/>
        <v>17223.526869999998</v>
      </c>
    </row>
    <row r="9" spans="1:5" ht="15" customHeight="1" x14ac:dyDescent="0.2">
      <c r="A9" s="120" t="s">
        <v>346</v>
      </c>
      <c r="B9" s="121">
        <f>IFERROR(HLOOKUP(B$6,[3]porobjeto!$E$13:$CL$25,[3]porobjeto!$A14,FALSE)/1000,0)</f>
        <v>17223.526869999998</v>
      </c>
      <c r="C9" s="121">
        <f>IFERROR(HLOOKUP(C$6,[3]porobjeto!$E$13:$CL$25,[3]porobjeto!$A14,FALSE)/1000,0)</f>
        <v>0</v>
      </c>
      <c r="D9" s="121">
        <f>IFERROR(HLOOKUP(D$6,[3]porobjeto!$E$13:$CL$25,[3]porobjeto!$A14,FALSE)/1000,0)</f>
        <v>0</v>
      </c>
      <c r="E9" s="120">
        <f t="shared" si="0"/>
        <v>17223.526869999998</v>
      </c>
    </row>
    <row r="10" spans="1:5" ht="15" customHeight="1" x14ac:dyDescent="0.2">
      <c r="A10" s="120" t="s">
        <v>347</v>
      </c>
      <c r="B10" s="121">
        <f>IFERROR(HLOOKUP(B$6,[3]porobjeto!$E$13:$CL$25,[3]porobjeto!$A15,FALSE)/1000,0)</f>
        <v>0</v>
      </c>
      <c r="C10" s="121">
        <f>IFERROR(HLOOKUP(C$6,[3]porobjeto!$E$13:$CL$25,[3]porobjeto!$A15,FALSE)/1000,0)</f>
        <v>0</v>
      </c>
      <c r="D10" s="121">
        <f>IFERROR(HLOOKUP(D$6,[3]porobjeto!$E$13:$CL$25,[3]porobjeto!$A15,FALSE)/1000,0)</f>
        <v>0</v>
      </c>
      <c r="E10" s="120">
        <f t="shared" si="0"/>
        <v>0</v>
      </c>
    </row>
    <row r="11" spans="1:5" ht="15" customHeight="1" x14ac:dyDescent="0.2">
      <c r="A11" s="120" t="s">
        <v>348</v>
      </c>
      <c r="B11" s="121">
        <f>SUM(B12:B13)</f>
        <v>0</v>
      </c>
      <c r="C11" s="121">
        <f>SUM(C12:C13)</f>
        <v>0</v>
      </c>
      <c r="D11" s="121">
        <f>SUM(D12:D13)</f>
        <v>0</v>
      </c>
      <c r="E11" s="120">
        <f t="shared" si="0"/>
        <v>0</v>
      </c>
    </row>
    <row r="12" spans="1:5" ht="15" customHeight="1" x14ac:dyDescent="0.2">
      <c r="A12" s="120" t="s">
        <v>346</v>
      </c>
      <c r="B12" s="121">
        <f>IFERROR(HLOOKUP(B$6,[3]porobjeto!$E$13:$CL$25,[3]porobjeto!$A16,FALSE)/1000,0)</f>
        <v>0</v>
      </c>
      <c r="C12" s="121">
        <f>IFERROR(HLOOKUP(C$6,[3]porobjeto!$E$13:$CL$25,[3]porobjeto!$A16,FALSE)/1000,0)</f>
        <v>0</v>
      </c>
      <c r="D12" s="121">
        <f>IFERROR(HLOOKUP(D$6,[3]porobjeto!$E$13:$CL$25,[3]porobjeto!$A16,FALSE)/1000,0)</f>
        <v>0</v>
      </c>
      <c r="E12" s="120">
        <f t="shared" si="0"/>
        <v>0</v>
      </c>
    </row>
    <row r="13" spans="1:5" ht="15" customHeight="1" x14ac:dyDescent="0.2">
      <c r="A13" s="120" t="s">
        <v>347</v>
      </c>
      <c r="B13" s="121">
        <f>IFERROR(HLOOKUP(B$6,[3]porobjeto!$E$13:$CL$25,[3]porobjeto!$A17,FALSE)/1000,0)</f>
        <v>0</v>
      </c>
      <c r="C13" s="121">
        <f>IFERROR(HLOOKUP(C$6,[3]porobjeto!$E$13:$CL$25,[3]porobjeto!$A17,FALSE)/1000,0)</f>
        <v>0</v>
      </c>
      <c r="D13" s="121">
        <f>IFERROR(HLOOKUP(D$6,[3]porobjeto!$E$13:$CL$25,[3]porobjeto!$A17,FALSE)/1000,0)</f>
        <v>0</v>
      </c>
      <c r="E13" s="120">
        <f t="shared" si="0"/>
        <v>0</v>
      </c>
    </row>
    <row r="14" spans="1:5" ht="15" customHeight="1" x14ac:dyDescent="0.2">
      <c r="A14" s="179" t="s">
        <v>349</v>
      </c>
      <c r="B14" s="180">
        <f>+B15+B18</f>
        <v>23343.892050000002</v>
      </c>
      <c r="C14" s="180">
        <f>+C15+C18</f>
        <v>26102.488380399998</v>
      </c>
      <c r="D14" s="180">
        <f>+D15+D18</f>
        <v>372.89906999999999</v>
      </c>
      <c r="E14" s="179">
        <f t="shared" si="0"/>
        <v>49819.2795004</v>
      </c>
    </row>
    <row r="15" spans="1:5" ht="15" customHeight="1" x14ac:dyDescent="0.2">
      <c r="A15" s="120" t="s">
        <v>345</v>
      </c>
      <c r="B15" s="121">
        <f>+B16+B17</f>
        <v>4652.0157900000004</v>
      </c>
      <c r="C15" s="121">
        <f>+C16+C17</f>
        <v>15920.8650304</v>
      </c>
      <c r="D15" s="121">
        <f>+D16+D17</f>
        <v>0</v>
      </c>
      <c r="E15" s="120">
        <f t="shared" ref="E15:E20" si="1">SUM(B15:D15)</f>
        <v>20572.880820400002</v>
      </c>
    </row>
    <row r="16" spans="1:5" ht="15" customHeight="1" x14ac:dyDescent="0.2">
      <c r="A16" s="120" t="s">
        <v>346</v>
      </c>
      <c r="B16" s="121">
        <f>IFERROR(HLOOKUP(B$6,[3]porobjeto!$E$13:$CL$25,[3]porobjeto!$A18,FALSE)/1000,0)</f>
        <v>4582.7928200000006</v>
      </c>
      <c r="C16" s="121">
        <f>IFERROR(HLOOKUP(C$6,[3]porobjeto!$E$13:$CL$25,[3]porobjeto!$A18,FALSE)/1000,0)</f>
        <v>6742.3519604000003</v>
      </c>
      <c r="D16" s="121">
        <f>IFERROR(HLOOKUP(D$6,[3]porobjeto!$E$13:$CL$25,[3]porobjeto!$A18,FALSE)/1000,0)</f>
        <v>0</v>
      </c>
      <c r="E16" s="120">
        <f t="shared" si="1"/>
        <v>11325.144780400002</v>
      </c>
    </row>
    <row r="17" spans="1:5" ht="15" customHeight="1" x14ac:dyDescent="0.2">
      <c r="A17" s="120" t="s">
        <v>347</v>
      </c>
      <c r="B17" s="121">
        <f>IFERROR(HLOOKUP(B$6,[3]porobjeto!$E$13:$CL$25,[3]porobjeto!$A19,FALSE)/1000,0)</f>
        <v>69.222970000000004</v>
      </c>
      <c r="C17" s="121">
        <f>IFERROR(HLOOKUP(C$6,[3]porobjeto!$E$13:$CL$25,[3]porobjeto!$A19,FALSE)/1000,0)</f>
        <v>9178.5130699999991</v>
      </c>
      <c r="D17" s="121">
        <f>IFERROR(HLOOKUP(D$6,[3]porobjeto!$E$13:$CL$25,[3]porobjeto!$A19,FALSE)/1000,0)</f>
        <v>0</v>
      </c>
      <c r="E17" s="120">
        <f t="shared" si="1"/>
        <v>9247.7360399999998</v>
      </c>
    </row>
    <row r="18" spans="1:5" ht="15" customHeight="1" x14ac:dyDescent="0.2">
      <c r="A18" s="120" t="s">
        <v>348</v>
      </c>
      <c r="B18" s="121">
        <f>SUM(B19:B20)</f>
        <v>18691.876260000001</v>
      </c>
      <c r="C18" s="121">
        <f>SUM(C19:C20)</f>
        <v>10181.62335</v>
      </c>
      <c r="D18" s="121">
        <f>SUM(D19:D20)</f>
        <v>372.89906999999999</v>
      </c>
      <c r="E18" s="120">
        <f t="shared" si="1"/>
        <v>29246.398679999998</v>
      </c>
    </row>
    <row r="19" spans="1:5" ht="15" customHeight="1" x14ac:dyDescent="0.2">
      <c r="A19" s="120" t="s">
        <v>346</v>
      </c>
      <c r="B19" s="121">
        <f>IFERROR(HLOOKUP(B$6,[3]porobjeto!$E$13:$CL$25,[3]porobjeto!$A20,FALSE)/1000,0)</f>
        <v>18691.876260000001</v>
      </c>
      <c r="C19" s="121">
        <f>IFERROR(HLOOKUP(C$6,[3]porobjeto!$E$13:$CL$25,[3]porobjeto!$A20,FALSE)/1000,0)</f>
        <v>9916.7937199999997</v>
      </c>
      <c r="D19" s="121">
        <f>IFERROR(HLOOKUP(D$6,[3]porobjeto!$E$13:$CL$25,[3]porobjeto!$A20,FALSE)/1000,0)</f>
        <v>0</v>
      </c>
      <c r="E19" s="120">
        <f t="shared" si="1"/>
        <v>28608.669979999999</v>
      </c>
    </row>
    <row r="20" spans="1:5" ht="15" customHeight="1" x14ac:dyDescent="0.2">
      <c r="A20" s="120" t="s">
        <v>347</v>
      </c>
      <c r="B20" s="121">
        <f>IFERROR(HLOOKUP(B$6,[3]porobjeto!$E$13:$CL$25,[3]porobjeto!$A21,FALSE)/1000,0)</f>
        <v>0</v>
      </c>
      <c r="C20" s="121">
        <f>IFERROR(HLOOKUP(C$6,[3]porobjeto!$E$13:$CL$25,[3]porobjeto!$A21,FALSE)/1000,0)</f>
        <v>264.82963000000001</v>
      </c>
      <c r="D20" s="121">
        <f>IFERROR(HLOOKUP(D$6,[3]porobjeto!$E$13:$CL$25,[3]porobjeto!$A21,FALSE)/1000,0)</f>
        <v>372.89906999999999</v>
      </c>
      <c r="E20" s="120">
        <f t="shared" si="1"/>
        <v>637.7287</v>
      </c>
    </row>
    <row r="21" spans="1:5" ht="15" customHeight="1" x14ac:dyDescent="0.2">
      <c r="A21" s="179" t="s">
        <v>350</v>
      </c>
      <c r="B21" s="180">
        <f>+B22+B25</f>
        <v>46383.786518999994</v>
      </c>
      <c r="C21" s="180">
        <f>+C22+C25</f>
        <v>8631.3402319999987</v>
      </c>
      <c r="D21" s="180">
        <f>+D22+D25</f>
        <v>4173.6948199999997</v>
      </c>
      <c r="E21" s="179">
        <f>SUM(B21:D21)</f>
        <v>59188.821570999986</v>
      </c>
    </row>
    <row r="22" spans="1:5" ht="15" customHeight="1" x14ac:dyDescent="0.2">
      <c r="A22" s="120" t="s">
        <v>345</v>
      </c>
      <c r="B22" s="121">
        <f>+B23+B24</f>
        <v>5727.3159184000033</v>
      </c>
      <c r="C22" s="121">
        <f>+C23+C24</f>
        <v>4436.5102339999994</v>
      </c>
      <c r="D22" s="121">
        <f>+D23+D24</f>
        <v>1003.90853</v>
      </c>
      <c r="E22" s="120">
        <f t="shared" ref="E22:E27" si="2">SUM(B22:D22)</f>
        <v>11167.734682400003</v>
      </c>
    </row>
    <row r="23" spans="1:5" ht="15" customHeight="1" x14ac:dyDescent="0.2">
      <c r="A23" s="120" t="s">
        <v>346</v>
      </c>
      <c r="B23" s="121">
        <f>IFERROR(HLOOKUP(B$6,[3]porobjeto!$E$13:$CL$25,[3]porobjeto!$A22,FALSE)/1000,0)</f>
        <v>5476.2477384000031</v>
      </c>
      <c r="C23" s="121">
        <f>IFERROR(HLOOKUP(C$6,[3]porobjeto!$E$13:$CL$25,[3]porobjeto!$A22,FALSE)/1000,0)</f>
        <v>2820.4128439999995</v>
      </c>
      <c r="D23" s="121">
        <f>IFERROR(HLOOKUP(D$6,[3]porobjeto!$E$13:$CL$25,[3]porobjeto!$A22,FALSE)/1000,0)</f>
        <v>921.23373000000004</v>
      </c>
      <c r="E23" s="120">
        <f t="shared" si="2"/>
        <v>9217.8943124000034</v>
      </c>
    </row>
    <row r="24" spans="1:5" ht="15" customHeight="1" x14ac:dyDescent="0.2">
      <c r="A24" s="120" t="s">
        <v>347</v>
      </c>
      <c r="B24" s="121">
        <f>IFERROR(HLOOKUP(B$6,[3]porobjeto!$E$13:$CL$25,[3]porobjeto!$A23,FALSE)/1000,0)</f>
        <v>251.06818000000001</v>
      </c>
      <c r="C24" s="121">
        <f>IFERROR(HLOOKUP(C$6,[3]porobjeto!$E$13:$CL$25,[3]porobjeto!$A23,FALSE)/1000,0)</f>
        <v>1616.0973900000001</v>
      </c>
      <c r="D24" s="121">
        <f>IFERROR(HLOOKUP(D$6,[3]porobjeto!$E$13:$CL$25,[3]porobjeto!$A23,FALSE)/1000,0)</f>
        <v>82.674800000000005</v>
      </c>
      <c r="E24" s="120">
        <f t="shared" si="2"/>
        <v>1949.8403700000001</v>
      </c>
    </row>
    <row r="25" spans="1:5" ht="15" customHeight="1" x14ac:dyDescent="0.2">
      <c r="A25" s="120" t="s">
        <v>348</v>
      </c>
      <c r="B25" s="121">
        <f>+B26+B27</f>
        <v>40656.470600599991</v>
      </c>
      <c r="C25" s="121">
        <f>+C26+C27</f>
        <v>4194.8299980000002</v>
      </c>
      <c r="D25" s="121">
        <f>+D26+D27</f>
        <v>3169.78629</v>
      </c>
      <c r="E25" s="120">
        <f t="shared" si="2"/>
        <v>48021.086888599995</v>
      </c>
    </row>
    <row r="26" spans="1:5" ht="15" customHeight="1" x14ac:dyDescent="0.2">
      <c r="A26" s="120" t="s">
        <v>346</v>
      </c>
      <c r="B26" s="121">
        <f>IFERROR(HLOOKUP(B$6,[3]porobjeto!$E$13:$CL$25,[3]porobjeto!$A24,FALSE)/1000,0)</f>
        <v>40653.411910599993</v>
      </c>
      <c r="C26" s="121">
        <f>IFERROR(HLOOKUP(C$6,[3]porobjeto!$E$13:$CL$25,[3]porobjeto!$A24,FALSE)/1000,0)</f>
        <v>3053.8720734000003</v>
      </c>
      <c r="D26" s="121">
        <f>IFERROR(HLOOKUP(D$6,[3]porobjeto!$E$13:$CL$25,[3]porobjeto!$A24,FALSE)/1000,0)</f>
        <v>2454.3313800000001</v>
      </c>
      <c r="E26" s="120">
        <f t="shared" si="2"/>
        <v>46161.615363999997</v>
      </c>
    </row>
    <row r="27" spans="1:5" ht="15" customHeight="1" x14ac:dyDescent="0.2">
      <c r="A27" s="120" t="s">
        <v>347</v>
      </c>
      <c r="B27" s="121">
        <f>IFERROR(HLOOKUP(B$6,[3]porobjeto!$E$13:$CL$25,[3]porobjeto!$A25,FALSE)/1000,0)</f>
        <v>3.0586899999999999</v>
      </c>
      <c r="C27" s="121">
        <f>IFERROR(HLOOKUP(C$6,[3]porobjeto!$E$13:$CL$25,[3]porobjeto!$A25,FALSE)/1000,0)</f>
        <v>1140.9579246000001</v>
      </c>
      <c r="D27" s="121">
        <f>IFERROR(HLOOKUP(D$6,[3]porobjeto!$E$13:$CL$25,[3]porobjeto!$A25,FALSE)/1000,0)</f>
        <v>715.45491000000004</v>
      </c>
      <c r="E27" s="120">
        <f t="shared" si="2"/>
        <v>1859.4715246000001</v>
      </c>
    </row>
    <row r="28" spans="1:5" ht="15" customHeight="1" x14ac:dyDescent="0.2">
      <c r="A28" s="179" t="s">
        <v>351</v>
      </c>
      <c r="B28" s="180">
        <f>+B29+B34+B38+B41+B46</f>
        <v>1164942.1850922001</v>
      </c>
      <c r="C28" s="180">
        <f>+C29+C34+C38+C41+C46</f>
        <v>334382.12398020003</v>
      </c>
      <c r="D28" s="180">
        <f>+D29+D34+D38+D41+D46</f>
        <v>261828.28773800001</v>
      </c>
      <c r="E28" s="179">
        <f>SUM(B28:D28)</f>
        <v>1761152.5968104</v>
      </c>
    </row>
    <row r="29" spans="1:5" ht="15" customHeight="1" x14ac:dyDescent="0.2">
      <c r="A29" s="120" t="s">
        <v>352</v>
      </c>
      <c r="B29" s="121">
        <f>SUM(B30:B33)</f>
        <v>552088.99993920012</v>
      </c>
      <c r="C29" s="121">
        <f>SUM(C30:C33)</f>
        <v>61873.838550199995</v>
      </c>
      <c r="D29" s="121">
        <f>SUM(D30:D33)</f>
        <v>111421.62778319999</v>
      </c>
      <c r="E29" s="120">
        <f t="shared" ref="E29:E49" si="3">SUM(B29:D29)</f>
        <v>725384.46627260011</v>
      </c>
    </row>
    <row r="30" spans="1:5" ht="15" customHeight="1" x14ac:dyDescent="0.2">
      <c r="A30" s="120" t="s">
        <v>353</v>
      </c>
      <c r="B30" s="121">
        <f>IFERROR(HLOOKUP(B$6,[3]porobjeto!$D$37:$BW$53,[3]porobjeto!$A38,FALSE)/1000,0)</f>
        <v>9201.1815160000006</v>
      </c>
      <c r="C30" s="121">
        <f>IFERROR(HLOOKUP(C$6,[3]porobjeto!$D$37:$BW$53,[3]porobjeto!$A38,FALSE)/1000,0)</f>
        <v>5758.7075371999999</v>
      </c>
      <c r="D30" s="121">
        <f>IFERROR(HLOOKUP(D$6,[3]porobjeto!$D$37:$BW$53,[3]porobjeto!$A38,FALSE)/1000,0)</f>
        <v>164.73784000000001</v>
      </c>
      <c r="E30" s="120">
        <f t="shared" si="3"/>
        <v>15124.6268932</v>
      </c>
    </row>
    <row r="31" spans="1:5" ht="15" customHeight="1" x14ac:dyDescent="0.2">
      <c r="A31" s="120" t="s">
        <v>354</v>
      </c>
      <c r="B31" s="121">
        <f>IFERROR(HLOOKUP(B$6,[3]porobjeto!$D$37:$BW$53,[3]porobjeto!$A39,FALSE)/1000,0)</f>
        <v>184121.95054519997</v>
      </c>
      <c r="C31" s="121">
        <f>IFERROR(HLOOKUP(C$6,[3]porobjeto!$D$37:$BW$53,[3]porobjeto!$A39,FALSE)/1000,0)</f>
        <v>4704.2811491999983</v>
      </c>
      <c r="D31" s="121">
        <f>IFERROR(HLOOKUP(D$6,[3]porobjeto!$D$37:$BW$53,[3]porobjeto!$A39,FALSE)/1000,0)</f>
        <v>78839.3356374</v>
      </c>
      <c r="E31" s="120">
        <f t="shared" si="3"/>
        <v>267665.56733179995</v>
      </c>
    </row>
    <row r="32" spans="1:5" ht="15" customHeight="1" x14ac:dyDescent="0.2">
      <c r="A32" s="120" t="s">
        <v>355</v>
      </c>
      <c r="B32" s="121">
        <f>IFERROR(HLOOKUP(B$6,[3]porobjeto!$D$37:$BW$53,[3]porobjeto!$A40,FALSE)/1000,0)</f>
        <v>336880.96778360003</v>
      </c>
      <c r="C32" s="121">
        <f>IFERROR(HLOOKUP(C$6,[3]porobjeto!$D$37:$BW$53,[3]porobjeto!$A40,FALSE)/1000,0)</f>
        <v>35809.305031800002</v>
      </c>
      <c r="D32" s="121">
        <f>IFERROR(HLOOKUP(D$6,[3]porobjeto!$D$37:$BW$53,[3]porobjeto!$A40,FALSE)/1000,0)</f>
        <v>30963.456315799998</v>
      </c>
      <c r="E32" s="120">
        <f t="shared" si="3"/>
        <v>403653.72913120006</v>
      </c>
    </row>
    <row r="33" spans="1:5" ht="15" customHeight="1" x14ac:dyDescent="0.2">
      <c r="A33" s="120" t="s">
        <v>356</v>
      </c>
      <c r="B33" s="121">
        <f>IFERROR(HLOOKUP(B$6,[3]porobjeto!$D$37:$BW$53,[3]porobjeto!$A41,FALSE)/1000,0)</f>
        <v>21884.900094400004</v>
      </c>
      <c r="C33" s="121">
        <f>IFERROR(HLOOKUP(C$6,[3]porobjeto!$D$37:$BW$53,[3]porobjeto!$A41,FALSE)/1000,0)</f>
        <v>15601.544831999992</v>
      </c>
      <c r="D33" s="121">
        <f>IFERROR(HLOOKUP(D$6,[3]porobjeto!$D$37:$BW$53,[3]porobjeto!$A41,FALSE)/1000,0)</f>
        <v>1454.09799</v>
      </c>
      <c r="E33" s="120">
        <f t="shared" si="3"/>
        <v>38940.542916400002</v>
      </c>
    </row>
    <row r="34" spans="1:5" ht="15" customHeight="1" x14ac:dyDescent="0.2">
      <c r="A34" s="120" t="s">
        <v>293</v>
      </c>
      <c r="B34" s="121">
        <f>SUM(B35:B37)</f>
        <v>0</v>
      </c>
      <c r="C34" s="121">
        <f>SUM(C35:C37)</f>
        <v>108.35556</v>
      </c>
      <c r="D34" s="121">
        <f>SUM(D35:D37)</f>
        <v>2508.7426800000003</v>
      </c>
      <c r="E34" s="120">
        <f t="shared" si="3"/>
        <v>2617.0982400000003</v>
      </c>
    </row>
    <row r="35" spans="1:5" ht="15" customHeight="1" x14ac:dyDescent="0.2">
      <c r="A35" s="120" t="s">
        <v>354</v>
      </c>
      <c r="B35" s="121">
        <f>IFERROR(HLOOKUP(B$6,[3]porobjeto!$D$37:$BW$53,[3]porobjeto!$A42,FALSE)/1000,0)</f>
        <v>0</v>
      </c>
      <c r="C35" s="121">
        <f>IFERROR(HLOOKUP(C$6,[3]porobjeto!$D$37:$BW$53,[3]porobjeto!$A42,FALSE)/1000,0)</f>
        <v>0</v>
      </c>
      <c r="D35" s="121">
        <f>IFERROR(HLOOKUP(D$6,[3]porobjeto!$D$37:$BW$53,[3]porobjeto!$A42,FALSE)/1000,0)</f>
        <v>512.61145999999997</v>
      </c>
      <c r="E35" s="120">
        <f t="shared" si="3"/>
        <v>512.61145999999997</v>
      </c>
    </row>
    <row r="36" spans="1:5" ht="15" customHeight="1" x14ac:dyDescent="0.2">
      <c r="A36" s="120" t="s">
        <v>356</v>
      </c>
      <c r="B36" s="121">
        <f>IFERROR(HLOOKUP(B$6,[3]porobjeto!$D$37:$BW$53,[3]porobjeto!$A43,FALSE)/1000,0)</f>
        <v>0</v>
      </c>
      <c r="C36" s="121">
        <f>IFERROR(HLOOKUP(C$6,[3]porobjeto!$D$37:$BW$53,[3]porobjeto!$A43,FALSE)/1000,0)</f>
        <v>108.35556</v>
      </c>
      <c r="D36" s="121">
        <f>IFERROR(HLOOKUP(D$6,[3]porobjeto!$D$37:$BW$53,[3]porobjeto!$A43,FALSE)/1000,0)</f>
        <v>1049.5461900000003</v>
      </c>
      <c r="E36" s="120">
        <f t="shared" si="3"/>
        <v>1157.9017500000002</v>
      </c>
    </row>
    <row r="37" spans="1:5" ht="15" customHeight="1" x14ac:dyDescent="0.2">
      <c r="A37" s="120" t="s">
        <v>357</v>
      </c>
      <c r="B37" s="121">
        <f>IFERROR(HLOOKUP(B$6,[3]porobjeto!$D$37:$BW$53,[3]porobjeto!$A44,FALSE)/1000,0)</f>
        <v>0</v>
      </c>
      <c r="C37" s="121">
        <f>IFERROR(HLOOKUP(C$6,[3]porobjeto!$D$37:$BW$53,[3]porobjeto!$A44,FALSE)/1000,0)</f>
        <v>0</v>
      </c>
      <c r="D37" s="121">
        <f>IFERROR(HLOOKUP(D$6,[3]porobjeto!$D$37:$BW$53,[3]porobjeto!$A44,FALSE)/1000,0)</f>
        <v>946.58502999999996</v>
      </c>
      <c r="E37" s="120">
        <f t="shared" si="3"/>
        <v>946.58502999999996</v>
      </c>
    </row>
    <row r="38" spans="1:5" ht="15" customHeight="1" x14ac:dyDescent="0.2">
      <c r="A38" s="168" t="s">
        <v>358</v>
      </c>
      <c r="B38" s="121">
        <f>SUM(B39:B40)</f>
        <v>0</v>
      </c>
      <c r="C38" s="121">
        <f>SUM(C39:C40)</f>
        <v>0</v>
      </c>
      <c r="D38" s="121">
        <f>SUM(D39:D40)</f>
        <v>0</v>
      </c>
      <c r="E38" s="120">
        <f t="shared" si="3"/>
        <v>0</v>
      </c>
    </row>
    <row r="39" spans="1:5" ht="15" customHeight="1" x14ac:dyDescent="0.2">
      <c r="A39" s="120" t="s">
        <v>354</v>
      </c>
      <c r="B39" s="121">
        <f>IFERROR(HLOOKUP(B$6,[3]porobjeto!$D$37:$BW$53,[3]porobjeto!$A45,FALSE)/1000,0)</f>
        <v>0</v>
      </c>
      <c r="C39" s="121">
        <f>IFERROR(HLOOKUP(C$6,[3]porobjeto!$D$37:$BW$53,[3]porobjeto!$A45,FALSE)/1000,0)</f>
        <v>0</v>
      </c>
      <c r="D39" s="121">
        <f>IFERROR(HLOOKUP(D$6,[3]porobjeto!$D$37:$BW$53,[3]porobjeto!$A45,FALSE)/1000,0)</f>
        <v>0</v>
      </c>
      <c r="E39" s="120">
        <f t="shared" si="3"/>
        <v>0</v>
      </c>
    </row>
    <row r="40" spans="1:5" ht="15" customHeight="1" x14ac:dyDescent="0.2">
      <c r="A40" s="120" t="s">
        <v>356</v>
      </c>
      <c r="B40" s="121">
        <f>IFERROR(HLOOKUP(B$6,[3]porobjeto!$D$37:$BW$53,[3]porobjeto!$A46,FALSE)/1000,0)</f>
        <v>0</v>
      </c>
      <c r="C40" s="121">
        <f>IFERROR(HLOOKUP(C$6,[3]porobjeto!$D$37:$BW$53,[3]porobjeto!$A46,FALSE)/1000,0)</f>
        <v>0</v>
      </c>
      <c r="D40" s="121">
        <f>IFERROR(HLOOKUP(D$6,[3]porobjeto!$D$37:$BW$53,[3]porobjeto!$A46,FALSE)/1000,0)</f>
        <v>0</v>
      </c>
      <c r="E40" s="120">
        <f t="shared" si="3"/>
        <v>0</v>
      </c>
    </row>
    <row r="41" spans="1:5" ht="15" customHeight="1" x14ac:dyDescent="0.2">
      <c r="A41" s="120" t="s">
        <v>295</v>
      </c>
      <c r="B41" s="121">
        <f>SUM(B42:B45)</f>
        <v>612853.18515300006</v>
      </c>
      <c r="C41" s="121">
        <f>SUM(C42:C45)</f>
        <v>272368.68970000005</v>
      </c>
      <c r="D41" s="121">
        <f>SUM(D42:D45)</f>
        <v>147705.99105480002</v>
      </c>
      <c r="E41" s="120">
        <f t="shared" si="3"/>
        <v>1032927.8659078</v>
      </c>
    </row>
    <row r="42" spans="1:5" ht="15" customHeight="1" x14ac:dyDescent="0.2">
      <c r="A42" s="120" t="s">
        <v>353</v>
      </c>
      <c r="B42" s="121">
        <f>IFERROR(HLOOKUP(B$6,[3]porobjeto!$D$37:$BW$53,[3]porobjeto!$A47,FALSE)/1000,0)</f>
        <v>13763.087790000003</v>
      </c>
      <c r="C42" s="121">
        <f>IFERROR(HLOOKUP(C$6,[3]porobjeto!$D$37:$BW$53,[3]porobjeto!$A47,FALSE)/1000,0)</f>
        <v>18717.465039999995</v>
      </c>
      <c r="D42" s="121">
        <f>IFERROR(HLOOKUP(D$6,[3]porobjeto!$D$37:$BW$53,[3]porobjeto!$A47,FALSE)/1000,0)</f>
        <v>1958.0672348000003</v>
      </c>
      <c r="E42" s="120">
        <f t="shared" si="3"/>
        <v>34438.620064800001</v>
      </c>
    </row>
    <row r="43" spans="1:5" ht="15" customHeight="1" x14ac:dyDescent="0.2">
      <c r="A43" s="120" t="s">
        <v>354</v>
      </c>
      <c r="B43" s="121">
        <f>IFERROR(HLOOKUP(B$6,[3]porobjeto!$D$37:$BW$53,[3]porobjeto!$A48,FALSE)/1000,0)</f>
        <v>118947.03454000007</v>
      </c>
      <c r="C43" s="121">
        <f>IFERROR(HLOOKUP(C$6,[3]porobjeto!$D$37:$BW$53,[3]porobjeto!$A48,FALSE)/1000,0)</f>
        <v>41629.771380000013</v>
      </c>
      <c r="D43" s="121">
        <f>IFERROR(HLOOKUP(D$6,[3]porobjeto!$D$37:$BW$53,[3]porobjeto!$A48,FALSE)/1000,0)</f>
        <v>43313.242760000001</v>
      </c>
      <c r="E43" s="120">
        <f t="shared" si="3"/>
        <v>203890.04868000007</v>
      </c>
    </row>
    <row r="44" spans="1:5" ht="15" customHeight="1" x14ac:dyDescent="0.2">
      <c r="A44" s="120" t="s">
        <v>355</v>
      </c>
      <c r="B44" s="121">
        <f>IFERROR(HLOOKUP(B$6,[3]porobjeto!$D$37:$BW$53,[3]porobjeto!$A49,FALSE)/1000,0)</f>
        <v>452987.44377300004</v>
      </c>
      <c r="C44" s="121">
        <f>IFERROR(HLOOKUP(C$6,[3]porobjeto!$D$37:$BW$53,[3]porobjeto!$A49,FALSE)/1000,0)</f>
        <v>185736.44402000005</v>
      </c>
      <c r="D44" s="121">
        <f>IFERROR(HLOOKUP(D$6,[3]porobjeto!$D$37:$BW$53,[3]porobjeto!$A49,FALSE)/1000,0)</f>
        <v>99327.066430000021</v>
      </c>
      <c r="E44" s="120">
        <f t="shared" si="3"/>
        <v>738050.9542230001</v>
      </c>
    </row>
    <row r="45" spans="1:5" ht="15" customHeight="1" x14ac:dyDescent="0.2">
      <c r="A45" s="120" t="s">
        <v>356</v>
      </c>
      <c r="B45" s="121">
        <f>IFERROR(HLOOKUP(B$6,[3]porobjeto!$D$37:$BW$53,[3]porobjeto!$A50,FALSE)/1000,0)</f>
        <v>27155.619049999998</v>
      </c>
      <c r="C45" s="121">
        <f>IFERROR(HLOOKUP(C$6,[3]porobjeto!$D$37:$BW$53,[3]porobjeto!$A50,FALSE)/1000,0)</f>
        <v>26285.009260000003</v>
      </c>
      <c r="D45" s="121">
        <f>IFERROR(HLOOKUP(D$6,[3]porobjeto!$D$37:$BW$53,[3]porobjeto!$A50,FALSE)/1000,0)</f>
        <v>3107.6146300000005</v>
      </c>
      <c r="E45" s="120">
        <f t="shared" si="3"/>
        <v>56548.242940000004</v>
      </c>
    </row>
    <row r="46" spans="1:5" ht="15" customHeight="1" x14ac:dyDescent="0.2">
      <c r="A46" s="120" t="s">
        <v>41</v>
      </c>
      <c r="B46" s="121">
        <f>SUM(B47:B49)</f>
        <v>0</v>
      </c>
      <c r="C46" s="121">
        <f>SUM(C47:C49)</f>
        <v>31.240169999999999</v>
      </c>
      <c r="D46" s="121">
        <f>SUM(D47:D49)</f>
        <v>191.92622</v>
      </c>
      <c r="E46" s="120">
        <f t="shared" si="3"/>
        <v>223.16639000000001</v>
      </c>
    </row>
    <row r="47" spans="1:5" ht="15" customHeight="1" x14ac:dyDescent="0.2">
      <c r="A47" s="120" t="s">
        <v>354</v>
      </c>
      <c r="B47" s="121">
        <f>IFERROR(HLOOKUP(B$6,[3]porobjeto!$D$37:$BW$53,[3]porobjeto!$A51,FALSE)/1000,0)</f>
        <v>0</v>
      </c>
      <c r="C47" s="121">
        <f>IFERROR(HLOOKUP(C$6,[3]porobjeto!$D$37:$BW$53,[3]porobjeto!$A51,FALSE)/1000,0)</f>
        <v>0</v>
      </c>
      <c r="D47" s="121">
        <f>IFERROR(HLOOKUP(D$6,[3]porobjeto!$D$37:$BW$53,[3]porobjeto!$A51,FALSE)/1000,0)</f>
        <v>84.81962</v>
      </c>
      <c r="E47" s="120">
        <f t="shared" si="3"/>
        <v>84.81962</v>
      </c>
    </row>
    <row r="48" spans="1:5" ht="15" customHeight="1" x14ac:dyDescent="0.2">
      <c r="A48" s="120" t="s">
        <v>356</v>
      </c>
      <c r="B48" s="121">
        <f>IFERROR(HLOOKUP(B$6,[3]porobjeto!$D$37:$BW$53,[3]porobjeto!$A52,FALSE)/1000,0)</f>
        <v>0</v>
      </c>
      <c r="C48" s="121">
        <f>IFERROR(HLOOKUP(C$6,[3]porobjeto!$D$37:$BW$53,[3]porobjeto!$A52,FALSE)/1000,0)</f>
        <v>31.240169999999999</v>
      </c>
      <c r="D48" s="121">
        <f>IFERROR(HLOOKUP(D$6,[3]porobjeto!$D$37:$BW$53,[3]porobjeto!$A52,FALSE)/1000,0)</f>
        <v>107.1066</v>
      </c>
      <c r="E48" s="120">
        <f t="shared" si="3"/>
        <v>138.34676999999999</v>
      </c>
    </row>
    <row r="49" spans="1:5" ht="15" customHeight="1" x14ac:dyDescent="0.2">
      <c r="A49" s="120" t="s">
        <v>357</v>
      </c>
      <c r="B49" s="121">
        <f>IFERROR(HLOOKUP(B$6,[3]porobjeto!$D$37:$BW$53,[3]porobjeto!$A53,FALSE)/1000,0)</f>
        <v>0</v>
      </c>
      <c r="C49" s="121">
        <f>IFERROR(HLOOKUP(C$6,[3]porobjeto!$D$37:$BW$53,[3]porobjeto!$A53,FALSE)/1000,0)</f>
        <v>0</v>
      </c>
      <c r="D49" s="121">
        <f>IFERROR(HLOOKUP(D$6,[3]porobjeto!$D$37:$BW$53,[3]porobjeto!$A53,FALSE)/1000,0)</f>
        <v>0</v>
      </c>
      <c r="E49" s="120">
        <f t="shared" si="3"/>
        <v>0</v>
      </c>
    </row>
    <row r="50" spans="1:5" ht="15" customHeight="1" x14ac:dyDescent="0.2">
      <c r="A50" s="179" t="s">
        <v>359</v>
      </c>
      <c r="B50" s="180">
        <f>SUM(B51:B54)</f>
        <v>40287.759784000009</v>
      </c>
      <c r="C50" s="180">
        <f>SUM(C51:C54)</f>
        <v>37296.931686800002</v>
      </c>
      <c r="D50" s="180">
        <f>SUM(D51:D54)</f>
        <v>5486.4431300000024</v>
      </c>
      <c r="E50" s="179">
        <f t="shared" ref="E50:E55" si="4">SUM(B50:D50)</f>
        <v>83071.134600800011</v>
      </c>
    </row>
    <row r="51" spans="1:5" ht="15" customHeight="1" x14ac:dyDescent="0.2">
      <c r="A51" s="120" t="s">
        <v>360</v>
      </c>
      <c r="B51" s="121">
        <f>IFERROR(HLOOKUP(B$6,[3]porobjeto!$D$66:$CA$70,[3]porobjeto!$A67, FALSE)/1000,0)</f>
        <v>3735.3085000000001</v>
      </c>
      <c r="C51" s="121">
        <f>IFERROR(HLOOKUP(C$6,[3]porobjeto!$D$66:$CA$70,[3]porobjeto!$A67, FALSE)/1000,0)</f>
        <v>0</v>
      </c>
      <c r="D51" s="121">
        <f>IFERROR(HLOOKUP(D$6,[3]porobjeto!$D$66:$CA$70,[3]porobjeto!$A67, FALSE)/1000,0)</f>
        <v>0</v>
      </c>
      <c r="E51" s="120">
        <f t="shared" si="4"/>
        <v>3735.3085000000001</v>
      </c>
    </row>
    <row r="52" spans="1:5" ht="15" customHeight="1" x14ac:dyDescent="0.2">
      <c r="A52" s="120" t="s">
        <v>361</v>
      </c>
      <c r="B52" s="121">
        <f>IFERROR(HLOOKUP(B$6,[3]porobjeto!$D$66:$CA$70,[3]porobjeto!$A68, FALSE)/1000,0)</f>
        <v>15829.910584000005</v>
      </c>
      <c r="C52" s="121">
        <f>IFERROR(HLOOKUP(C$6,[3]porobjeto!$D$66:$CA$70,[3]porobjeto!$A68, FALSE)/1000,0)</f>
        <v>6704.0951988000015</v>
      </c>
      <c r="D52" s="121">
        <f>IFERROR(HLOOKUP(D$6,[3]porobjeto!$D$66:$CA$70,[3]porobjeto!$A68, FALSE)/1000,0)</f>
        <v>239.52893</v>
      </c>
      <c r="E52" s="120">
        <f t="shared" si="4"/>
        <v>22773.534712800007</v>
      </c>
    </row>
    <row r="53" spans="1:5" s="38" customFormat="1" ht="15" customHeight="1" x14ac:dyDescent="0.25">
      <c r="A53" s="120" t="s">
        <v>362</v>
      </c>
      <c r="B53" s="121">
        <f>IFERROR(HLOOKUP(B$6,[3]porobjeto!$D$66:$CA$70,[3]porobjeto!$A69, FALSE)/1000,0)</f>
        <v>20722.540700000001</v>
      </c>
      <c r="C53" s="121">
        <f>IFERROR(HLOOKUP(C$6,[3]porobjeto!$D$66:$CA$70,[3]porobjeto!$A69, FALSE)/1000,0)</f>
        <v>30592.836487999997</v>
      </c>
      <c r="D53" s="121">
        <f>IFERROR(HLOOKUP(D$6,[3]porobjeto!$D$66:$CA$70,[3]porobjeto!$A69, FALSE)/1000,0)</f>
        <v>5246.914200000002</v>
      </c>
      <c r="E53" s="120">
        <f t="shared" si="4"/>
        <v>56562.291387999998</v>
      </c>
    </row>
    <row r="54" spans="1:5" s="38" customFormat="1" ht="15" customHeight="1" x14ac:dyDescent="0.25">
      <c r="A54" s="120" t="s">
        <v>363</v>
      </c>
      <c r="B54" s="121">
        <f>IFERROR(HLOOKUP(B$6,[3]porobjeto!$D$66:$CA$70,[3]porobjeto!$A70, FALSE)/1000,0)</f>
        <v>0</v>
      </c>
      <c r="C54" s="121">
        <f>IFERROR(HLOOKUP(C$6,[3]porobjeto!$D$66:$CA$70,[3]porobjeto!$A70, FALSE)/1000,0)</f>
        <v>0</v>
      </c>
      <c r="D54" s="121">
        <f>IFERROR(HLOOKUP(D$6,[3]porobjeto!$D$66:$CA$70,[3]porobjeto!$A70, FALSE)/1000,0)</f>
        <v>0</v>
      </c>
      <c r="E54" s="120">
        <f t="shared" si="4"/>
        <v>0</v>
      </c>
    </row>
    <row r="55" spans="1:5" ht="15" customHeight="1" x14ac:dyDescent="0.2">
      <c r="A55" s="279" t="s">
        <v>264</v>
      </c>
      <c r="B55" s="124">
        <f>+B7+B14+B21+B28+B50</f>
        <v>1292181.1503152</v>
      </c>
      <c r="C55" s="124">
        <f>+C7+C14+C21+C28+C50</f>
        <v>406412.88427939999</v>
      </c>
      <c r="D55" s="124">
        <f>+D7+D14+D21+D28+D50</f>
        <v>271861.32475800003</v>
      </c>
      <c r="E55" s="25">
        <f t="shared" si="4"/>
        <v>1970455.3593526001</v>
      </c>
    </row>
    <row r="56" spans="1:5" ht="15" customHeight="1" thickBot="1" x14ac:dyDescent="0.25">
      <c r="A56" s="127"/>
      <c r="B56" s="128"/>
      <c r="C56" s="129"/>
      <c r="D56" s="128"/>
      <c r="E56" s="128"/>
    </row>
    <row r="57" spans="1:5" ht="15" customHeight="1" thickTop="1" x14ac:dyDescent="0.2">
      <c r="A57" s="131" t="s">
        <v>254</v>
      </c>
      <c r="B57" s="44"/>
      <c r="C57" s="122"/>
      <c r="D57" s="47"/>
      <c r="E57" s="47"/>
    </row>
    <row r="58" spans="1:5" ht="15" customHeight="1" x14ac:dyDescent="0.2">
      <c r="A58" s="131" t="s">
        <v>424</v>
      </c>
      <c r="B58" s="131"/>
      <c r="C58" s="121"/>
      <c r="D58" s="38"/>
      <c r="E58" s="38"/>
    </row>
    <row r="59" spans="1:5" ht="15" customHeight="1" x14ac:dyDescent="0.2">
      <c r="A59" s="115"/>
      <c r="B59" s="38"/>
      <c r="C59" s="121"/>
      <c r="D59" s="38"/>
      <c r="E59" s="38"/>
    </row>
  </sheetData>
  <mergeCells count="4">
    <mergeCell ref="A1:E1"/>
    <mergeCell ref="A2:E2"/>
    <mergeCell ref="A3:E3"/>
    <mergeCell ref="A4:E4"/>
  </mergeCells>
  <pageMargins left="0.94488188976377963" right="0.55118110236220474" top="0.74803149606299213" bottom="0.82677165354330717" header="0.51181102362204722" footer="0.51181102362204722"/>
  <pageSetup scale="47" orientation="portrait" horizontalDpi="300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12D80-EBAF-4B0E-9A37-B95C77E41AF5}">
  <sheetPr>
    <pageSetUpPr fitToPage="1"/>
  </sheetPr>
  <dimension ref="A1:F43"/>
  <sheetViews>
    <sheetView zoomScaleNormal="100" workbookViewId="0">
      <selection sqref="A1:F43"/>
    </sheetView>
  </sheetViews>
  <sheetFormatPr defaultColWidth="11.42578125" defaultRowHeight="12.75" x14ac:dyDescent="0.2"/>
  <cols>
    <col min="1" max="1" width="58.28515625" style="133" customWidth="1"/>
    <col min="2" max="4" width="15.7109375" style="116" customWidth="1"/>
    <col min="5" max="5" width="14.7109375" style="116" customWidth="1"/>
    <col min="6" max="6" width="15.7109375" style="116" customWidth="1"/>
    <col min="7" max="256" width="11.42578125" style="116"/>
    <col min="257" max="257" width="58.28515625" style="116" customWidth="1"/>
    <col min="258" max="260" width="15.7109375" style="116" customWidth="1"/>
    <col min="261" max="261" width="14.7109375" style="116" customWidth="1"/>
    <col min="262" max="262" width="15.7109375" style="116" customWidth="1"/>
    <col min="263" max="512" width="11.42578125" style="116"/>
    <col min="513" max="513" width="58.28515625" style="116" customWidth="1"/>
    <col min="514" max="516" width="15.7109375" style="116" customWidth="1"/>
    <col min="517" max="517" width="14.7109375" style="116" customWidth="1"/>
    <col min="518" max="518" width="15.7109375" style="116" customWidth="1"/>
    <col min="519" max="768" width="11.42578125" style="116"/>
    <col min="769" max="769" width="58.28515625" style="116" customWidth="1"/>
    <col min="770" max="772" width="15.7109375" style="116" customWidth="1"/>
    <col min="773" max="773" width="14.7109375" style="116" customWidth="1"/>
    <col min="774" max="774" width="15.7109375" style="116" customWidth="1"/>
    <col min="775" max="1024" width="11.42578125" style="116"/>
    <col min="1025" max="1025" width="58.28515625" style="116" customWidth="1"/>
    <col min="1026" max="1028" width="15.7109375" style="116" customWidth="1"/>
    <col min="1029" max="1029" width="14.7109375" style="116" customWidth="1"/>
    <col min="1030" max="1030" width="15.7109375" style="116" customWidth="1"/>
    <col min="1031" max="1280" width="11.42578125" style="116"/>
    <col min="1281" max="1281" width="58.28515625" style="116" customWidth="1"/>
    <col min="1282" max="1284" width="15.7109375" style="116" customWidth="1"/>
    <col min="1285" max="1285" width="14.7109375" style="116" customWidth="1"/>
    <col min="1286" max="1286" width="15.7109375" style="116" customWidth="1"/>
    <col min="1287" max="1536" width="11.42578125" style="116"/>
    <col min="1537" max="1537" width="58.28515625" style="116" customWidth="1"/>
    <col min="1538" max="1540" width="15.7109375" style="116" customWidth="1"/>
    <col min="1541" max="1541" width="14.7109375" style="116" customWidth="1"/>
    <col min="1542" max="1542" width="15.7109375" style="116" customWidth="1"/>
    <col min="1543" max="1792" width="11.42578125" style="116"/>
    <col min="1793" max="1793" width="58.28515625" style="116" customWidth="1"/>
    <col min="1794" max="1796" width="15.7109375" style="116" customWidth="1"/>
    <col min="1797" max="1797" width="14.7109375" style="116" customWidth="1"/>
    <col min="1798" max="1798" width="15.7109375" style="116" customWidth="1"/>
    <col min="1799" max="2048" width="11.42578125" style="116"/>
    <col min="2049" max="2049" width="58.28515625" style="116" customWidth="1"/>
    <col min="2050" max="2052" width="15.7109375" style="116" customWidth="1"/>
    <col min="2053" max="2053" width="14.7109375" style="116" customWidth="1"/>
    <col min="2054" max="2054" width="15.7109375" style="116" customWidth="1"/>
    <col min="2055" max="2304" width="11.42578125" style="116"/>
    <col min="2305" max="2305" width="58.28515625" style="116" customWidth="1"/>
    <col min="2306" max="2308" width="15.7109375" style="116" customWidth="1"/>
    <col min="2309" max="2309" width="14.7109375" style="116" customWidth="1"/>
    <col min="2310" max="2310" width="15.7109375" style="116" customWidth="1"/>
    <col min="2311" max="2560" width="11.42578125" style="116"/>
    <col min="2561" max="2561" width="58.28515625" style="116" customWidth="1"/>
    <col min="2562" max="2564" width="15.7109375" style="116" customWidth="1"/>
    <col min="2565" max="2565" width="14.7109375" style="116" customWidth="1"/>
    <col min="2566" max="2566" width="15.7109375" style="116" customWidth="1"/>
    <col min="2567" max="2816" width="11.42578125" style="116"/>
    <col min="2817" max="2817" width="58.28515625" style="116" customWidth="1"/>
    <col min="2818" max="2820" width="15.7109375" style="116" customWidth="1"/>
    <col min="2821" max="2821" width="14.7109375" style="116" customWidth="1"/>
    <col min="2822" max="2822" width="15.7109375" style="116" customWidth="1"/>
    <col min="2823" max="3072" width="11.42578125" style="116"/>
    <col min="3073" max="3073" width="58.28515625" style="116" customWidth="1"/>
    <col min="3074" max="3076" width="15.7109375" style="116" customWidth="1"/>
    <col min="3077" max="3077" width="14.7109375" style="116" customWidth="1"/>
    <col min="3078" max="3078" width="15.7109375" style="116" customWidth="1"/>
    <col min="3079" max="3328" width="11.42578125" style="116"/>
    <col min="3329" max="3329" width="58.28515625" style="116" customWidth="1"/>
    <col min="3330" max="3332" width="15.7109375" style="116" customWidth="1"/>
    <col min="3333" max="3333" width="14.7109375" style="116" customWidth="1"/>
    <col min="3334" max="3334" width="15.7109375" style="116" customWidth="1"/>
    <col min="3335" max="3584" width="11.42578125" style="116"/>
    <col min="3585" max="3585" width="58.28515625" style="116" customWidth="1"/>
    <col min="3586" max="3588" width="15.7109375" style="116" customWidth="1"/>
    <col min="3589" max="3589" width="14.7109375" style="116" customWidth="1"/>
    <col min="3590" max="3590" width="15.7109375" style="116" customWidth="1"/>
    <col min="3591" max="3840" width="11.42578125" style="116"/>
    <col min="3841" max="3841" width="58.28515625" style="116" customWidth="1"/>
    <col min="3842" max="3844" width="15.7109375" style="116" customWidth="1"/>
    <col min="3845" max="3845" width="14.7109375" style="116" customWidth="1"/>
    <col min="3846" max="3846" width="15.7109375" style="116" customWidth="1"/>
    <col min="3847" max="4096" width="11.42578125" style="116"/>
    <col min="4097" max="4097" width="58.28515625" style="116" customWidth="1"/>
    <col min="4098" max="4100" width="15.7109375" style="116" customWidth="1"/>
    <col min="4101" max="4101" width="14.7109375" style="116" customWidth="1"/>
    <col min="4102" max="4102" width="15.7109375" style="116" customWidth="1"/>
    <col min="4103" max="4352" width="11.42578125" style="116"/>
    <col min="4353" max="4353" width="58.28515625" style="116" customWidth="1"/>
    <col min="4354" max="4356" width="15.7109375" style="116" customWidth="1"/>
    <col min="4357" max="4357" width="14.7109375" style="116" customWidth="1"/>
    <col min="4358" max="4358" width="15.7109375" style="116" customWidth="1"/>
    <col min="4359" max="4608" width="11.42578125" style="116"/>
    <col min="4609" max="4609" width="58.28515625" style="116" customWidth="1"/>
    <col min="4610" max="4612" width="15.7109375" style="116" customWidth="1"/>
    <col min="4613" max="4613" width="14.7109375" style="116" customWidth="1"/>
    <col min="4614" max="4614" width="15.7109375" style="116" customWidth="1"/>
    <col min="4615" max="4864" width="11.42578125" style="116"/>
    <col min="4865" max="4865" width="58.28515625" style="116" customWidth="1"/>
    <col min="4866" max="4868" width="15.7109375" style="116" customWidth="1"/>
    <col min="4869" max="4869" width="14.7109375" style="116" customWidth="1"/>
    <col min="4870" max="4870" width="15.7109375" style="116" customWidth="1"/>
    <col min="4871" max="5120" width="11.42578125" style="116"/>
    <col min="5121" max="5121" width="58.28515625" style="116" customWidth="1"/>
    <col min="5122" max="5124" width="15.7109375" style="116" customWidth="1"/>
    <col min="5125" max="5125" width="14.7109375" style="116" customWidth="1"/>
    <col min="5126" max="5126" width="15.7109375" style="116" customWidth="1"/>
    <col min="5127" max="5376" width="11.42578125" style="116"/>
    <col min="5377" max="5377" width="58.28515625" style="116" customWidth="1"/>
    <col min="5378" max="5380" width="15.7109375" style="116" customWidth="1"/>
    <col min="5381" max="5381" width="14.7109375" style="116" customWidth="1"/>
    <col min="5382" max="5382" width="15.7109375" style="116" customWidth="1"/>
    <col min="5383" max="5632" width="11.42578125" style="116"/>
    <col min="5633" max="5633" width="58.28515625" style="116" customWidth="1"/>
    <col min="5634" max="5636" width="15.7109375" style="116" customWidth="1"/>
    <col min="5637" max="5637" width="14.7109375" style="116" customWidth="1"/>
    <col min="5638" max="5638" width="15.7109375" style="116" customWidth="1"/>
    <col min="5639" max="5888" width="11.42578125" style="116"/>
    <col min="5889" max="5889" width="58.28515625" style="116" customWidth="1"/>
    <col min="5890" max="5892" width="15.7109375" style="116" customWidth="1"/>
    <col min="5893" max="5893" width="14.7109375" style="116" customWidth="1"/>
    <col min="5894" max="5894" width="15.7109375" style="116" customWidth="1"/>
    <col min="5895" max="6144" width="11.42578125" style="116"/>
    <col min="6145" max="6145" width="58.28515625" style="116" customWidth="1"/>
    <col min="6146" max="6148" width="15.7109375" style="116" customWidth="1"/>
    <col min="6149" max="6149" width="14.7109375" style="116" customWidth="1"/>
    <col min="6150" max="6150" width="15.7109375" style="116" customWidth="1"/>
    <col min="6151" max="6400" width="11.42578125" style="116"/>
    <col min="6401" max="6401" width="58.28515625" style="116" customWidth="1"/>
    <col min="6402" max="6404" width="15.7109375" style="116" customWidth="1"/>
    <col min="6405" max="6405" width="14.7109375" style="116" customWidth="1"/>
    <col min="6406" max="6406" width="15.7109375" style="116" customWidth="1"/>
    <col min="6407" max="6656" width="11.42578125" style="116"/>
    <col min="6657" max="6657" width="58.28515625" style="116" customWidth="1"/>
    <col min="6658" max="6660" width="15.7109375" style="116" customWidth="1"/>
    <col min="6661" max="6661" width="14.7109375" style="116" customWidth="1"/>
    <col min="6662" max="6662" width="15.7109375" style="116" customWidth="1"/>
    <col min="6663" max="6912" width="11.42578125" style="116"/>
    <col min="6913" max="6913" width="58.28515625" style="116" customWidth="1"/>
    <col min="6914" max="6916" width="15.7109375" style="116" customWidth="1"/>
    <col min="6917" max="6917" width="14.7109375" style="116" customWidth="1"/>
    <col min="6918" max="6918" width="15.7109375" style="116" customWidth="1"/>
    <col min="6919" max="7168" width="11.42578125" style="116"/>
    <col min="7169" max="7169" width="58.28515625" style="116" customWidth="1"/>
    <col min="7170" max="7172" width="15.7109375" style="116" customWidth="1"/>
    <col min="7173" max="7173" width="14.7109375" style="116" customWidth="1"/>
    <col min="7174" max="7174" width="15.7109375" style="116" customWidth="1"/>
    <col min="7175" max="7424" width="11.42578125" style="116"/>
    <col min="7425" max="7425" width="58.28515625" style="116" customWidth="1"/>
    <col min="7426" max="7428" width="15.7109375" style="116" customWidth="1"/>
    <col min="7429" max="7429" width="14.7109375" style="116" customWidth="1"/>
    <col min="7430" max="7430" width="15.7109375" style="116" customWidth="1"/>
    <col min="7431" max="7680" width="11.42578125" style="116"/>
    <col min="7681" max="7681" width="58.28515625" style="116" customWidth="1"/>
    <col min="7682" max="7684" width="15.7109375" style="116" customWidth="1"/>
    <col min="7685" max="7685" width="14.7109375" style="116" customWidth="1"/>
    <col min="7686" max="7686" width="15.7109375" style="116" customWidth="1"/>
    <col min="7687" max="7936" width="11.42578125" style="116"/>
    <col min="7937" max="7937" width="58.28515625" style="116" customWidth="1"/>
    <col min="7938" max="7940" width="15.7109375" style="116" customWidth="1"/>
    <col min="7941" max="7941" width="14.7109375" style="116" customWidth="1"/>
    <col min="7942" max="7942" width="15.7109375" style="116" customWidth="1"/>
    <col min="7943" max="8192" width="11.42578125" style="116"/>
    <col min="8193" max="8193" width="58.28515625" style="116" customWidth="1"/>
    <col min="8194" max="8196" width="15.7109375" style="116" customWidth="1"/>
    <col min="8197" max="8197" width="14.7109375" style="116" customWidth="1"/>
    <col min="8198" max="8198" width="15.7109375" style="116" customWidth="1"/>
    <col min="8199" max="8448" width="11.42578125" style="116"/>
    <col min="8449" max="8449" width="58.28515625" style="116" customWidth="1"/>
    <col min="8450" max="8452" width="15.7109375" style="116" customWidth="1"/>
    <col min="8453" max="8453" width="14.7109375" style="116" customWidth="1"/>
    <col min="8454" max="8454" width="15.7109375" style="116" customWidth="1"/>
    <col min="8455" max="8704" width="11.42578125" style="116"/>
    <col min="8705" max="8705" width="58.28515625" style="116" customWidth="1"/>
    <col min="8706" max="8708" width="15.7109375" style="116" customWidth="1"/>
    <col min="8709" max="8709" width="14.7109375" style="116" customWidth="1"/>
    <col min="8710" max="8710" width="15.7109375" style="116" customWidth="1"/>
    <col min="8711" max="8960" width="11.42578125" style="116"/>
    <col min="8961" max="8961" width="58.28515625" style="116" customWidth="1"/>
    <col min="8962" max="8964" width="15.7109375" style="116" customWidth="1"/>
    <col min="8965" max="8965" width="14.7109375" style="116" customWidth="1"/>
    <col min="8966" max="8966" width="15.7109375" style="116" customWidth="1"/>
    <col min="8967" max="9216" width="11.42578125" style="116"/>
    <col min="9217" max="9217" width="58.28515625" style="116" customWidth="1"/>
    <col min="9218" max="9220" width="15.7109375" style="116" customWidth="1"/>
    <col min="9221" max="9221" width="14.7109375" style="116" customWidth="1"/>
    <col min="9222" max="9222" width="15.7109375" style="116" customWidth="1"/>
    <col min="9223" max="9472" width="11.42578125" style="116"/>
    <col min="9473" max="9473" width="58.28515625" style="116" customWidth="1"/>
    <col min="9474" max="9476" width="15.7109375" style="116" customWidth="1"/>
    <col min="9477" max="9477" width="14.7109375" style="116" customWidth="1"/>
    <col min="9478" max="9478" width="15.7109375" style="116" customWidth="1"/>
    <col min="9479" max="9728" width="11.42578125" style="116"/>
    <col min="9729" max="9729" width="58.28515625" style="116" customWidth="1"/>
    <col min="9730" max="9732" width="15.7109375" style="116" customWidth="1"/>
    <col min="9733" max="9733" width="14.7109375" style="116" customWidth="1"/>
    <col min="9734" max="9734" width="15.7109375" style="116" customWidth="1"/>
    <col min="9735" max="9984" width="11.42578125" style="116"/>
    <col min="9985" max="9985" width="58.28515625" style="116" customWidth="1"/>
    <col min="9986" max="9988" width="15.7109375" style="116" customWidth="1"/>
    <col min="9989" max="9989" width="14.7109375" style="116" customWidth="1"/>
    <col min="9990" max="9990" width="15.7109375" style="116" customWidth="1"/>
    <col min="9991" max="10240" width="11.42578125" style="116"/>
    <col min="10241" max="10241" width="58.28515625" style="116" customWidth="1"/>
    <col min="10242" max="10244" width="15.7109375" style="116" customWidth="1"/>
    <col min="10245" max="10245" width="14.7109375" style="116" customWidth="1"/>
    <col min="10246" max="10246" width="15.7109375" style="116" customWidth="1"/>
    <col min="10247" max="10496" width="11.42578125" style="116"/>
    <col min="10497" max="10497" width="58.28515625" style="116" customWidth="1"/>
    <col min="10498" max="10500" width="15.7109375" style="116" customWidth="1"/>
    <col min="10501" max="10501" width="14.7109375" style="116" customWidth="1"/>
    <col min="10502" max="10502" width="15.7109375" style="116" customWidth="1"/>
    <col min="10503" max="10752" width="11.42578125" style="116"/>
    <col min="10753" max="10753" width="58.28515625" style="116" customWidth="1"/>
    <col min="10754" max="10756" width="15.7109375" style="116" customWidth="1"/>
    <col min="10757" max="10757" width="14.7109375" style="116" customWidth="1"/>
    <col min="10758" max="10758" width="15.7109375" style="116" customWidth="1"/>
    <col min="10759" max="11008" width="11.42578125" style="116"/>
    <col min="11009" max="11009" width="58.28515625" style="116" customWidth="1"/>
    <col min="11010" max="11012" width="15.7109375" style="116" customWidth="1"/>
    <col min="11013" max="11013" width="14.7109375" style="116" customWidth="1"/>
    <col min="11014" max="11014" width="15.7109375" style="116" customWidth="1"/>
    <col min="11015" max="11264" width="11.42578125" style="116"/>
    <col min="11265" max="11265" width="58.28515625" style="116" customWidth="1"/>
    <col min="11266" max="11268" width="15.7109375" style="116" customWidth="1"/>
    <col min="11269" max="11269" width="14.7109375" style="116" customWidth="1"/>
    <col min="11270" max="11270" width="15.7109375" style="116" customWidth="1"/>
    <col min="11271" max="11520" width="11.42578125" style="116"/>
    <col min="11521" max="11521" width="58.28515625" style="116" customWidth="1"/>
    <col min="11522" max="11524" width="15.7109375" style="116" customWidth="1"/>
    <col min="11525" max="11525" width="14.7109375" style="116" customWidth="1"/>
    <col min="11526" max="11526" width="15.7109375" style="116" customWidth="1"/>
    <col min="11527" max="11776" width="11.42578125" style="116"/>
    <col min="11777" max="11777" width="58.28515625" style="116" customWidth="1"/>
    <col min="11778" max="11780" width="15.7109375" style="116" customWidth="1"/>
    <col min="11781" max="11781" width="14.7109375" style="116" customWidth="1"/>
    <col min="11782" max="11782" width="15.7109375" style="116" customWidth="1"/>
    <col min="11783" max="12032" width="11.42578125" style="116"/>
    <col min="12033" max="12033" width="58.28515625" style="116" customWidth="1"/>
    <col min="12034" max="12036" width="15.7109375" style="116" customWidth="1"/>
    <col min="12037" max="12037" width="14.7109375" style="116" customWidth="1"/>
    <col min="12038" max="12038" width="15.7109375" style="116" customWidth="1"/>
    <col min="12039" max="12288" width="11.42578125" style="116"/>
    <col min="12289" max="12289" width="58.28515625" style="116" customWidth="1"/>
    <col min="12290" max="12292" width="15.7109375" style="116" customWidth="1"/>
    <col min="12293" max="12293" width="14.7109375" style="116" customWidth="1"/>
    <col min="12294" max="12294" width="15.7109375" style="116" customWidth="1"/>
    <col min="12295" max="12544" width="11.42578125" style="116"/>
    <col min="12545" max="12545" width="58.28515625" style="116" customWidth="1"/>
    <col min="12546" max="12548" width="15.7109375" style="116" customWidth="1"/>
    <col min="12549" max="12549" width="14.7109375" style="116" customWidth="1"/>
    <col min="12550" max="12550" width="15.7109375" style="116" customWidth="1"/>
    <col min="12551" max="12800" width="11.42578125" style="116"/>
    <col min="12801" max="12801" width="58.28515625" style="116" customWidth="1"/>
    <col min="12802" max="12804" width="15.7109375" style="116" customWidth="1"/>
    <col min="12805" max="12805" width="14.7109375" style="116" customWidth="1"/>
    <col min="12806" max="12806" width="15.7109375" style="116" customWidth="1"/>
    <col min="12807" max="13056" width="11.42578125" style="116"/>
    <col min="13057" max="13057" width="58.28515625" style="116" customWidth="1"/>
    <col min="13058" max="13060" width="15.7109375" style="116" customWidth="1"/>
    <col min="13061" max="13061" width="14.7109375" style="116" customWidth="1"/>
    <col min="13062" max="13062" width="15.7109375" style="116" customWidth="1"/>
    <col min="13063" max="13312" width="11.42578125" style="116"/>
    <col min="13313" max="13313" width="58.28515625" style="116" customWidth="1"/>
    <col min="13314" max="13316" width="15.7109375" style="116" customWidth="1"/>
    <col min="13317" max="13317" width="14.7109375" style="116" customWidth="1"/>
    <col min="13318" max="13318" width="15.7109375" style="116" customWidth="1"/>
    <col min="13319" max="13568" width="11.42578125" style="116"/>
    <col min="13569" max="13569" width="58.28515625" style="116" customWidth="1"/>
    <col min="13570" max="13572" width="15.7109375" style="116" customWidth="1"/>
    <col min="13573" max="13573" width="14.7109375" style="116" customWidth="1"/>
    <col min="13574" max="13574" width="15.7109375" style="116" customWidth="1"/>
    <col min="13575" max="13824" width="11.42578125" style="116"/>
    <col min="13825" max="13825" width="58.28515625" style="116" customWidth="1"/>
    <col min="13826" max="13828" width="15.7109375" style="116" customWidth="1"/>
    <col min="13829" max="13829" width="14.7109375" style="116" customWidth="1"/>
    <col min="13830" max="13830" width="15.7109375" style="116" customWidth="1"/>
    <col min="13831" max="14080" width="11.42578125" style="116"/>
    <col min="14081" max="14081" width="58.28515625" style="116" customWidth="1"/>
    <col min="14082" max="14084" width="15.7109375" style="116" customWidth="1"/>
    <col min="14085" max="14085" width="14.7109375" style="116" customWidth="1"/>
    <col min="14086" max="14086" width="15.7109375" style="116" customWidth="1"/>
    <col min="14087" max="14336" width="11.42578125" style="116"/>
    <col min="14337" max="14337" width="58.28515625" style="116" customWidth="1"/>
    <col min="14338" max="14340" width="15.7109375" style="116" customWidth="1"/>
    <col min="14341" max="14341" width="14.7109375" style="116" customWidth="1"/>
    <col min="14342" max="14342" width="15.7109375" style="116" customWidth="1"/>
    <col min="14343" max="14592" width="11.42578125" style="116"/>
    <col min="14593" max="14593" width="58.28515625" style="116" customWidth="1"/>
    <col min="14594" max="14596" width="15.7109375" style="116" customWidth="1"/>
    <col min="14597" max="14597" width="14.7109375" style="116" customWidth="1"/>
    <col min="14598" max="14598" width="15.7109375" style="116" customWidth="1"/>
    <col min="14599" max="14848" width="11.42578125" style="116"/>
    <col min="14849" max="14849" width="58.28515625" style="116" customWidth="1"/>
    <col min="14850" max="14852" width="15.7109375" style="116" customWidth="1"/>
    <col min="14853" max="14853" width="14.7109375" style="116" customWidth="1"/>
    <col min="14854" max="14854" width="15.7109375" style="116" customWidth="1"/>
    <col min="14855" max="15104" width="11.42578125" style="116"/>
    <col min="15105" max="15105" width="58.28515625" style="116" customWidth="1"/>
    <col min="15106" max="15108" width="15.7109375" style="116" customWidth="1"/>
    <col min="15109" max="15109" width="14.7109375" style="116" customWidth="1"/>
    <col min="15110" max="15110" width="15.7109375" style="116" customWidth="1"/>
    <col min="15111" max="15360" width="11.42578125" style="116"/>
    <col min="15361" max="15361" width="58.28515625" style="116" customWidth="1"/>
    <col min="15362" max="15364" width="15.7109375" style="116" customWidth="1"/>
    <col min="15365" max="15365" width="14.7109375" style="116" customWidth="1"/>
    <col min="15366" max="15366" width="15.7109375" style="116" customWidth="1"/>
    <col min="15367" max="15616" width="11.42578125" style="116"/>
    <col min="15617" max="15617" width="58.28515625" style="116" customWidth="1"/>
    <col min="15618" max="15620" width="15.7109375" style="116" customWidth="1"/>
    <col min="15621" max="15621" width="14.7109375" style="116" customWidth="1"/>
    <col min="15622" max="15622" width="15.7109375" style="116" customWidth="1"/>
    <col min="15623" max="15872" width="11.42578125" style="116"/>
    <col min="15873" max="15873" width="58.28515625" style="116" customWidth="1"/>
    <col min="15874" max="15876" width="15.7109375" style="116" customWidth="1"/>
    <col min="15877" max="15877" width="14.7109375" style="116" customWidth="1"/>
    <col min="15878" max="15878" width="15.7109375" style="116" customWidth="1"/>
    <col min="15879" max="16128" width="11.42578125" style="116"/>
    <col min="16129" max="16129" width="58.28515625" style="116" customWidth="1"/>
    <col min="16130" max="16132" width="15.7109375" style="116" customWidth="1"/>
    <col min="16133" max="16133" width="14.7109375" style="116" customWidth="1"/>
    <col min="16134" max="16134" width="15.7109375" style="116" customWidth="1"/>
    <col min="16135" max="16384" width="11.42578125" style="116"/>
  </cols>
  <sheetData>
    <row r="1" spans="1:6" s="18" customFormat="1" ht="30" customHeight="1" x14ac:dyDescent="0.25">
      <c r="A1" s="405" t="s">
        <v>417</v>
      </c>
      <c r="B1" s="405"/>
      <c r="C1" s="405"/>
      <c r="D1" s="405"/>
      <c r="E1" s="405"/>
      <c r="F1" s="405"/>
    </row>
    <row r="2" spans="1:6" s="18" customFormat="1" ht="15" customHeight="1" x14ac:dyDescent="0.25">
      <c r="A2" s="381" t="s">
        <v>365</v>
      </c>
      <c r="B2" s="381"/>
      <c r="C2" s="381"/>
      <c r="D2" s="381"/>
      <c r="E2" s="381"/>
      <c r="F2" s="381"/>
    </row>
    <row r="3" spans="1:6" s="18" customFormat="1" ht="15" customHeight="1" x14ac:dyDescent="0.25">
      <c r="A3" s="381" t="s">
        <v>2</v>
      </c>
      <c r="B3" s="381"/>
      <c r="C3" s="381"/>
      <c r="D3" s="381"/>
      <c r="E3" s="381"/>
      <c r="F3" s="381"/>
    </row>
    <row r="4" spans="1:6" s="19" customFormat="1" ht="30" customHeight="1" x14ac:dyDescent="0.25">
      <c r="A4" s="382" t="s">
        <v>49</v>
      </c>
      <c r="B4" s="382"/>
      <c r="C4" s="382"/>
      <c r="D4" s="382"/>
      <c r="E4" s="382"/>
      <c r="F4" s="382"/>
    </row>
    <row r="5" spans="1:6" ht="15" customHeight="1" x14ac:dyDescent="0.2">
      <c r="A5" s="115"/>
      <c r="B5" s="38"/>
      <c r="C5" s="38"/>
      <c r="D5" s="38"/>
      <c r="E5" s="38"/>
      <c r="F5" s="38"/>
    </row>
    <row r="6" spans="1:6" ht="30" customHeight="1" x14ac:dyDescent="0.2">
      <c r="A6" s="117" t="s">
        <v>425</v>
      </c>
      <c r="B6" s="39" t="s">
        <v>78</v>
      </c>
      <c r="C6" s="39" t="s">
        <v>80</v>
      </c>
      <c r="D6" s="39" t="s">
        <v>79</v>
      </c>
      <c r="E6" s="118" t="s">
        <v>234</v>
      </c>
      <c r="F6" s="39" t="s">
        <v>15</v>
      </c>
    </row>
    <row r="7" spans="1:6" s="38" customFormat="1" ht="15" customHeight="1" x14ac:dyDescent="0.25">
      <c r="A7" s="142" t="s">
        <v>368</v>
      </c>
      <c r="B7" s="121">
        <v>17223.526850000002</v>
      </c>
      <c r="C7" s="121">
        <v>0</v>
      </c>
      <c r="D7" s="121">
        <v>0</v>
      </c>
      <c r="E7" s="121">
        <v>17223.526850000002</v>
      </c>
      <c r="F7" s="280">
        <v>8.7408866016289461E-3</v>
      </c>
    </row>
    <row r="8" spans="1:6" s="38" customFormat="1" ht="15" customHeight="1" x14ac:dyDescent="0.25">
      <c r="A8" s="142" t="s">
        <v>369</v>
      </c>
      <c r="B8" s="121">
        <v>0</v>
      </c>
      <c r="C8" s="121">
        <v>8537.6559399999987</v>
      </c>
      <c r="D8" s="121">
        <v>0</v>
      </c>
      <c r="E8" s="121">
        <v>8537.6559399999987</v>
      </c>
      <c r="F8" s="280">
        <v>4.332833981401653E-3</v>
      </c>
    </row>
    <row r="9" spans="1:6" s="38" customFormat="1" ht="15" customHeight="1" x14ac:dyDescent="0.25">
      <c r="A9" s="142" t="s">
        <v>370</v>
      </c>
      <c r="B9" s="121">
        <v>9947.1212799999994</v>
      </c>
      <c r="C9" s="121">
        <v>6742.35196</v>
      </c>
      <c r="D9" s="121">
        <v>0</v>
      </c>
      <c r="E9" s="121">
        <v>16689.473239999999</v>
      </c>
      <c r="F9" s="280">
        <v>8.4698560464554797E-3</v>
      </c>
    </row>
    <row r="10" spans="1:6" s="38" customFormat="1" ht="15" customHeight="1" x14ac:dyDescent="0.25">
      <c r="A10" s="142" t="s">
        <v>371</v>
      </c>
      <c r="B10" s="121">
        <v>46199.563520000003</v>
      </c>
      <c r="C10" s="121">
        <v>23179.053409999997</v>
      </c>
      <c r="D10" s="121">
        <v>13300.260880000002</v>
      </c>
      <c r="E10" s="121">
        <v>82678.877810000005</v>
      </c>
      <c r="F10" s="280">
        <v>4.1959274751393077E-2</v>
      </c>
    </row>
    <row r="11" spans="1:6" s="38" customFormat="1" ht="15" customHeight="1" x14ac:dyDescent="0.25">
      <c r="A11" s="142" t="s">
        <v>372</v>
      </c>
      <c r="B11" s="121">
        <v>152137.75380000001</v>
      </c>
      <c r="C11" s="121">
        <v>46187.054449999996</v>
      </c>
      <c r="D11" s="121">
        <v>42480.149379999995</v>
      </c>
      <c r="E11" s="121">
        <v>240804.95762999999</v>
      </c>
      <c r="F11" s="280">
        <v>0.12220777115425072</v>
      </c>
    </row>
    <row r="12" spans="1:6" s="38" customFormat="1" ht="15" customHeight="1" x14ac:dyDescent="0.25">
      <c r="A12" s="142" t="s">
        <v>373</v>
      </c>
      <c r="B12" s="121">
        <v>488492.34659999999</v>
      </c>
      <c r="C12" s="121">
        <v>172125.63282</v>
      </c>
      <c r="D12" s="121">
        <v>100894.68281000001</v>
      </c>
      <c r="E12" s="121">
        <v>761512.66223000002</v>
      </c>
      <c r="F12" s="280">
        <v>0.38646532061794275</v>
      </c>
    </row>
    <row r="13" spans="1:6" s="38" customFormat="1" ht="15" customHeight="1" x14ac:dyDescent="0.25">
      <c r="A13" s="142" t="s">
        <v>374</v>
      </c>
      <c r="B13" s="121">
        <v>332735.11377999996</v>
      </c>
      <c r="C13" s="121">
        <v>89945.987800000003</v>
      </c>
      <c r="D13" s="121">
        <v>54818.705630000004</v>
      </c>
      <c r="E13" s="121">
        <v>477499.80720999994</v>
      </c>
      <c r="F13" s="280">
        <v>0.24232967518625798</v>
      </c>
    </row>
    <row r="14" spans="1:6" s="38" customFormat="1" ht="15" customHeight="1" x14ac:dyDescent="0.25">
      <c r="A14" s="142" t="s">
        <v>375</v>
      </c>
      <c r="B14" s="121">
        <v>137342.19420999999</v>
      </c>
      <c r="C14" s="121">
        <v>31832.578320000004</v>
      </c>
      <c r="D14" s="121">
        <v>29626.208880000002</v>
      </c>
      <c r="E14" s="121">
        <v>198800.98140999998</v>
      </c>
      <c r="F14" s="280">
        <v>0.10089088314669732</v>
      </c>
    </row>
    <row r="15" spans="1:6" s="38" customFormat="1" ht="15" customHeight="1" x14ac:dyDescent="0.25">
      <c r="A15" s="142" t="s">
        <v>376</v>
      </c>
      <c r="B15" s="121">
        <v>52433.192699999992</v>
      </c>
      <c r="C15" s="121">
        <v>12211.837300000001</v>
      </c>
      <c r="D15" s="121">
        <v>11408.30047</v>
      </c>
      <c r="E15" s="121">
        <v>76053.330469999986</v>
      </c>
      <c r="F15" s="280">
        <v>3.8596829970075568E-2</v>
      </c>
    </row>
    <row r="16" spans="1:6" s="38" customFormat="1" ht="15" customHeight="1" x14ac:dyDescent="0.25">
      <c r="A16" s="142" t="s">
        <v>377</v>
      </c>
      <c r="B16" s="121">
        <v>30484.322020000003</v>
      </c>
      <c r="C16" s="121">
        <v>7909.4906099999998</v>
      </c>
      <c r="D16" s="121">
        <v>8938.2308900000007</v>
      </c>
      <c r="E16" s="121">
        <v>47332.043519999999</v>
      </c>
      <c r="F16" s="280">
        <v>2.4020865681855755E-2</v>
      </c>
    </row>
    <row r="17" spans="1:6" s="38" customFormat="1" ht="15" customHeight="1" x14ac:dyDescent="0.25">
      <c r="A17" s="142" t="s">
        <v>378</v>
      </c>
      <c r="B17" s="121">
        <v>18034.68289</v>
      </c>
      <c r="C17" s="121">
        <v>5392.5821999999998</v>
      </c>
      <c r="D17" s="121">
        <v>7877.7252500000004</v>
      </c>
      <c r="E17" s="121">
        <v>31304.99034</v>
      </c>
      <c r="F17" s="280">
        <v>1.5887185766893588E-2</v>
      </c>
    </row>
    <row r="18" spans="1:6" s="38" customFormat="1" ht="15" customHeight="1" x14ac:dyDescent="0.25">
      <c r="A18" s="142" t="s">
        <v>379</v>
      </c>
      <c r="B18" s="121">
        <v>6675.8223100000005</v>
      </c>
      <c r="C18" s="121">
        <v>2238.0895399999999</v>
      </c>
      <c r="D18" s="121">
        <v>2404.5639100000003</v>
      </c>
      <c r="E18" s="121">
        <v>11318.475760000001</v>
      </c>
      <c r="F18" s="280">
        <v>5.7440914385920912E-3</v>
      </c>
    </row>
    <row r="19" spans="1:6" s="38" customFormat="1" ht="15" customHeight="1" x14ac:dyDescent="0.25">
      <c r="A19" s="142" t="s">
        <v>380</v>
      </c>
      <c r="B19" s="121">
        <v>355.72029000000003</v>
      </c>
      <c r="C19" s="121">
        <v>88.181589999999986</v>
      </c>
      <c r="D19" s="121">
        <v>99.293220000000005</v>
      </c>
      <c r="E19" s="121">
        <v>543.19510000000002</v>
      </c>
      <c r="F19" s="280">
        <v>2.7566983307257396E-4</v>
      </c>
    </row>
    <row r="20" spans="1:6" s="38" customFormat="1" ht="15" customHeight="1" x14ac:dyDescent="0.25">
      <c r="A20" s="142" t="s">
        <v>381</v>
      </c>
      <c r="B20" s="121">
        <v>119.79006999999999</v>
      </c>
      <c r="C20" s="121">
        <v>22.38871</v>
      </c>
      <c r="D20" s="121">
        <v>13.203100000000001</v>
      </c>
      <c r="E20" s="121">
        <v>155.38188</v>
      </c>
      <c r="F20" s="280">
        <v>7.8855823482396493E-5</v>
      </c>
    </row>
    <row r="21" spans="1:6" s="38" customFormat="1" ht="15" customHeight="1" x14ac:dyDescent="0.25">
      <c r="A21" s="374" t="s">
        <v>252</v>
      </c>
      <c r="B21" s="124">
        <v>1292181.1503200002</v>
      </c>
      <c r="C21" s="124">
        <v>406412.88465000008</v>
      </c>
      <c r="D21" s="124">
        <v>271861.32442000002</v>
      </c>
      <c r="E21" s="124">
        <v>1970455.3593900001</v>
      </c>
      <c r="F21" s="375">
        <v>1</v>
      </c>
    </row>
    <row r="22" spans="1:6" s="236" customFormat="1" ht="15" customHeight="1" x14ac:dyDescent="0.25">
      <c r="A22" s="142" t="s">
        <v>340</v>
      </c>
      <c r="B22" s="122">
        <v>0.65577793689273156</v>
      </c>
      <c r="C22" s="122">
        <v>0.20625328186872224</v>
      </c>
      <c r="D22" s="122">
        <v>0.13796878123854628</v>
      </c>
      <c r="E22" s="122">
        <v>1</v>
      </c>
      <c r="F22" s="122"/>
    </row>
    <row r="23" spans="1:6" ht="30" customHeight="1" x14ac:dyDescent="0.2">
      <c r="A23" s="117" t="s">
        <v>382</v>
      </c>
      <c r="B23" s="39" t="s">
        <v>78</v>
      </c>
      <c r="C23" s="39" t="s">
        <v>80</v>
      </c>
      <c r="D23" s="39" t="s">
        <v>79</v>
      </c>
      <c r="E23" s="118" t="s">
        <v>14</v>
      </c>
      <c r="F23" s="39" t="s">
        <v>15</v>
      </c>
    </row>
    <row r="24" spans="1:6" s="38" customFormat="1" ht="15" customHeight="1" x14ac:dyDescent="0.25">
      <c r="A24" s="142" t="s">
        <v>368</v>
      </c>
      <c r="B24" s="121">
        <v>1</v>
      </c>
      <c r="C24" s="121">
        <v>0</v>
      </c>
      <c r="D24" s="121">
        <v>0</v>
      </c>
      <c r="E24" s="121">
        <v>1</v>
      </c>
      <c r="F24" s="280">
        <v>1.3377926421404682E-4</v>
      </c>
    </row>
    <row r="25" spans="1:6" s="38" customFormat="1" ht="15" customHeight="1" x14ac:dyDescent="0.25">
      <c r="A25" s="142" t="s">
        <v>369</v>
      </c>
      <c r="B25" s="121">
        <v>0</v>
      </c>
      <c r="C25" s="121">
        <v>1</v>
      </c>
      <c r="D25" s="121">
        <v>0</v>
      </c>
      <c r="E25" s="121">
        <v>1</v>
      </c>
      <c r="F25" s="280">
        <v>1.3377926421404682E-4</v>
      </c>
    </row>
    <row r="26" spans="1:6" s="38" customFormat="1" ht="15" customHeight="1" x14ac:dyDescent="0.25">
      <c r="A26" s="142" t="s">
        <v>370</v>
      </c>
      <c r="B26" s="121">
        <v>2</v>
      </c>
      <c r="C26" s="121">
        <v>1</v>
      </c>
      <c r="D26" s="121">
        <v>0</v>
      </c>
      <c r="E26" s="121">
        <v>3</v>
      </c>
      <c r="F26" s="280">
        <v>4.0133779264214049E-4</v>
      </c>
    </row>
    <row r="27" spans="1:6" s="38" customFormat="1" ht="15" customHeight="1" x14ac:dyDescent="0.25">
      <c r="A27" s="142" t="s">
        <v>371</v>
      </c>
      <c r="B27" s="121">
        <v>25</v>
      </c>
      <c r="C27" s="121">
        <v>12</v>
      </c>
      <c r="D27" s="121">
        <v>7</v>
      </c>
      <c r="E27" s="121">
        <v>44</v>
      </c>
      <c r="F27" s="280">
        <v>5.8862876254180598E-3</v>
      </c>
    </row>
    <row r="28" spans="1:6" s="38" customFormat="1" ht="15" customHeight="1" x14ac:dyDescent="0.25">
      <c r="A28" s="142" t="s">
        <v>372</v>
      </c>
      <c r="B28" s="121">
        <v>170</v>
      </c>
      <c r="C28" s="121">
        <v>55</v>
      </c>
      <c r="D28" s="121">
        <v>49</v>
      </c>
      <c r="E28" s="121">
        <v>274</v>
      </c>
      <c r="F28" s="280">
        <v>3.6655518394648832E-2</v>
      </c>
    </row>
    <row r="29" spans="1:6" s="38" customFormat="1" ht="15" customHeight="1" x14ac:dyDescent="0.25">
      <c r="A29" s="142" t="s">
        <v>373</v>
      </c>
      <c r="B29" s="121">
        <v>1061</v>
      </c>
      <c r="C29" s="121">
        <v>372</v>
      </c>
      <c r="D29" s="121">
        <v>212</v>
      </c>
      <c r="E29" s="121">
        <v>1645</v>
      </c>
      <c r="F29" s="280">
        <v>0.22006688963210702</v>
      </c>
    </row>
    <row r="30" spans="1:6" s="38" customFormat="1" ht="15" customHeight="1" x14ac:dyDescent="0.25">
      <c r="A30" s="142" t="s">
        <v>374</v>
      </c>
      <c r="B30" s="121">
        <v>1237</v>
      </c>
      <c r="C30" s="121">
        <v>329</v>
      </c>
      <c r="D30" s="121">
        <v>203</v>
      </c>
      <c r="E30" s="121">
        <v>1769</v>
      </c>
      <c r="F30" s="280">
        <v>0.23665551839464882</v>
      </c>
    </row>
    <row r="31" spans="1:6" s="38" customFormat="1" ht="15" customHeight="1" x14ac:dyDescent="0.25">
      <c r="A31" s="142" t="s">
        <v>375</v>
      </c>
      <c r="B31" s="121">
        <v>804</v>
      </c>
      <c r="C31" s="121">
        <v>185</v>
      </c>
      <c r="D31" s="121">
        <v>172</v>
      </c>
      <c r="E31" s="121">
        <v>1161</v>
      </c>
      <c r="F31" s="280">
        <v>0.15531772575250835</v>
      </c>
    </row>
    <row r="32" spans="1:6" s="38" customFormat="1" ht="15" customHeight="1" x14ac:dyDescent="0.25">
      <c r="A32" s="142" t="s">
        <v>376</v>
      </c>
      <c r="B32" s="121">
        <v>434</v>
      </c>
      <c r="C32" s="121">
        <v>102</v>
      </c>
      <c r="D32" s="121">
        <v>95</v>
      </c>
      <c r="E32" s="121">
        <v>631</v>
      </c>
      <c r="F32" s="280">
        <v>8.4414715719063546E-2</v>
      </c>
    </row>
    <row r="33" spans="1:6" s="38" customFormat="1" ht="15" customHeight="1" x14ac:dyDescent="0.25">
      <c r="A33" s="142" t="s">
        <v>377</v>
      </c>
      <c r="B33" s="121">
        <v>356</v>
      </c>
      <c r="C33" s="121">
        <v>94</v>
      </c>
      <c r="D33" s="121">
        <v>105</v>
      </c>
      <c r="E33" s="121">
        <v>555</v>
      </c>
      <c r="F33" s="280">
        <v>7.4247491638795987E-2</v>
      </c>
    </row>
    <row r="34" spans="1:6" s="38" customFormat="1" ht="15" customHeight="1" x14ac:dyDescent="0.25">
      <c r="A34" s="142" t="s">
        <v>378</v>
      </c>
      <c r="B34" s="121">
        <v>358</v>
      </c>
      <c r="C34" s="121">
        <v>107</v>
      </c>
      <c r="D34" s="121">
        <v>165</v>
      </c>
      <c r="E34" s="121">
        <v>630</v>
      </c>
      <c r="F34" s="280">
        <v>8.4280936454849492E-2</v>
      </c>
    </row>
    <row r="35" spans="1:6" s="38" customFormat="1" ht="15" customHeight="1" x14ac:dyDescent="0.25">
      <c r="A35" s="142" t="s">
        <v>379</v>
      </c>
      <c r="B35" s="121">
        <v>349</v>
      </c>
      <c r="C35" s="121">
        <v>112</v>
      </c>
      <c r="D35" s="121">
        <v>115</v>
      </c>
      <c r="E35" s="121">
        <v>576</v>
      </c>
      <c r="F35" s="280">
        <v>7.7056856187290967E-2</v>
      </c>
    </row>
    <row r="36" spans="1:6" s="38" customFormat="1" ht="15" customHeight="1" x14ac:dyDescent="0.25">
      <c r="A36" s="142" t="s">
        <v>380</v>
      </c>
      <c r="B36" s="121">
        <v>68</v>
      </c>
      <c r="C36" s="121">
        <v>16</v>
      </c>
      <c r="D36" s="121">
        <v>19</v>
      </c>
      <c r="E36" s="121">
        <v>103</v>
      </c>
      <c r="F36" s="280">
        <v>1.3779264214046823E-2</v>
      </c>
    </row>
    <row r="37" spans="1:6" s="38" customFormat="1" ht="15" customHeight="1" x14ac:dyDescent="0.25">
      <c r="A37" s="142" t="s">
        <v>381</v>
      </c>
      <c r="B37" s="121">
        <v>62</v>
      </c>
      <c r="C37" s="121">
        <v>14</v>
      </c>
      <c r="D37" s="121">
        <v>6</v>
      </c>
      <c r="E37" s="121">
        <v>82</v>
      </c>
      <c r="F37" s="280">
        <v>1.0969899665551839E-2</v>
      </c>
    </row>
    <row r="38" spans="1:6" s="38" customFormat="1" ht="15" customHeight="1" x14ac:dyDescent="0.25">
      <c r="A38" s="374" t="s">
        <v>415</v>
      </c>
      <c r="B38" s="124">
        <v>4927</v>
      </c>
      <c r="C38" s="124">
        <v>1400</v>
      </c>
      <c r="D38" s="124">
        <v>1148</v>
      </c>
      <c r="E38" s="124">
        <v>7475</v>
      </c>
      <c r="F38" s="375">
        <v>1</v>
      </c>
    </row>
    <row r="39" spans="1:6" ht="15" customHeight="1" x14ac:dyDescent="0.2">
      <c r="A39" s="142" t="s">
        <v>340</v>
      </c>
      <c r="B39" s="122">
        <v>0.65913043478260869</v>
      </c>
      <c r="C39" s="122">
        <v>0.18729096989966554</v>
      </c>
      <c r="D39" s="122">
        <v>0.15357859531772575</v>
      </c>
      <c r="E39" s="122">
        <v>1</v>
      </c>
      <c r="F39" s="122"/>
    </row>
    <row r="40" spans="1:6" ht="15" customHeight="1" thickBot="1" x14ac:dyDescent="0.25">
      <c r="A40" s="127"/>
      <c r="B40" s="128"/>
      <c r="C40" s="129"/>
      <c r="D40" s="129"/>
      <c r="E40" s="129"/>
      <c r="F40" s="129"/>
    </row>
    <row r="41" spans="1:6" ht="15" customHeight="1" thickTop="1" x14ac:dyDescent="0.2">
      <c r="A41" s="131" t="s">
        <v>254</v>
      </c>
      <c r="B41" s="47"/>
      <c r="C41" s="122"/>
      <c r="D41" s="122"/>
      <c r="E41" s="47"/>
      <c r="F41" s="47"/>
    </row>
    <row r="42" spans="1:6" ht="15" customHeight="1" x14ac:dyDescent="0.2">
      <c r="A42" s="38"/>
      <c r="B42" s="38"/>
      <c r="C42" s="121"/>
      <c r="D42" s="121"/>
      <c r="E42" s="38"/>
      <c r="F42" s="47"/>
    </row>
    <row r="43" spans="1:6" ht="15" customHeight="1" x14ac:dyDescent="0.2">
      <c r="A43" s="115"/>
      <c r="B43" s="38"/>
      <c r="C43" s="121"/>
      <c r="D43" s="121"/>
      <c r="E43" s="38"/>
      <c r="F43" s="47"/>
    </row>
  </sheetData>
  <mergeCells count="4">
    <mergeCell ref="A1:F1"/>
    <mergeCell ref="A2:F2"/>
    <mergeCell ref="A3:F3"/>
    <mergeCell ref="A4:F4"/>
  </mergeCells>
  <pageMargins left="0.93" right="0.66" top="0.68" bottom="0.6" header="0.5" footer="0.5"/>
  <pageSetup scale="45" orientation="landscape" horizontalDpi="300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121C5-6A4C-400C-AC22-71711BF35A42}">
  <sheetPr codeName="Sheet5">
    <pageSetUpPr fitToPage="1"/>
  </sheetPr>
  <dimension ref="A1:Y28"/>
  <sheetViews>
    <sheetView zoomScale="115" zoomScaleNormal="115" workbookViewId="0">
      <selection activeCell="A12" sqref="A12"/>
    </sheetView>
  </sheetViews>
  <sheetFormatPr defaultColWidth="11.42578125" defaultRowHeight="12.75" x14ac:dyDescent="0.2"/>
  <cols>
    <col min="1" max="1" width="36.7109375" style="114" customWidth="1"/>
    <col min="2" max="2" width="9.5703125" style="113" bestFit="1" customWidth="1"/>
    <col min="3" max="4" width="7.85546875" style="113" bestFit="1" customWidth="1"/>
    <col min="5" max="5" width="6.85546875" style="113" bestFit="1" customWidth="1"/>
    <col min="6" max="11" width="7.85546875" style="113" bestFit="1" customWidth="1"/>
    <col min="12" max="12" width="7.5703125" style="113" bestFit="1" customWidth="1"/>
    <col min="13" max="13" width="6.5703125" style="113" bestFit="1" customWidth="1"/>
    <col min="14" max="15" width="7.85546875" style="113" bestFit="1" customWidth="1"/>
    <col min="16" max="18" width="6.5703125" style="113" bestFit="1" customWidth="1"/>
    <col min="19" max="19" width="7.85546875" style="286" bestFit="1" customWidth="1"/>
    <col min="20" max="20" width="6.5703125" style="113" bestFit="1" customWidth="1"/>
    <col min="21" max="21" width="7.85546875" style="113" bestFit="1" customWidth="1"/>
    <col min="22" max="24" width="11.42578125" style="113" customWidth="1"/>
    <col min="25" max="25" width="12.7109375" style="113" bestFit="1" customWidth="1"/>
    <col min="26" max="256" width="11.42578125" style="113"/>
    <col min="257" max="257" width="36.7109375" style="113" customWidth="1"/>
    <col min="258" max="258" width="9.5703125" style="113" bestFit="1" customWidth="1"/>
    <col min="259" max="260" width="7.85546875" style="113" bestFit="1" customWidth="1"/>
    <col min="261" max="261" width="6.85546875" style="113" bestFit="1" customWidth="1"/>
    <col min="262" max="267" width="7.85546875" style="113" bestFit="1" customWidth="1"/>
    <col min="268" max="268" width="7.5703125" style="113" bestFit="1" customWidth="1"/>
    <col min="269" max="269" width="6.5703125" style="113" bestFit="1" customWidth="1"/>
    <col min="270" max="271" width="7.85546875" style="113" bestFit="1" customWidth="1"/>
    <col min="272" max="274" width="6.5703125" style="113" bestFit="1" customWidth="1"/>
    <col min="275" max="275" width="7.85546875" style="113" bestFit="1" customWidth="1"/>
    <col min="276" max="276" width="6.5703125" style="113" bestFit="1" customWidth="1"/>
    <col min="277" max="277" width="7.85546875" style="113" bestFit="1" customWidth="1"/>
    <col min="278" max="280" width="11.42578125" style="113"/>
    <col min="281" max="281" width="12.7109375" style="113" bestFit="1" customWidth="1"/>
    <col min="282" max="512" width="11.42578125" style="113"/>
    <col min="513" max="513" width="36.7109375" style="113" customWidth="1"/>
    <col min="514" max="514" width="9.5703125" style="113" bestFit="1" customWidth="1"/>
    <col min="515" max="516" width="7.85546875" style="113" bestFit="1" customWidth="1"/>
    <col min="517" max="517" width="6.85546875" style="113" bestFit="1" customWidth="1"/>
    <col min="518" max="523" width="7.85546875" style="113" bestFit="1" customWidth="1"/>
    <col min="524" max="524" width="7.5703125" style="113" bestFit="1" customWidth="1"/>
    <col min="525" max="525" width="6.5703125" style="113" bestFit="1" customWidth="1"/>
    <col min="526" max="527" width="7.85546875" style="113" bestFit="1" customWidth="1"/>
    <col min="528" max="530" width="6.5703125" style="113" bestFit="1" customWidth="1"/>
    <col min="531" max="531" width="7.85546875" style="113" bestFit="1" customWidth="1"/>
    <col min="532" max="532" width="6.5703125" style="113" bestFit="1" customWidth="1"/>
    <col min="533" max="533" width="7.85546875" style="113" bestFit="1" customWidth="1"/>
    <col min="534" max="536" width="11.42578125" style="113"/>
    <col min="537" max="537" width="12.7109375" style="113" bestFit="1" customWidth="1"/>
    <col min="538" max="768" width="11.42578125" style="113"/>
    <col min="769" max="769" width="36.7109375" style="113" customWidth="1"/>
    <col min="770" max="770" width="9.5703125" style="113" bestFit="1" customWidth="1"/>
    <col min="771" max="772" width="7.85546875" style="113" bestFit="1" customWidth="1"/>
    <col min="773" max="773" width="6.85546875" style="113" bestFit="1" customWidth="1"/>
    <col min="774" max="779" width="7.85546875" style="113" bestFit="1" customWidth="1"/>
    <col min="780" max="780" width="7.5703125" style="113" bestFit="1" customWidth="1"/>
    <col min="781" max="781" width="6.5703125" style="113" bestFit="1" customWidth="1"/>
    <col min="782" max="783" width="7.85546875" style="113" bestFit="1" customWidth="1"/>
    <col min="784" max="786" width="6.5703125" style="113" bestFit="1" customWidth="1"/>
    <col min="787" max="787" width="7.85546875" style="113" bestFit="1" customWidth="1"/>
    <col min="788" max="788" width="6.5703125" style="113" bestFit="1" customWidth="1"/>
    <col min="789" max="789" width="7.85546875" style="113" bestFit="1" customWidth="1"/>
    <col min="790" max="792" width="11.42578125" style="113"/>
    <col min="793" max="793" width="12.7109375" style="113" bestFit="1" customWidth="1"/>
    <col min="794" max="1024" width="11.42578125" style="113"/>
    <col min="1025" max="1025" width="36.7109375" style="113" customWidth="1"/>
    <col min="1026" max="1026" width="9.5703125" style="113" bestFit="1" customWidth="1"/>
    <col min="1027" max="1028" width="7.85546875" style="113" bestFit="1" customWidth="1"/>
    <col min="1029" max="1029" width="6.85546875" style="113" bestFit="1" customWidth="1"/>
    <col min="1030" max="1035" width="7.85546875" style="113" bestFit="1" customWidth="1"/>
    <col min="1036" max="1036" width="7.5703125" style="113" bestFit="1" customWidth="1"/>
    <col min="1037" max="1037" width="6.5703125" style="113" bestFit="1" customWidth="1"/>
    <col min="1038" max="1039" width="7.85546875" style="113" bestFit="1" customWidth="1"/>
    <col min="1040" max="1042" width="6.5703125" style="113" bestFit="1" customWidth="1"/>
    <col min="1043" max="1043" width="7.85546875" style="113" bestFit="1" customWidth="1"/>
    <col min="1044" max="1044" width="6.5703125" style="113" bestFit="1" customWidth="1"/>
    <col min="1045" max="1045" width="7.85546875" style="113" bestFit="1" customWidth="1"/>
    <col min="1046" max="1048" width="11.42578125" style="113"/>
    <col min="1049" max="1049" width="12.7109375" style="113" bestFit="1" customWidth="1"/>
    <col min="1050" max="1280" width="11.42578125" style="113"/>
    <col min="1281" max="1281" width="36.7109375" style="113" customWidth="1"/>
    <col min="1282" max="1282" width="9.5703125" style="113" bestFit="1" customWidth="1"/>
    <col min="1283" max="1284" width="7.85546875" style="113" bestFit="1" customWidth="1"/>
    <col min="1285" max="1285" width="6.85546875" style="113" bestFit="1" customWidth="1"/>
    <col min="1286" max="1291" width="7.85546875" style="113" bestFit="1" customWidth="1"/>
    <col min="1292" max="1292" width="7.5703125" style="113" bestFit="1" customWidth="1"/>
    <col min="1293" max="1293" width="6.5703125" style="113" bestFit="1" customWidth="1"/>
    <col min="1294" max="1295" width="7.85546875" style="113" bestFit="1" customWidth="1"/>
    <col min="1296" max="1298" width="6.5703125" style="113" bestFit="1" customWidth="1"/>
    <col min="1299" max="1299" width="7.85546875" style="113" bestFit="1" customWidth="1"/>
    <col min="1300" max="1300" width="6.5703125" style="113" bestFit="1" customWidth="1"/>
    <col min="1301" max="1301" width="7.85546875" style="113" bestFit="1" customWidth="1"/>
    <col min="1302" max="1304" width="11.42578125" style="113"/>
    <col min="1305" max="1305" width="12.7109375" style="113" bestFit="1" customWidth="1"/>
    <col min="1306" max="1536" width="11.42578125" style="113"/>
    <col min="1537" max="1537" width="36.7109375" style="113" customWidth="1"/>
    <col min="1538" max="1538" width="9.5703125" style="113" bestFit="1" customWidth="1"/>
    <col min="1539" max="1540" width="7.85546875" style="113" bestFit="1" customWidth="1"/>
    <col min="1541" max="1541" width="6.85546875" style="113" bestFit="1" customWidth="1"/>
    <col min="1542" max="1547" width="7.85546875" style="113" bestFit="1" customWidth="1"/>
    <col min="1548" max="1548" width="7.5703125" style="113" bestFit="1" customWidth="1"/>
    <col min="1549" max="1549" width="6.5703125" style="113" bestFit="1" customWidth="1"/>
    <col min="1550" max="1551" width="7.85546875" style="113" bestFit="1" customWidth="1"/>
    <col min="1552" max="1554" width="6.5703125" style="113" bestFit="1" customWidth="1"/>
    <col min="1555" max="1555" width="7.85546875" style="113" bestFit="1" customWidth="1"/>
    <col min="1556" max="1556" width="6.5703125" style="113" bestFit="1" customWidth="1"/>
    <col min="1557" max="1557" width="7.85546875" style="113" bestFit="1" customWidth="1"/>
    <col min="1558" max="1560" width="11.42578125" style="113"/>
    <col min="1561" max="1561" width="12.7109375" style="113" bestFit="1" customWidth="1"/>
    <col min="1562" max="1792" width="11.42578125" style="113"/>
    <col min="1793" max="1793" width="36.7109375" style="113" customWidth="1"/>
    <col min="1794" max="1794" width="9.5703125" style="113" bestFit="1" customWidth="1"/>
    <col min="1795" max="1796" width="7.85546875" style="113" bestFit="1" customWidth="1"/>
    <col min="1797" max="1797" width="6.85546875" style="113" bestFit="1" customWidth="1"/>
    <col min="1798" max="1803" width="7.85546875" style="113" bestFit="1" customWidth="1"/>
    <col min="1804" max="1804" width="7.5703125" style="113" bestFit="1" customWidth="1"/>
    <col min="1805" max="1805" width="6.5703125" style="113" bestFit="1" customWidth="1"/>
    <col min="1806" max="1807" width="7.85546875" style="113" bestFit="1" customWidth="1"/>
    <col min="1808" max="1810" width="6.5703125" style="113" bestFit="1" customWidth="1"/>
    <col min="1811" max="1811" width="7.85546875" style="113" bestFit="1" customWidth="1"/>
    <col min="1812" max="1812" width="6.5703125" style="113" bestFit="1" customWidth="1"/>
    <col min="1813" max="1813" width="7.85546875" style="113" bestFit="1" customWidth="1"/>
    <col min="1814" max="1816" width="11.42578125" style="113"/>
    <col min="1817" max="1817" width="12.7109375" style="113" bestFit="1" customWidth="1"/>
    <col min="1818" max="2048" width="11.42578125" style="113"/>
    <col min="2049" max="2049" width="36.7109375" style="113" customWidth="1"/>
    <col min="2050" max="2050" width="9.5703125" style="113" bestFit="1" customWidth="1"/>
    <col min="2051" max="2052" width="7.85546875" style="113" bestFit="1" customWidth="1"/>
    <col min="2053" max="2053" width="6.85546875" style="113" bestFit="1" customWidth="1"/>
    <col min="2054" max="2059" width="7.85546875" style="113" bestFit="1" customWidth="1"/>
    <col min="2060" max="2060" width="7.5703125" style="113" bestFit="1" customWidth="1"/>
    <col min="2061" max="2061" width="6.5703125" style="113" bestFit="1" customWidth="1"/>
    <col min="2062" max="2063" width="7.85546875" style="113" bestFit="1" customWidth="1"/>
    <col min="2064" max="2066" width="6.5703125" style="113" bestFit="1" customWidth="1"/>
    <col min="2067" max="2067" width="7.85546875" style="113" bestFit="1" customWidth="1"/>
    <col min="2068" max="2068" width="6.5703125" style="113" bestFit="1" customWidth="1"/>
    <col min="2069" max="2069" width="7.85546875" style="113" bestFit="1" customWidth="1"/>
    <col min="2070" max="2072" width="11.42578125" style="113"/>
    <col min="2073" max="2073" width="12.7109375" style="113" bestFit="1" customWidth="1"/>
    <col min="2074" max="2304" width="11.42578125" style="113"/>
    <col min="2305" max="2305" width="36.7109375" style="113" customWidth="1"/>
    <col min="2306" max="2306" width="9.5703125" style="113" bestFit="1" customWidth="1"/>
    <col min="2307" max="2308" width="7.85546875" style="113" bestFit="1" customWidth="1"/>
    <col min="2309" max="2309" width="6.85546875" style="113" bestFit="1" customWidth="1"/>
    <col min="2310" max="2315" width="7.85546875" style="113" bestFit="1" customWidth="1"/>
    <col min="2316" max="2316" width="7.5703125" style="113" bestFit="1" customWidth="1"/>
    <col min="2317" max="2317" width="6.5703125" style="113" bestFit="1" customWidth="1"/>
    <col min="2318" max="2319" width="7.85546875" style="113" bestFit="1" customWidth="1"/>
    <col min="2320" max="2322" width="6.5703125" style="113" bestFit="1" customWidth="1"/>
    <col min="2323" max="2323" width="7.85546875" style="113" bestFit="1" customWidth="1"/>
    <col min="2324" max="2324" width="6.5703125" style="113" bestFit="1" customWidth="1"/>
    <col min="2325" max="2325" width="7.85546875" style="113" bestFit="1" customWidth="1"/>
    <col min="2326" max="2328" width="11.42578125" style="113"/>
    <col min="2329" max="2329" width="12.7109375" style="113" bestFit="1" customWidth="1"/>
    <col min="2330" max="2560" width="11.42578125" style="113"/>
    <col min="2561" max="2561" width="36.7109375" style="113" customWidth="1"/>
    <col min="2562" max="2562" width="9.5703125" style="113" bestFit="1" customWidth="1"/>
    <col min="2563" max="2564" width="7.85546875" style="113" bestFit="1" customWidth="1"/>
    <col min="2565" max="2565" width="6.85546875" style="113" bestFit="1" customWidth="1"/>
    <col min="2566" max="2571" width="7.85546875" style="113" bestFit="1" customWidth="1"/>
    <col min="2572" max="2572" width="7.5703125" style="113" bestFit="1" customWidth="1"/>
    <col min="2573" max="2573" width="6.5703125" style="113" bestFit="1" customWidth="1"/>
    <col min="2574" max="2575" width="7.85546875" style="113" bestFit="1" customWidth="1"/>
    <col min="2576" max="2578" width="6.5703125" style="113" bestFit="1" customWidth="1"/>
    <col min="2579" max="2579" width="7.85546875" style="113" bestFit="1" customWidth="1"/>
    <col min="2580" max="2580" width="6.5703125" style="113" bestFit="1" customWidth="1"/>
    <col min="2581" max="2581" width="7.85546875" style="113" bestFit="1" customWidth="1"/>
    <col min="2582" max="2584" width="11.42578125" style="113"/>
    <col min="2585" max="2585" width="12.7109375" style="113" bestFit="1" customWidth="1"/>
    <col min="2586" max="2816" width="11.42578125" style="113"/>
    <col min="2817" max="2817" width="36.7109375" style="113" customWidth="1"/>
    <col min="2818" max="2818" width="9.5703125" style="113" bestFit="1" customWidth="1"/>
    <col min="2819" max="2820" width="7.85546875" style="113" bestFit="1" customWidth="1"/>
    <col min="2821" max="2821" width="6.85546875" style="113" bestFit="1" customWidth="1"/>
    <col min="2822" max="2827" width="7.85546875" style="113" bestFit="1" customWidth="1"/>
    <col min="2828" max="2828" width="7.5703125" style="113" bestFit="1" customWidth="1"/>
    <col min="2829" max="2829" width="6.5703125" style="113" bestFit="1" customWidth="1"/>
    <col min="2830" max="2831" width="7.85546875" style="113" bestFit="1" customWidth="1"/>
    <col min="2832" max="2834" width="6.5703125" style="113" bestFit="1" customWidth="1"/>
    <col min="2835" max="2835" width="7.85546875" style="113" bestFit="1" customWidth="1"/>
    <col min="2836" max="2836" width="6.5703125" style="113" bestFit="1" customWidth="1"/>
    <col min="2837" max="2837" width="7.85546875" style="113" bestFit="1" customWidth="1"/>
    <col min="2838" max="2840" width="11.42578125" style="113"/>
    <col min="2841" max="2841" width="12.7109375" style="113" bestFit="1" customWidth="1"/>
    <col min="2842" max="3072" width="11.42578125" style="113"/>
    <col min="3073" max="3073" width="36.7109375" style="113" customWidth="1"/>
    <col min="3074" max="3074" width="9.5703125" style="113" bestFit="1" customWidth="1"/>
    <col min="3075" max="3076" width="7.85546875" style="113" bestFit="1" customWidth="1"/>
    <col min="3077" max="3077" width="6.85546875" style="113" bestFit="1" customWidth="1"/>
    <col min="3078" max="3083" width="7.85546875" style="113" bestFit="1" customWidth="1"/>
    <col min="3084" max="3084" width="7.5703125" style="113" bestFit="1" customWidth="1"/>
    <col min="3085" max="3085" width="6.5703125" style="113" bestFit="1" customWidth="1"/>
    <col min="3086" max="3087" width="7.85546875" style="113" bestFit="1" customWidth="1"/>
    <col min="3088" max="3090" width="6.5703125" style="113" bestFit="1" customWidth="1"/>
    <col min="3091" max="3091" width="7.85546875" style="113" bestFit="1" customWidth="1"/>
    <col min="3092" max="3092" width="6.5703125" style="113" bestFit="1" customWidth="1"/>
    <col min="3093" max="3093" width="7.85546875" style="113" bestFit="1" customWidth="1"/>
    <col min="3094" max="3096" width="11.42578125" style="113"/>
    <col min="3097" max="3097" width="12.7109375" style="113" bestFit="1" customWidth="1"/>
    <col min="3098" max="3328" width="11.42578125" style="113"/>
    <col min="3329" max="3329" width="36.7109375" style="113" customWidth="1"/>
    <col min="3330" max="3330" width="9.5703125" style="113" bestFit="1" customWidth="1"/>
    <col min="3331" max="3332" width="7.85546875" style="113" bestFit="1" customWidth="1"/>
    <col min="3333" max="3333" width="6.85546875" style="113" bestFit="1" customWidth="1"/>
    <col min="3334" max="3339" width="7.85546875" style="113" bestFit="1" customWidth="1"/>
    <col min="3340" max="3340" width="7.5703125" style="113" bestFit="1" customWidth="1"/>
    <col min="3341" max="3341" width="6.5703125" style="113" bestFit="1" customWidth="1"/>
    <col min="3342" max="3343" width="7.85546875" style="113" bestFit="1" customWidth="1"/>
    <col min="3344" max="3346" width="6.5703125" style="113" bestFit="1" customWidth="1"/>
    <col min="3347" max="3347" width="7.85546875" style="113" bestFit="1" customWidth="1"/>
    <col min="3348" max="3348" width="6.5703125" style="113" bestFit="1" customWidth="1"/>
    <col min="3349" max="3349" width="7.85546875" style="113" bestFit="1" customWidth="1"/>
    <col min="3350" max="3352" width="11.42578125" style="113"/>
    <col min="3353" max="3353" width="12.7109375" style="113" bestFit="1" customWidth="1"/>
    <col min="3354" max="3584" width="11.42578125" style="113"/>
    <col min="3585" max="3585" width="36.7109375" style="113" customWidth="1"/>
    <col min="3586" max="3586" width="9.5703125" style="113" bestFit="1" customWidth="1"/>
    <col min="3587" max="3588" width="7.85546875" style="113" bestFit="1" customWidth="1"/>
    <col min="3589" max="3589" width="6.85546875" style="113" bestFit="1" customWidth="1"/>
    <col min="3590" max="3595" width="7.85546875" style="113" bestFit="1" customWidth="1"/>
    <col min="3596" max="3596" width="7.5703125" style="113" bestFit="1" customWidth="1"/>
    <col min="3597" max="3597" width="6.5703125" style="113" bestFit="1" customWidth="1"/>
    <col min="3598" max="3599" width="7.85546875" style="113" bestFit="1" customWidth="1"/>
    <col min="3600" max="3602" width="6.5703125" style="113" bestFit="1" customWidth="1"/>
    <col min="3603" max="3603" width="7.85546875" style="113" bestFit="1" customWidth="1"/>
    <col min="3604" max="3604" width="6.5703125" style="113" bestFit="1" customWidth="1"/>
    <col min="3605" max="3605" width="7.85546875" style="113" bestFit="1" customWidth="1"/>
    <col min="3606" max="3608" width="11.42578125" style="113"/>
    <col min="3609" max="3609" width="12.7109375" style="113" bestFit="1" customWidth="1"/>
    <col min="3610" max="3840" width="11.42578125" style="113"/>
    <col min="3841" max="3841" width="36.7109375" style="113" customWidth="1"/>
    <col min="3842" max="3842" width="9.5703125" style="113" bestFit="1" customWidth="1"/>
    <col min="3843" max="3844" width="7.85546875" style="113" bestFit="1" customWidth="1"/>
    <col min="3845" max="3845" width="6.85546875" style="113" bestFit="1" customWidth="1"/>
    <col min="3846" max="3851" width="7.85546875" style="113" bestFit="1" customWidth="1"/>
    <col min="3852" max="3852" width="7.5703125" style="113" bestFit="1" customWidth="1"/>
    <col min="3853" max="3853" width="6.5703125" style="113" bestFit="1" customWidth="1"/>
    <col min="3854" max="3855" width="7.85546875" style="113" bestFit="1" customWidth="1"/>
    <col min="3856" max="3858" width="6.5703125" style="113" bestFit="1" customWidth="1"/>
    <col min="3859" max="3859" width="7.85546875" style="113" bestFit="1" customWidth="1"/>
    <col min="3860" max="3860" width="6.5703125" style="113" bestFit="1" customWidth="1"/>
    <col min="3861" max="3861" width="7.85546875" style="113" bestFit="1" customWidth="1"/>
    <col min="3862" max="3864" width="11.42578125" style="113"/>
    <col min="3865" max="3865" width="12.7109375" style="113" bestFit="1" customWidth="1"/>
    <col min="3866" max="4096" width="11.42578125" style="113"/>
    <col min="4097" max="4097" width="36.7109375" style="113" customWidth="1"/>
    <col min="4098" max="4098" width="9.5703125" style="113" bestFit="1" customWidth="1"/>
    <col min="4099" max="4100" width="7.85546875" style="113" bestFit="1" customWidth="1"/>
    <col min="4101" max="4101" width="6.85546875" style="113" bestFit="1" customWidth="1"/>
    <col min="4102" max="4107" width="7.85546875" style="113" bestFit="1" customWidth="1"/>
    <col min="4108" max="4108" width="7.5703125" style="113" bestFit="1" customWidth="1"/>
    <col min="4109" max="4109" width="6.5703125" style="113" bestFit="1" customWidth="1"/>
    <col min="4110" max="4111" width="7.85546875" style="113" bestFit="1" customWidth="1"/>
    <col min="4112" max="4114" width="6.5703125" style="113" bestFit="1" customWidth="1"/>
    <col min="4115" max="4115" width="7.85546875" style="113" bestFit="1" customWidth="1"/>
    <col min="4116" max="4116" width="6.5703125" style="113" bestFit="1" customWidth="1"/>
    <col min="4117" max="4117" width="7.85546875" style="113" bestFit="1" customWidth="1"/>
    <col min="4118" max="4120" width="11.42578125" style="113"/>
    <col min="4121" max="4121" width="12.7109375" style="113" bestFit="1" customWidth="1"/>
    <col min="4122" max="4352" width="11.42578125" style="113"/>
    <col min="4353" max="4353" width="36.7109375" style="113" customWidth="1"/>
    <col min="4354" max="4354" width="9.5703125" style="113" bestFit="1" customWidth="1"/>
    <col min="4355" max="4356" width="7.85546875" style="113" bestFit="1" customWidth="1"/>
    <col min="4357" max="4357" width="6.85546875" style="113" bestFit="1" customWidth="1"/>
    <col min="4358" max="4363" width="7.85546875" style="113" bestFit="1" customWidth="1"/>
    <col min="4364" max="4364" width="7.5703125" style="113" bestFit="1" customWidth="1"/>
    <col min="4365" max="4365" width="6.5703125" style="113" bestFit="1" customWidth="1"/>
    <col min="4366" max="4367" width="7.85546875" style="113" bestFit="1" customWidth="1"/>
    <col min="4368" max="4370" width="6.5703125" style="113" bestFit="1" customWidth="1"/>
    <col min="4371" max="4371" width="7.85546875" style="113" bestFit="1" customWidth="1"/>
    <col min="4372" max="4372" width="6.5703125" style="113" bestFit="1" customWidth="1"/>
    <col min="4373" max="4373" width="7.85546875" style="113" bestFit="1" customWidth="1"/>
    <col min="4374" max="4376" width="11.42578125" style="113"/>
    <col min="4377" max="4377" width="12.7109375" style="113" bestFit="1" customWidth="1"/>
    <col min="4378" max="4608" width="11.42578125" style="113"/>
    <col min="4609" max="4609" width="36.7109375" style="113" customWidth="1"/>
    <col min="4610" max="4610" width="9.5703125" style="113" bestFit="1" customWidth="1"/>
    <col min="4611" max="4612" width="7.85546875" style="113" bestFit="1" customWidth="1"/>
    <col min="4613" max="4613" width="6.85546875" style="113" bestFit="1" customWidth="1"/>
    <col min="4614" max="4619" width="7.85546875" style="113" bestFit="1" customWidth="1"/>
    <col min="4620" max="4620" width="7.5703125" style="113" bestFit="1" customWidth="1"/>
    <col min="4621" max="4621" width="6.5703125" style="113" bestFit="1" customWidth="1"/>
    <col min="4622" max="4623" width="7.85546875" style="113" bestFit="1" customWidth="1"/>
    <col min="4624" max="4626" width="6.5703125" style="113" bestFit="1" customWidth="1"/>
    <col min="4627" max="4627" width="7.85546875" style="113" bestFit="1" customWidth="1"/>
    <col min="4628" max="4628" width="6.5703125" style="113" bestFit="1" customWidth="1"/>
    <col min="4629" max="4629" width="7.85546875" style="113" bestFit="1" customWidth="1"/>
    <col min="4630" max="4632" width="11.42578125" style="113"/>
    <col min="4633" max="4633" width="12.7109375" style="113" bestFit="1" customWidth="1"/>
    <col min="4634" max="4864" width="11.42578125" style="113"/>
    <col min="4865" max="4865" width="36.7109375" style="113" customWidth="1"/>
    <col min="4866" max="4866" width="9.5703125" style="113" bestFit="1" customWidth="1"/>
    <col min="4867" max="4868" width="7.85546875" style="113" bestFit="1" customWidth="1"/>
    <col min="4869" max="4869" width="6.85546875" style="113" bestFit="1" customWidth="1"/>
    <col min="4870" max="4875" width="7.85546875" style="113" bestFit="1" customWidth="1"/>
    <col min="4876" max="4876" width="7.5703125" style="113" bestFit="1" customWidth="1"/>
    <col min="4877" max="4877" width="6.5703125" style="113" bestFit="1" customWidth="1"/>
    <col min="4878" max="4879" width="7.85546875" style="113" bestFit="1" customWidth="1"/>
    <col min="4880" max="4882" width="6.5703125" style="113" bestFit="1" customWidth="1"/>
    <col min="4883" max="4883" width="7.85546875" style="113" bestFit="1" customWidth="1"/>
    <col min="4884" max="4884" width="6.5703125" style="113" bestFit="1" customWidth="1"/>
    <col min="4885" max="4885" width="7.85546875" style="113" bestFit="1" customWidth="1"/>
    <col min="4886" max="4888" width="11.42578125" style="113"/>
    <col min="4889" max="4889" width="12.7109375" style="113" bestFit="1" customWidth="1"/>
    <col min="4890" max="5120" width="11.42578125" style="113"/>
    <col min="5121" max="5121" width="36.7109375" style="113" customWidth="1"/>
    <col min="5122" max="5122" width="9.5703125" style="113" bestFit="1" customWidth="1"/>
    <col min="5123" max="5124" width="7.85546875" style="113" bestFit="1" customWidth="1"/>
    <col min="5125" max="5125" width="6.85546875" style="113" bestFit="1" customWidth="1"/>
    <col min="5126" max="5131" width="7.85546875" style="113" bestFit="1" customWidth="1"/>
    <col min="5132" max="5132" width="7.5703125" style="113" bestFit="1" customWidth="1"/>
    <col min="5133" max="5133" width="6.5703125" style="113" bestFit="1" customWidth="1"/>
    <col min="5134" max="5135" width="7.85546875" style="113" bestFit="1" customWidth="1"/>
    <col min="5136" max="5138" width="6.5703125" style="113" bestFit="1" customWidth="1"/>
    <col min="5139" max="5139" width="7.85546875" style="113" bestFit="1" customWidth="1"/>
    <col min="5140" max="5140" width="6.5703125" style="113" bestFit="1" customWidth="1"/>
    <col min="5141" max="5141" width="7.85546875" style="113" bestFit="1" customWidth="1"/>
    <col min="5142" max="5144" width="11.42578125" style="113"/>
    <col min="5145" max="5145" width="12.7109375" style="113" bestFit="1" customWidth="1"/>
    <col min="5146" max="5376" width="11.42578125" style="113"/>
    <col min="5377" max="5377" width="36.7109375" style="113" customWidth="1"/>
    <col min="5378" max="5378" width="9.5703125" style="113" bestFit="1" customWidth="1"/>
    <col min="5379" max="5380" width="7.85546875" style="113" bestFit="1" customWidth="1"/>
    <col min="5381" max="5381" width="6.85546875" style="113" bestFit="1" customWidth="1"/>
    <col min="5382" max="5387" width="7.85546875" style="113" bestFit="1" customWidth="1"/>
    <col min="5388" max="5388" width="7.5703125" style="113" bestFit="1" customWidth="1"/>
    <col min="5389" max="5389" width="6.5703125" style="113" bestFit="1" customWidth="1"/>
    <col min="5390" max="5391" width="7.85546875" style="113" bestFit="1" customWidth="1"/>
    <col min="5392" max="5394" width="6.5703125" style="113" bestFit="1" customWidth="1"/>
    <col min="5395" max="5395" width="7.85546875" style="113" bestFit="1" customWidth="1"/>
    <col min="5396" max="5396" width="6.5703125" style="113" bestFit="1" customWidth="1"/>
    <col min="5397" max="5397" width="7.85546875" style="113" bestFit="1" customWidth="1"/>
    <col min="5398" max="5400" width="11.42578125" style="113"/>
    <col min="5401" max="5401" width="12.7109375" style="113" bestFit="1" customWidth="1"/>
    <col min="5402" max="5632" width="11.42578125" style="113"/>
    <col min="5633" max="5633" width="36.7109375" style="113" customWidth="1"/>
    <col min="5634" max="5634" width="9.5703125" style="113" bestFit="1" customWidth="1"/>
    <col min="5635" max="5636" width="7.85546875" style="113" bestFit="1" customWidth="1"/>
    <col min="5637" max="5637" width="6.85546875" style="113" bestFit="1" customWidth="1"/>
    <col min="5638" max="5643" width="7.85546875" style="113" bestFit="1" customWidth="1"/>
    <col min="5644" max="5644" width="7.5703125" style="113" bestFit="1" customWidth="1"/>
    <col min="5645" max="5645" width="6.5703125" style="113" bestFit="1" customWidth="1"/>
    <col min="5646" max="5647" width="7.85546875" style="113" bestFit="1" customWidth="1"/>
    <col min="5648" max="5650" width="6.5703125" style="113" bestFit="1" customWidth="1"/>
    <col min="5651" max="5651" width="7.85546875" style="113" bestFit="1" customWidth="1"/>
    <col min="5652" max="5652" width="6.5703125" style="113" bestFit="1" customWidth="1"/>
    <col min="5653" max="5653" width="7.85546875" style="113" bestFit="1" customWidth="1"/>
    <col min="5654" max="5656" width="11.42578125" style="113"/>
    <col min="5657" max="5657" width="12.7109375" style="113" bestFit="1" customWidth="1"/>
    <col min="5658" max="5888" width="11.42578125" style="113"/>
    <col min="5889" max="5889" width="36.7109375" style="113" customWidth="1"/>
    <col min="5890" max="5890" width="9.5703125" style="113" bestFit="1" customWidth="1"/>
    <col min="5891" max="5892" width="7.85546875" style="113" bestFit="1" customWidth="1"/>
    <col min="5893" max="5893" width="6.85546875" style="113" bestFit="1" customWidth="1"/>
    <col min="5894" max="5899" width="7.85546875" style="113" bestFit="1" customWidth="1"/>
    <col min="5900" max="5900" width="7.5703125" style="113" bestFit="1" customWidth="1"/>
    <col min="5901" max="5901" width="6.5703125" style="113" bestFit="1" customWidth="1"/>
    <col min="5902" max="5903" width="7.85546875" style="113" bestFit="1" customWidth="1"/>
    <col min="5904" max="5906" width="6.5703125" style="113" bestFit="1" customWidth="1"/>
    <col min="5907" max="5907" width="7.85546875" style="113" bestFit="1" customWidth="1"/>
    <col min="5908" max="5908" width="6.5703125" style="113" bestFit="1" customWidth="1"/>
    <col min="5909" max="5909" width="7.85546875" style="113" bestFit="1" customWidth="1"/>
    <col min="5910" max="5912" width="11.42578125" style="113"/>
    <col min="5913" max="5913" width="12.7109375" style="113" bestFit="1" customWidth="1"/>
    <col min="5914" max="6144" width="11.42578125" style="113"/>
    <col min="6145" max="6145" width="36.7109375" style="113" customWidth="1"/>
    <col min="6146" max="6146" width="9.5703125" style="113" bestFit="1" customWidth="1"/>
    <col min="6147" max="6148" width="7.85546875" style="113" bestFit="1" customWidth="1"/>
    <col min="6149" max="6149" width="6.85546875" style="113" bestFit="1" customWidth="1"/>
    <col min="6150" max="6155" width="7.85546875" style="113" bestFit="1" customWidth="1"/>
    <col min="6156" max="6156" width="7.5703125" style="113" bestFit="1" customWidth="1"/>
    <col min="6157" max="6157" width="6.5703125" style="113" bestFit="1" customWidth="1"/>
    <col min="6158" max="6159" width="7.85546875" style="113" bestFit="1" customWidth="1"/>
    <col min="6160" max="6162" width="6.5703125" style="113" bestFit="1" customWidth="1"/>
    <col min="6163" max="6163" width="7.85546875" style="113" bestFit="1" customWidth="1"/>
    <col min="6164" max="6164" width="6.5703125" style="113" bestFit="1" customWidth="1"/>
    <col min="6165" max="6165" width="7.85546875" style="113" bestFit="1" customWidth="1"/>
    <col min="6166" max="6168" width="11.42578125" style="113"/>
    <col min="6169" max="6169" width="12.7109375" style="113" bestFit="1" customWidth="1"/>
    <col min="6170" max="6400" width="11.42578125" style="113"/>
    <col min="6401" max="6401" width="36.7109375" style="113" customWidth="1"/>
    <col min="6402" max="6402" width="9.5703125" style="113" bestFit="1" customWidth="1"/>
    <col min="6403" max="6404" width="7.85546875" style="113" bestFit="1" customWidth="1"/>
    <col min="6405" max="6405" width="6.85546875" style="113" bestFit="1" customWidth="1"/>
    <col min="6406" max="6411" width="7.85546875" style="113" bestFit="1" customWidth="1"/>
    <col min="6412" max="6412" width="7.5703125" style="113" bestFit="1" customWidth="1"/>
    <col min="6413" max="6413" width="6.5703125" style="113" bestFit="1" customWidth="1"/>
    <col min="6414" max="6415" width="7.85546875" style="113" bestFit="1" customWidth="1"/>
    <col min="6416" max="6418" width="6.5703125" style="113" bestFit="1" customWidth="1"/>
    <col min="6419" max="6419" width="7.85546875" style="113" bestFit="1" customWidth="1"/>
    <col min="6420" max="6420" width="6.5703125" style="113" bestFit="1" customWidth="1"/>
    <col min="6421" max="6421" width="7.85546875" style="113" bestFit="1" customWidth="1"/>
    <col min="6422" max="6424" width="11.42578125" style="113"/>
    <col min="6425" max="6425" width="12.7109375" style="113" bestFit="1" customWidth="1"/>
    <col min="6426" max="6656" width="11.42578125" style="113"/>
    <col min="6657" max="6657" width="36.7109375" style="113" customWidth="1"/>
    <col min="6658" max="6658" width="9.5703125" style="113" bestFit="1" customWidth="1"/>
    <col min="6659" max="6660" width="7.85546875" style="113" bestFit="1" customWidth="1"/>
    <col min="6661" max="6661" width="6.85546875" style="113" bestFit="1" customWidth="1"/>
    <col min="6662" max="6667" width="7.85546875" style="113" bestFit="1" customWidth="1"/>
    <col min="6668" max="6668" width="7.5703125" style="113" bestFit="1" customWidth="1"/>
    <col min="6669" max="6669" width="6.5703125" style="113" bestFit="1" customWidth="1"/>
    <col min="6670" max="6671" width="7.85546875" style="113" bestFit="1" customWidth="1"/>
    <col min="6672" max="6674" width="6.5703125" style="113" bestFit="1" customWidth="1"/>
    <col min="6675" max="6675" width="7.85546875" style="113" bestFit="1" customWidth="1"/>
    <col min="6676" max="6676" width="6.5703125" style="113" bestFit="1" customWidth="1"/>
    <col min="6677" max="6677" width="7.85546875" style="113" bestFit="1" customWidth="1"/>
    <col min="6678" max="6680" width="11.42578125" style="113"/>
    <col min="6681" max="6681" width="12.7109375" style="113" bestFit="1" customWidth="1"/>
    <col min="6682" max="6912" width="11.42578125" style="113"/>
    <col min="6913" max="6913" width="36.7109375" style="113" customWidth="1"/>
    <col min="6914" max="6914" width="9.5703125" style="113" bestFit="1" customWidth="1"/>
    <col min="6915" max="6916" width="7.85546875" style="113" bestFit="1" customWidth="1"/>
    <col min="6917" max="6917" width="6.85546875" style="113" bestFit="1" customWidth="1"/>
    <col min="6918" max="6923" width="7.85546875" style="113" bestFit="1" customWidth="1"/>
    <col min="6924" max="6924" width="7.5703125" style="113" bestFit="1" customWidth="1"/>
    <col min="6925" max="6925" width="6.5703125" style="113" bestFit="1" customWidth="1"/>
    <col min="6926" max="6927" width="7.85546875" style="113" bestFit="1" customWidth="1"/>
    <col min="6928" max="6930" width="6.5703125" style="113" bestFit="1" customWidth="1"/>
    <col min="6931" max="6931" width="7.85546875" style="113" bestFit="1" customWidth="1"/>
    <col min="6932" max="6932" width="6.5703125" style="113" bestFit="1" customWidth="1"/>
    <col min="6933" max="6933" width="7.85546875" style="113" bestFit="1" customWidth="1"/>
    <col min="6934" max="6936" width="11.42578125" style="113"/>
    <col min="6937" max="6937" width="12.7109375" style="113" bestFit="1" customWidth="1"/>
    <col min="6938" max="7168" width="11.42578125" style="113"/>
    <col min="7169" max="7169" width="36.7109375" style="113" customWidth="1"/>
    <col min="7170" max="7170" width="9.5703125" style="113" bestFit="1" customWidth="1"/>
    <col min="7171" max="7172" width="7.85546875" style="113" bestFit="1" customWidth="1"/>
    <col min="7173" max="7173" width="6.85546875" style="113" bestFit="1" customWidth="1"/>
    <col min="7174" max="7179" width="7.85546875" style="113" bestFit="1" customWidth="1"/>
    <col min="7180" max="7180" width="7.5703125" style="113" bestFit="1" customWidth="1"/>
    <col min="7181" max="7181" width="6.5703125" style="113" bestFit="1" customWidth="1"/>
    <col min="7182" max="7183" width="7.85546875" style="113" bestFit="1" customWidth="1"/>
    <col min="7184" max="7186" width="6.5703125" style="113" bestFit="1" customWidth="1"/>
    <col min="7187" max="7187" width="7.85546875" style="113" bestFit="1" customWidth="1"/>
    <col min="7188" max="7188" width="6.5703125" style="113" bestFit="1" customWidth="1"/>
    <col min="7189" max="7189" width="7.85546875" style="113" bestFit="1" customWidth="1"/>
    <col min="7190" max="7192" width="11.42578125" style="113"/>
    <col min="7193" max="7193" width="12.7109375" style="113" bestFit="1" customWidth="1"/>
    <col min="7194" max="7424" width="11.42578125" style="113"/>
    <col min="7425" max="7425" width="36.7109375" style="113" customWidth="1"/>
    <col min="7426" max="7426" width="9.5703125" style="113" bestFit="1" customWidth="1"/>
    <col min="7427" max="7428" width="7.85546875" style="113" bestFit="1" customWidth="1"/>
    <col min="7429" max="7429" width="6.85546875" style="113" bestFit="1" customWidth="1"/>
    <col min="7430" max="7435" width="7.85546875" style="113" bestFit="1" customWidth="1"/>
    <col min="7436" max="7436" width="7.5703125" style="113" bestFit="1" customWidth="1"/>
    <col min="7437" max="7437" width="6.5703125" style="113" bestFit="1" customWidth="1"/>
    <col min="7438" max="7439" width="7.85546875" style="113" bestFit="1" customWidth="1"/>
    <col min="7440" max="7442" width="6.5703125" style="113" bestFit="1" customWidth="1"/>
    <col min="7443" max="7443" width="7.85546875" style="113" bestFit="1" customWidth="1"/>
    <col min="7444" max="7444" width="6.5703125" style="113" bestFit="1" customWidth="1"/>
    <col min="7445" max="7445" width="7.85546875" style="113" bestFit="1" customWidth="1"/>
    <col min="7446" max="7448" width="11.42578125" style="113"/>
    <col min="7449" max="7449" width="12.7109375" style="113" bestFit="1" customWidth="1"/>
    <col min="7450" max="7680" width="11.42578125" style="113"/>
    <col min="7681" max="7681" width="36.7109375" style="113" customWidth="1"/>
    <col min="7682" max="7682" width="9.5703125" style="113" bestFit="1" customWidth="1"/>
    <col min="7683" max="7684" width="7.85546875" style="113" bestFit="1" customWidth="1"/>
    <col min="7685" max="7685" width="6.85546875" style="113" bestFit="1" customWidth="1"/>
    <col min="7686" max="7691" width="7.85546875" style="113" bestFit="1" customWidth="1"/>
    <col min="7692" max="7692" width="7.5703125" style="113" bestFit="1" customWidth="1"/>
    <col min="7693" max="7693" width="6.5703125" style="113" bestFit="1" customWidth="1"/>
    <col min="7694" max="7695" width="7.85546875" style="113" bestFit="1" customWidth="1"/>
    <col min="7696" max="7698" width="6.5703125" style="113" bestFit="1" customWidth="1"/>
    <col min="7699" max="7699" width="7.85546875" style="113" bestFit="1" customWidth="1"/>
    <col min="7700" max="7700" width="6.5703125" style="113" bestFit="1" customWidth="1"/>
    <col min="7701" max="7701" width="7.85546875" style="113" bestFit="1" customWidth="1"/>
    <col min="7702" max="7704" width="11.42578125" style="113"/>
    <col min="7705" max="7705" width="12.7109375" style="113" bestFit="1" customWidth="1"/>
    <col min="7706" max="7936" width="11.42578125" style="113"/>
    <col min="7937" max="7937" width="36.7109375" style="113" customWidth="1"/>
    <col min="7938" max="7938" width="9.5703125" style="113" bestFit="1" customWidth="1"/>
    <col min="7939" max="7940" width="7.85546875" style="113" bestFit="1" customWidth="1"/>
    <col min="7941" max="7941" width="6.85546875" style="113" bestFit="1" customWidth="1"/>
    <col min="7942" max="7947" width="7.85546875" style="113" bestFit="1" customWidth="1"/>
    <col min="7948" max="7948" width="7.5703125" style="113" bestFit="1" customWidth="1"/>
    <col min="7949" max="7949" width="6.5703125" style="113" bestFit="1" customWidth="1"/>
    <col min="7950" max="7951" width="7.85546875" style="113" bestFit="1" customWidth="1"/>
    <col min="7952" max="7954" width="6.5703125" style="113" bestFit="1" customWidth="1"/>
    <col min="7955" max="7955" width="7.85546875" style="113" bestFit="1" customWidth="1"/>
    <col min="7956" max="7956" width="6.5703125" style="113" bestFit="1" customWidth="1"/>
    <col min="7957" max="7957" width="7.85546875" style="113" bestFit="1" customWidth="1"/>
    <col min="7958" max="7960" width="11.42578125" style="113"/>
    <col min="7961" max="7961" width="12.7109375" style="113" bestFit="1" customWidth="1"/>
    <col min="7962" max="8192" width="11.42578125" style="113"/>
    <col min="8193" max="8193" width="36.7109375" style="113" customWidth="1"/>
    <col min="8194" max="8194" width="9.5703125" style="113" bestFit="1" customWidth="1"/>
    <col min="8195" max="8196" width="7.85546875" style="113" bestFit="1" customWidth="1"/>
    <col min="8197" max="8197" width="6.85546875" style="113" bestFit="1" customWidth="1"/>
    <col min="8198" max="8203" width="7.85546875" style="113" bestFit="1" customWidth="1"/>
    <col min="8204" max="8204" width="7.5703125" style="113" bestFit="1" customWidth="1"/>
    <col min="8205" max="8205" width="6.5703125" style="113" bestFit="1" customWidth="1"/>
    <col min="8206" max="8207" width="7.85546875" style="113" bestFit="1" customWidth="1"/>
    <col min="8208" max="8210" width="6.5703125" style="113" bestFit="1" customWidth="1"/>
    <col min="8211" max="8211" width="7.85546875" style="113" bestFit="1" customWidth="1"/>
    <col min="8212" max="8212" width="6.5703125" style="113" bestFit="1" customWidth="1"/>
    <col min="8213" max="8213" width="7.85546875" style="113" bestFit="1" customWidth="1"/>
    <col min="8214" max="8216" width="11.42578125" style="113"/>
    <col min="8217" max="8217" width="12.7109375" style="113" bestFit="1" customWidth="1"/>
    <col min="8218" max="8448" width="11.42578125" style="113"/>
    <col min="8449" max="8449" width="36.7109375" style="113" customWidth="1"/>
    <col min="8450" max="8450" width="9.5703125" style="113" bestFit="1" customWidth="1"/>
    <col min="8451" max="8452" width="7.85546875" style="113" bestFit="1" customWidth="1"/>
    <col min="8453" max="8453" width="6.85546875" style="113" bestFit="1" customWidth="1"/>
    <col min="8454" max="8459" width="7.85546875" style="113" bestFit="1" customWidth="1"/>
    <col min="8460" max="8460" width="7.5703125" style="113" bestFit="1" customWidth="1"/>
    <col min="8461" max="8461" width="6.5703125" style="113" bestFit="1" customWidth="1"/>
    <col min="8462" max="8463" width="7.85546875" style="113" bestFit="1" customWidth="1"/>
    <col min="8464" max="8466" width="6.5703125" style="113" bestFit="1" customWidth="1"/>
    <col min="8467" max="8467" width="7.85546875" style="113" bestFit="1" customWidth="1"/>
    <col min="8468" max="8468" width="6.5703125" style="113" bestFit="1" customWidth="1"/>
    <col min="8469" max="8469" width="7.85546875" style="113" bestFit="1" customWidth="1"/>
    <col min="8470" max="8472" width="11.42578125" style="113"/>
    <col min="8473" max="8473" width="12.7109375" style="113" bestFit="1" customWidth="1"/>
    <col min="8474" max="8704" width="11.42578125" style="113"/>
    <col min="8705" max="8705" width="36.7109375" style="113" customWidth="1"/>
    <col min="8706" max="8706" width="9.5703125" style="113" bestFit="1" customWidth="1"/>
    <col min="8707" max="8708" width="7.85546875" style="113" bestFit="1" customWidth="1"/>
    <col min="8709" max="8709" width="6.85546875" style="113" bestFit="1" customWidth="1"/>
    <col min="8710" max="8715" width="7.85546875" style="113" bestFit="1" customWidth="1"/>
    <col min="8716" max="8716" width="7.5703125" style="113" bestFit="1" customWidth="1"/>
    <col min="8717" max="8717" width="6.5703125" style="113" bestFit="1" customWidth="1"/>
    <col min="8718" max="8719" width="7.85546875" style="113" bestFit="1" customWidth="1"/>
    <col min="8720" max="8722" width="6.5703125" style="113" bestFit="1" customWidth="1"/>
    <col min="8723" max="8723" width="7.85546875" style="113" bestFit="1" customWidth="1"/>
    <col min="8724" max="8724" width="6.5703125" style="113" bestFit="1" customWidth="1"/>
    <col min="8725" max="8725" width="7.85546875" style="113" bestFit="1" customWidth="1"/>
    <col min="8726" max="8728" width="11.42578125" style="113"/>
    <col min="8729" max="8729" width="12.7109375" style="113" bestFit="1" customWidth="1"/>
    <col min="8730" max="8960" width="11.42578125" style="113"/>
    <col min="8961" max="8961" width="36.7109375" style="113" customWidth="1"/>
    <col min="8962" max="8962" width="9.5703125" style="113" bestFit="1" customWidth="1"/>
    <col min="8963" max="8964" width="7.85546875" style="113" bestFit="1" customWidth="1"/>
    <col min="8965" max="8965" width="6.85546875" style="113" bestFit="1" customWidth="1"/>
    <col min="8966" max="8971" width="7.85546875" style="113" bestFit="1" customWidth="1"/>
    <col min="8972" max="8972" width="7.5703125" style="113" bestFit="1" customWidth="1"/>
    <col min="8973" max="8973" width="6.5703125" style="113" bestFit="1" customWidth="1"/>
    <col min="8974" max="8975" width="7.85546875" style="113" bestFit="1" customWidth="1"/>
    <col min="8976" max="8978" width="6.5703125" style="113" bestFit="1" customWidth="1"/>
    <col min="8979" max="8979" width="7.85546875" style="113" bestFit="1" customWidth="1"/>
    <col min="8980" max="8980" width="6.5703125" style="113" bestFit="1" customWidth="1"/>
    <col min="8981" max="8981" width="7.85546875" style="113" bestFit="1" customWidth="1"/>
    <col min="8982" max="8984" width="11.42578125" style="113"/>
    <col min="8985" max="8985" width="12.7109375" style="113" bestFit="1" customWidth="1"/>
    <col min="8986" max="9216" width="11.42578125" style="113"/>
    <col min="9217" max="9217" width="36.7109375" style="113" customWidth="1"/>
    <col min="9218" max="9218" width="9.5703125" style="113" bestFit="1" customWidth="1"/>
    <col min="9219" max="9220" width="7.85546875" style="113" bestFit="1" customWidth="1"/>
    <col min="9221" max="9221" width="6.85546875" style="113" bestFit="1" customWidth="1"/>
    <col min="9222" max="9227" width="7.85546875" style="113" bestFit="1" customWidth="1"/>
    <col min="9228" max="9228" width="7.5703125" style="113" bestFit="1" customWidth="1"/>
    <col min="9229" max="9229" width="6.5703125" style="113" bestFit="1" customWidth="1"/>
    <col min="9230" max="9231" width="7.85546875" style="113" bestFit="1" customWidth="1"/>
    <col min="9232" max="9234" width="6.5703125" style="113" bestFit="1" customWidth="1"/>
    <col min="9235" max="9235" width="7.85546875" style="113" bestFit="1" customWidth="1"/>
    <col min="9236" max="9236" width="6.5703125" style="113" bestFit="1" customWidth="1"/>
    <col min="9237" max="9237" width="7.85546875" style="113" bestFit="1" customWidth="1"/>
    <col min="9238" max="9240" width="11.42578125" style="113"/>
    <col min="9241" max="9241" width="12.7109375" style="113" bestFit="1" customWidth="1"/>
    <col min="9242" max="9472" width="11.42578125" style="113"/>
    <col min="9473" max="9473" width="36.7109375" style="113" customWidth="1"/>
    <col min="9474" max="9474" width="9.5703125" style="113" bestFit="1" customWidth="1"/>
    <col min="9475" max="9476" width="7.85546875" style="113" bestFit="1" customWidth="1"/>
    <col min="9477" max="9477" width="6.85546875" style="113" bestFit="1" customWidth="1"/>
    <col min="9478" max="9483" width="7.85546875" style="113" bestFit="1" customWidth="1"/>
    <col min="9484" max="9484" width="7.5703125" style="113" bestFit="1" customWidth="1"/>
    <col min="9485" max="9485" width="6.5703125" style="113" bestFit="1" customWidth="1"/>
    <col min="9486" max="9487" width="7.85546875" style="113" bestFit="1" customWidth="1"/>
    <col min="9488" max="9490" width="6.5703125" style="113" bestFit="1" customWidth="1"/>
    <col min="9491" max="9491" width="7.85546875" style="113" bestFit="1" customWidth="1"/>
    <col min="9492" max="9492" width="6.5703125" style="113" bestFit="1" customWidth="1"/>
    <col min="9493" max="9493" width="7.85546875" style="113" bestFit="1" customWidth="1"/>
    <col min="9494" max="9496" width="11.42578125" style="113"/>
    <col min="9497" max="9497" width="12.7109375" style="113" bestFit="1" customWidth="1"/>
    <col min="9498" max="9728" width="11.42578125" style="113"/>
    <col min="9729" max="9729" width="36.7109375" style="113" customWidth="1"/>
    <col min="9730" max="9730" width="9.5703125" style="113" bestFit="1" customWidth="1"/>
    <col min="9731" max="9732" width="7.85546875" style="113" bestFit="1" customWidth="1"/>
    <col min="9733" max="9733" width="6.85546875" style="113" bestFit="1" customWidth="1"/>
    <col min="9734" max="9739" width="7.85546875" style="113" bestFit="1" customWidth="1"/>
    <col min="9740" max="9740" width="7.5703125" style="113" bestFit="1" customWidth="1"/>
    <col min="9741" max="9741" width="6.5703125" style="113" bestFit="1" customWidth="1"/>
    <col min="9742" max="9743" width="7.85546875" style="113" bestFit="1" customWidth="1"/>
    <col min="9744" max="9746" width="6.5703125" style="113" bestFit="1" customWidth="1"/>
    <col min="9747" max="9747" width="7.85546875" style="113" bestFit="1" customWidth="1"/>
    <col min="9748" max="9748" width="6.5703125" style="113" bestFit="1" customWidth="1"/>
    <col min="9749" max="9749" width="7.85546875" style="113" bestFit="1" customWidth="1"/>
    <col min="9750" max="9752" width="11.42578125" style="113"/>
    <col min="9753" max="9753" width="12.7109375" style="113" bestFit="1" customWidth="1"/>
    <col min="9754" max="9984" width="11.42578125" style="113"/>
    <col min="9985" max="9985" width="36.7109375" style="113" customWidth="1"/>
    <col min="9986" max="9986" width="9.5703125" style="113" bestFit="1" customWidth="1"/>
    <col min="9987" max="9988" width="7.85546875" style="113" bestFit="1" customWidth="1"/>
    <col min="9989" max="9989" width="6.85546875" style="113" bestFit="1" customWidth="1"/>
    <col min="9990" max="9995" width="7.85546875" style="113" bestFit="1" customWidth="1"/>
    <col min="9996" max="9996" width="7.5703125" style="113" bestFit="1" customWidth="1"/>
    <col min="9997" max="9997" width="6.5703125" style="113" bestFit="1" customWidth="1"/>
    <col min="9998" max="9999" width="7.85546875" style="113" bestFit="1" customWidth="1"/>
    <col min="10000" max="10002" width="6.5703125" style="113" bestFit="1" customWidth="1"/>
    <col min="10003" max="10003" width="7.85546875" style="113" bestFit="1" customWidth="1"/>
    <col min="10004" max="10004" width="6.5703125" style="113" bestFit="1" customWidth="1"/>
    <col min="10005" max="10005" width="7.85546875" style="113" bestFit="1" customWidth="1"/>
    <col min="10006" max="10008" width="11.42578125" style="113"/>
    <col min="10009" max="10009" width="12.7109375" style="113" bestFit="1" customWidth="1"/>
    <col min="10010" max="10240" width="11.42578125" style="113"/>
    <col min="10241" max="10241" width="36.7109375" style="113" customWidth="1"/>
    <col min="10242" max="10242" width="9.5703125" style="113" bestFit="1" customWidth="1"/>
    <col min="10243" max="10244" width="7.85546875" style="113" bestFit="1" customWidth="1"/>
    <col min="10245" max="10245" width="6.85546875" style="113" bestFit="1" customWidth="1"/>
    <col min="10246" max="10251" width="7.85546875" style="113" bestFit="1" customWidth="1"/>
    <col min="10252" max="10252" width="7.5703125" style="113" bestFit="1" customWidth="1"/>
    <col min="10253" max="10253" width="6.5703125" style="113" bestFit="1" customWidth="1"/>
    <col min="10254" max="10255" width="7.85546875" style="113" bestFit="1" customWidth="1"/>
    <col min="10256" max="10258" width="6.5703125" style="113" bestFit="1" customWidth="1"/>
    <col min="10259" max="10259" width="7.85546875" style="113" bestFit="1" customWidth="1"/>
    <col min="10260" max="10260" width="6.5703125" style="113" bestFit="1" customWidth="1"/>
    <col min="10261" max="10261" width="7.85546875" style="113" bestFit="1" customWidth="1"/>
    <col min="10262" max="10264" width="11.42578125" style="113"/>
    <col min="10265" max="10265" width="12.7109375" style="113" bestFit="1" customWidth="1"/>
    <col min="10266" max="10496" width="11.42578125" style="113"/>
    <col min="10497" max="10497" width="36.7109375" style="113" customWidth="1"/>
    <col min="10498" max="10498" width="9.5703125" style="113" bestFit="1" customWidth="1"/>
    <col min="10499" max="10500" width="7.85546875" style="113" bestFit="1" customWidth="1"/>
    <col min="10501" max="10501" width="6.85546875" style="113" bestFit="1" customWidth="1"/>
    <col min="10502" max="10507" width="7.85546875" style="113" bestFit="1" customWidth="1"/>
    <col min="10508" max="10508" width="7.5703125" style="113" bestFit="1" customWidth="1"/>
    <col min="10509" max="10509" width="6.5703125" style="113" bestFit="1" customWidth="1"/>
    <col min="10510" max="10511" width="7.85546875" style="113" bestFit="1" customWidth="1"/>
    <col min="10512" max="10514" width="6.5703125" style="113" bestFit="1" customWidth="1"/>
    <col min="10515" max="10515" width="7.85546875" style="113" bestFit="1" customWidth="1"/>
    <col min="10516" max="10516" width="6.5703125" style="113" bestFit="1" customWidth="1"/>
    <col min="10517" max="10517" width="7.85546875" style="113" bestFit="1" customWidth="1"/>
    <col min="10518" max="10520" width="11.42578125" style="113"/>
    <col min="10521" max="10521" width="12.7109375" style="113" bestFit="1" customWidth="1"/>
    <col min="10522" max="10752" width="11.42578125" style="113"/>
    <col min="10753" max="10753" width="36.7109375" style="113" customWidth="1"/>
    <col min="10754" max="10754" width="9.5703125" style="113" bestFit="1" customWidth="1"/>
    <col min="10755" max="10756" width="7.85546875" style="113" bestFit="1" customWidth="1"/>
    <col min="10757" max="10757" width="6.85546875" style="113" bestFit="1" customWidth="1"/>
    <col min="10758" max="10763" width="7.85546875" style="113" bestFit="1" customWidth="1"/>
    <col min="10764" max="10764" width="7.5703125" style="113" bestFit="1" customWidth="1"/>
    <col min="10765" max="10765" width="6.5703125" style="113" bestFit="1" customWidth="1"/>
    <col min="10766" max="10767" width="7.85546875" style="113" bestFit="1" customWidth="1"/>
    <col min="10768" max="10770" width="6.5703125" style="113" bestFit="1" customWidth="1"/>
    <col min="10771" max="10771" width="7.85546875" style="113" bestFit="1" customWidth="1"/>
    <col min="10772" max="10772" width="6.5703125" style="113" bestFit="1" customWidth="1"/>
    <col min="10773" max="10773" width="7.85546875" style="113" bestFit="1" customWidth="1"/>
    <col min="10774" max="10776" width="11.42578125" style="113"/>
    <col min="10777" max="10777" width="12.7109375" style="113" bestFit="1" customWidth="1"/>
    <col min="10778" max="11008" width="11.42578125" style="113"/>
    <col min="11009" max="11009" width="36.7109375" style="113" customWidth="1"/>
    <col min="11010" max="11010" width="9.5703125" style="113" bestFit="1" customWidth="1"/>
    <col min="11011" max="11012" width="7.85546875" style="113" bestFit="1" customWidth="1"/>
    <col min="11013" max="11013" width="6.85546875" style="113" bestFit="1" customWidth="1"/>
    <col min="11014" max="11019" width="7.85546875" style="113" bestFit="1" customWidth="1"/>
    <col min="11020" max="11020" width="7.5703125" style="113" bestFit="1" customWidth="1"/>
    <col min="11021" max="11021" width="6.5703125" style="113" bestFit="1" customWidth="1"/>
    <col min="11022" max="11023" width="7.85546875" style="113" bestFit="1" customWidth="1"/>
    <col min="11024" max="11026" width="6.5703125" style="113" bestFit="1" customWidth="1"/>
    <col min="11027" max="11027" width="7.85546875" style="113" bestFit="1" customWidth="1"/>
    <col min="11028" max="11028" width="6.5703125" style="113" bestFit="1" customWidth="1"/>
    <col min="11029" max="11029" width="7.85546875" style="113" bestFit="1" customWidth="1"/>
    <col min="11030" max="11032" width="11.42578125" style="113"/>
    <col min="11033" max="11033" width="12.7109375" style="113" bestFit="1" customWidth="1"/>
    <col min="11034" max="11264" width="11.42578125" style="113"/>
    <col min="11265" max="11265" width="36.7109375" style="113" customWidth="1"/>
    <col min="11266" max="11266" width="9.5703125" style="113" bestFit="1" customWidth="1"/>
    <col min="11267" max="11268" width="7.85546875" style="113" bestFit="1" customWidth="1"/>
    <col min="11269" max="11269" width="6.85546875" style="113" bestFit="1" customWidth="1"/>
    <col min="11270" max="11275" width="7.85546875" style="113" bestFit="1" customWidth="1"/>
    <col min="11276" max="11276" width="7.5703125" style="113" bestFit="1" customWidth="1"/>
    <col min="11277" max="11277" width="6.5703125" style="113" bestFit="1" customWidth="1"/>
    <col min="11278" max="11279" width="7.85546875" style="113" bestFit="1" customWidth="1"/>
    <col min="11280" max="11282" width="6.5703125" style="113" bestFit="1" customWidth="1"/>
    <col min="11283" max="11283" width="7.85546875" style="113" bestFit="1" customWidth="1"/>
    <col min="11284" max="11284" width="6.5703125" style="113" bestFit="1" customWidth="1"/>
    <col min="11285" max="11285" width="7.85546875" style="113" bestFit="1" customWidth="1"/>
    <col min="11286" max="11288" width="11.42578125" style="113"/>
    <col min="11289" max="11289" width="12.7109375" style="113" bestFit="1" customWidth="1"/>
    <col min="11290" max="11520" width="11.42578125" style="113"/>
    <col min="11521" max="11521" width="36.7109375" style="113" customWidth="1"/>
    <col min="11522" max="11522" width="9.5703125" style="113" bestFit="1" customWidth="1"/>
    <col min="11523" max="11524" width="7.85546875" style="113" bestFit="1" customWidth="1"/>
    <col min="11525" max="11525" width="6.85546875" style="113" bestFit="1" customWidth="1"/>
    <col min="11526" max="11531" width="7.85546875" style="113" bestFit="1" customWidth="1"/>
    <col min="11532" max="11532" width="7.5703125" style="113" bestFit="1" customWidth="1"/>
    <col min="11533" max="11533" width="6.5703125" style="113" bestFit="1" customWidth="1"/>
    <col min="11534" max="11535" width="7.85546875" style="113" bestFit="1" customWidth="1"/>
    <col min="11536" max="11538" width="6.5703125" style="113" bestFit="1" customWidth="1"/>
    <col min="11539" max="11539" width="7.85546875" style="113" bestFit="1" customWidth="1"/>
    <col min="11540" max="11540" width="6.5703125" style="113" bestFit="1" customWidth="1"/>
    <col min="11541" max="11541" width="7.85546875" style="113" bestFit="1" customWidth="1"/>
    <col min="11542" max="11544" width="11.42578125" style="113"/>
    <col min="11545" max="11545" width="12.7109375" style="113" bestFit="1" customWidth="1"/>
    <col min="11546" max="11776" width="11.42578125" style="113"/>
    <col min="11777" max="11777" width="36.7109375" style="113" customWidth="1"/>
    <col min="11778" max="11778" width="9.5703125" style="113" bestFit="1" customWidth="1"/>
    <col min="11779" max="11780" width="7.85546875" style="113" bestFit="1" customWidth="1"/>
    <col min="11781" max="11781" width="6.85546875" style="113" bestFit="1" customWidth="1"/>
    <col min="11782" max="11787" width="7.85546875" style="113" bestFit="1" customWidth="1"/>
    <col min="11788" max="11788" width="7.5703125" style="113" bestFit="1" customWidth="1"/>
    <col min="11789" max="11789" width="6.5703125" style="113" bestFit="1" customWidth="1"/>
    <col min="11790" max="11791" width="7.85546875" style="113" bestFit="1" customWidth="1"/>
    <col min="11792" max="11794" width="6.5703125" style="113" bestFit="1" customWidth="1"/>
    <col min="11795" max="11795" width="7.85546875" style="113" bestFit="1" customWidth="1"/>
    <col min="11796" max="11796" width="6.5703125" style="113" bestFit="1" customWidth="1"/>
    <col min="11797" max="11797" width="7.85546875" style="113" bestFit="1" customWidth="1"/>
    <col min="11798" max="11800" width="11.42578125" style="113"/>
    <col min="11801" max="11801" width="12.7109375" style="113" bestFit="1" customWidth="1"/>
    <col min="11802" max="12032" width="11.42578125" style="113"/>
    <col min="12033" max="12033" width="36.7109375" style="113" customWidth="1"/>
    <col min="12034" max="12034" width="9.5703125" style="113" bestFit="1" customWidth="1"/>
    <col min="12035" max="12036" width="7.85546875" style="113" bestFit="1" customWidth="1"/>
    <col min="12037" max="12037" width="6.85546875" style="113" bestFit="1" customWidth="1"/>
    <col min="12038" max="12043" width="7.85546875" style="113" bestFit="1" customWidth="1"/>
    <col min="12044" max="12044" width="7.5703125" style="113" bestFit="1" customWidth="1"/>
    <col min="12045" max="12045" width="6.5703125" style="113" bestFit="1" customWidth="1"/>
    <col min="12046" max="12047" width="7.85546875" style="113" bestFit="1" customWidth="1"/>
    <col min="12048" max="12050" width="6.5703125" style="113" bestFit="1" customWidth="1"/>
    <col min="12051" max="12051" width="7.85546875" style="113" bestFit="1" customWidth="1"/>
    <col min="12052" max="12052" width="6.5703125" style="113" bestFit="1" customWidth="1"/>
    <col min="12053" max="12053" width="7.85546875" style="113" bestFit="1" customWidth="1"/>
    <col min="12054" max="12056" width="11.42578125" style="113"/>
    <col min="12057" max="12057" width="12.7109375" style="113" bestFit="1" customWidth="1"/>
    <col min="12058" max="12288" width="11.42578125" style="113"/>
    <col min="12289" max="12289" width="36.7109375" style="113" customWidth="1"/>
    <col min="12290" max="12290" width="9.5703125" style="113" bestFit="1" customWidth="1"/>
    <col min="12291" max="12292" width="7.85546875" style="113" bestFit="1" customWidth="1"/>
    <col min="12293" max="12293" width="6.85546875" style="113" bestFit="1" customWidth="1"/>
    <col min="12294" max="12299" width="7.85546875" style="113" bestFit="1" customWidth="1"/>
    <col min="12300" max="12300" width="7.5703125" style="113" bestFit="1" customWidth="1"/>
    <col min="12301" max="12301" width="6.5703125" style="113" bestFit="1" customWidth="1"/>
    <col min="12302" max="12303" width="7.85546875" style="113" bestFit="1" customWidth="1"/>
    <col min="12304" max="12306" width="6.5703125" style="113" bestFit="1" customWidth="1"/>
    <col min="12307" max="12307" width="7.85546875" style="113" bestFit="1" customWidth="1"/>
    <col min="12308" max="12308" width="6.5703125" style="113" bestFit="1" customWidth="1"/>
    <col min="12309" max="12309" width="7.85546875" style="113" bestFit="1" customWidth="1"/>
    <col min="12310" max="12312" width="11.42578125" style="113"/>
    <col min="12313" max="12313" width="12.7109375" style="113" bestFit="1" customWidth="1"/>
    <col min="12314" max="12544" width="11.42578125" style="113"/>
    <col min="12545" max="12545" width="36.7109375" style="113" customWidth="1"/>
    <col min="12546" max="12546" width="9.5703125" style="113" bestFit="1" customWidth="1"/>
    <col min="12547" max="12548" width="7.85546875" style="113" bestFit="1" customWidth="1"/>
    <col min="12549" max="12549" width="6.85546875" style="113" bestFit="1" customWidth="1"/>
    <col min="12550" max="12555" width="7.85546875" style="113" bestFit="1" customWidth="1"/>
    <col min="12556" max="12556" width="7.5703125" style="113" bestFit="1" customWidth="1"/>
    <col min="12557" max="12557" width="6.5703125" style="113" bestFit="1" customWidth="1"/>
    <col min="12558" max="12559" width="7.85546875" style="113" bestFit="1" customWidth="1"/>
    <col min="12560" max="12562" width="6.5703125" style="113" bestFit="1" customWidth="1"/>
    <col min="12563" max="12563" width="7.85546875" style="113" bestFit="1" customWidth="1"/>
    <col min="12564" max="12564" width="6.5703125" style="113" bestFit="1" customWidth="1"/>
    <col min="12565" max="12565" width="7.85546875" style="113" bestFit="1" customWidth="1"/>
    <col min="12566" max="12568" width="11.42578125" style="113"/>
    <col min="12569" max="12569" width="12.7109375" style="113" bestFit="1" customWidth="1"/>
    <col min="12570" max="12800" width="11.42578125" style="113"/>
    <col min="12801" max="12801" width="36.7109375" style="113" customWidth="1"/>
    <col min="12802" max="12802" width="9.5703125" style="113" bestFit="1" customWidth="1"/>
    <col min="12803" max="12804" width="7.85546875" style="113" bestFit="1" customWidth="1"/>
    <col min="12805" max="12805" width="6.85546875" style="113" bestFit="1" customWidth="1"/>
    <col min="12806" max="12811" width="7.85546875" style="113" bestFit="1" customWidth="1"/>
    <col min="12812" max="12812" width="7.5703125" style="113" bestFit="1" customWidth="1"/>
    <col min="12813" max="12813" width="6.5703125" style="113" bestFit="1" customWidth="1"/>
    <col min="12814" max="12815" width="7.85546875" style="113" bestFit="1" customWidth="1"/>
    <col min="12816" max="12818" width="6.5703125" style="113" bestFit="1" customWidth="1"/>
    <col min="12819" max="12819" width="7.85546875" style="113" bestFit="1" customWidth="1"/>
    <col min="12820" max="12820" width="6.5703125" style="113" bestFit="1" customWidth="1"/>
    <col min="12821" max="12821" width="7.85546875" style="113" bestFit="1" customWidth="1"/>
    <col min="12822" max="12824" width="11.42578125" style="113"/>
    <col min="12825" max="12825" width="12.7109375" style="113" bestFit="1" customWidth="1"/>
    <col min="12826" max="13056" width="11.42578125" style="113"/>
    <col min="13057" max="13057" width="36.7109375" style="113" customWidth="1"/>
    <col min="13058" max="13058" width="9.5703125" style="113" bestFit="1" customWidth="1"/>
    <col min="13059" max="13060" width="7.85546875" style="113" bestFit="1" customWidth="1"/>
    <col min="13061" max="13061" width="6.85546875" style="113" bestFit="1" customWidth="1"/>
    <col min="13062" max="13067" width="7.85546875" style="113" bestFit="1" customWidth="1"/>
    <col min="13068" max="13068" width="7.5703125" style="113" bestFit="1" customWidth="1"/>
    <col min="13069" max="13069" width="6.5703125" style="113" bestFit="1" customWidth="1"/>
    <col min="13070" max="13071" width="7.85546875" style="113" bestFit="1" customWidth="1"/>
    <col min="13072" max="13074" width="6.5703125" style="113" bestFit="1" customWidth="1"/>
    <col min="13075" max="13075" width="7.85546875" style="113" bestFit="1" customWidth="1"/>
    <col min="13076" max="13076" width="6.5703125" style="113" bestFit="1" customWidth="1"/>
    <col min="13077" max="13077" width="7.85546875" style="113" bestFit="1" customWidth="1"/>
    <col min="13078" max="13080" width="11.42578125" style="113"/>
    <col min="13081" max="13081" width="12.7109375" style="113" bestFit="1" customWidth="1"/>
    <col min="13082" max="13312" width="11.42578125" style="113"/>
    <col min="13313" max="13313" width="36.7109375" style="113" customWidth="1"/>
    <col min="13314" max="13314" width="9.5703125" style="113" bestFit="1" customWidth="1"/>
    <col min="13315" max="13316" width="7.85546875" style="113" bestFit="1" customWidth="1"/>
    <col min="13317" max="13317" width="6.85546875" style="113" bestFit="1" customWidth="1"/>
    <col min="13318" max="13323" width="7.85546875" style="113" bestFit="1" customWidth="1"/>
    <col min="13324" max="13324" width="7.5703125" style="113" bestFit="1" customWidth="1"/>
    <col min="13325" max="13325" width="6.5703125" style="113" bestFit="1" customWidth="1"/>
    <col min="13326" max="13327" width="7.85546875" style="113" bestFit="1" customWidth="1"/>
    <col min="13328" max="13330" width="6.5703125" style="113" bestFit="1" customWidth="1"/>
    <col min="13331" max="13331" width="7.85546875" style="113" bestFit="1" customWidth="1"/>
    <col min="13332" max="13332" width="6.5703125" style="113" bestFit="1" customWidth="1"/>
    <col min="13333" max="13333" width="7.85546875" style="113" bestFit="1" customWidth="1"/>
    <col min="13334" max="13336" width="11.42578125" style="113"/>
    <col min="13337" max="13337" width="12.7109375" style="113" bestFit="1" customWidth="1"/>
    <col min="13338" max="13568" width="11.42578125" style="113"/>
    <col min="13569" max="13569" width="36.7109375" style="113" customWidth="1"/>
    <col min="13570" max="13570" width="9.5703125" style="113" bestFit="1" customWidth="1"/>
    <col min="13571" max="13572" width="7.85546875" style="113" bestFit="1" customWidth="1"/>
    <col min="13573" max="13573" width="6.85546875" style="113" bestFit="1" customWidth="1"/>
    <col min="13574" max="13579" width="7.85546875" style="113" bestFit="1" customWidth="1"/>
    <col min="13580" max="13580" width="7.5703125" style="113" bestFit="1" customWidth="1"/>
    <col min="13581" max="13581" width="6.5703125" style="113" bestFit="1" customWidth="1"/>
    <col min="13582" max="13583" width="7.85546875" style="113" bestFit="1" customWidth="1"/>
    <col min="13584" max="13586" width="6.5703125" style="113" bestFit="1" customWidth="1"/>
    <col min="13587" max="13587" width="7.85546875" style="113" bestFit="1" customWidth="1"/>
    <col min="13588" max="13588" width="6.5703125" style="113" bestFit="1" customWidth="1"/>
    <col min="13589" max="13589" width="7.85546875" style="113" bestFit="1" customWidth="1"/>
    <col min="13590" max="13592" width="11.42578125" style="113"/>
    <col min="13593" max="13593" width="12.7109375" style="113" bestFit="1" customWidth="1"/>
    <col min="13594" max="13824" width="11.42578125" style="113"/>
    <col min="13825" max="13825" width="36.7109375" style="113" customWidth="1"/>
    <col min="13826" max="13826" width="9.5703125" style="113" bestFit="1" customWidth="1"/>
    <col min="13827" max="13828" width="7.85546875" style="113" bestFit="1" customWidth="1"/>
    <col min="13829" max="13829" width="6.85546875" style="113" bestFit="1" customWidth="1"/>
    <col min="13830" max="13835" width="7.85546875" style="113" bestFit="1" customWidth="1"/>
    <col min="13836" max="13836" width="7.5703125" style="113" bestFit="1" customWidth="1"/>
    <col min="13837" max="13837" width="6.5703125" style="113" bestFit="1" customWidth="1"/>
    <col min="13838" max="13839" width="7.85546875" style="113" bestFit="1" customWidth="1"/>
    <col min="13840" max="13842" width="6.5703125" style="113" bestFit="1" customWidth="1"/>
    <col min="13843" max="13843" width="7.85546875" style="113" bestFit="1" customWidth="1"/>
    <col min="13844" max="13844" width="6.5703125" style="113" bestFit="1" customWidth="1"/>
    <col min="13845" max="13845" width="7.85546875" style="113" bestFit="1" customWidth="1"/>
    <col min="13846" max="13848" width="11.42578125" style="113"/>
    <col min="13849" max="13849" width="12.7109375" style="113" bestFit="1" customWidth="1"/>
    <col min="13850" max="14080" width="11.42578125" style="113"/>
    <col min="14081" max="14081" width="36.7109375" style="113" customWidth="1"/>
    <col min="14082" max="14082" width="9.5703125" style="113" bestFit="1" customWidth="1"/>
    <col min="14083" max="14084" width="7.85546875" style="113" bestFit="1" customWidth="1"/>
    <col min="14085" max="14085" width="6.85546875" style="113" bestFit="1" customWidth="1"/>
    <col min="14086" max="14091" width="7.85546875" style="113" bestFit="1" customWidth="1"/>
    <col min="14092" max="14092" width="7.5703125" style="113" bestFit="1" customWidth="1"/>
    <col min="14093" max="14093" width="6.5703125" style="113" bestFit="1" customWidth="1"/>
    <col min="14094" max="14095" width="7.85546875" style="113" bestFit="1" customWidth="1"/>
    <col min="14096" max="14098" width="6.5703125" style="113" bestFit="1" customWidth="1"/>
    <col min="14099" max="14099" width="7.85546875" style="113" bestFit="1" customWidth="1"/>
    <col min="14100" max="14100" width="6.5703125" style="113" bestFit="1" customWidth="1"/>
    <col min="14101" max="14101" width="7.85546875" style="113" bestFit="1" customWidth="1"/>
    <col min="14102" max="14104" width="11.42578125" style="113"/>
    <col min="14105" max="14105" width="12.7109375" style="113" bestFit="1" customWidth="1"/>
    <col min="14106" max="14336" width="11.42578125" style="113"/>
    <col min="14337" max="14337" width="36.7109375" style="113" customWidth="1"/>
    <col min="14338" max="14338" width="9.5703125" style="113" bestFit="1" customWidth="1"/>
    <col min="14339" max="14340" width="7.85546875" style="113" bestFit="1" customWidth="1"/>
    <col min="14341" max="14341" width="6.85546875" style="113" bestFit="1" customWidth="1"/>
    <col min="14342" max="14347" width="7.85546875" style="113" bestFit="1" customWidth="1"/>
    <col min="14348" max="14348" width="7.5703125" style="113" bestFit="1" customWidth="1"/>
    <col min="14349" max="14349" width="6.5703125" style="113" bestFit="1" customWidth="1"/>
    <col min="14350" max="14351" width="7.85546875" style="113" bestFit="1" customWidth="1"/>
    <col min="14352" max="14354" width="6.5703125" style="113" bestFit="1" customWidth="1"/>
    <col min="14355" max="14355" width="7.85546875" style="113" bestFit="1" customWidth="1"/>
    <col min="14356" max="14356" width="6.5703125" style="113" bestFit="1" customWidth="1"/>
    <col min="14357" max="14357" width="7.85546875" style="113" bestFit="1" customWidth="1"/>
    <col min="14358" max="14360" width="11.42578125" style="113"/>
    <col min="14361" max="14361" width="12.7109375" style="113" bestFit="1" customWidth="1"/>
    <col min="14362" max="14592" width="11.42578125" style="113"/>
    <col min="14593" max="14593" width="36.7109375" style="113" customWidth="1"/>
    <col min="14594" max="14594" width="9.5703125" style="113" bestFit="1" customWidth="1"/>
    <col min="14595" max="14596" width="7.85546875" style="113" bestFit="1" customWidth="1"/>
    <col min="14597" max="14597" width="6.85546875" style="113" bestFit="1" customWidth="1"/>
    <col min="14598" max="14603" width="7.85546875" style="113" bestFit="1" customWidth="1"/>
    <col min="14604" max="14604" width="7.5703125" style="113" bestFit="1" customWidth="1"/>
    <col min="14605" max="14605" width="6.5703125" style="113" bestFit="1" customWidth="1"/>
    <col min="14606" max="14607" width="7.85546875" style="113" bestFit="1" customWidth="1"/>
    <col min="14608" max="14610" width="6.5703125" style="113" bestFit="1" customWidth="1"/>
    <col min="14611" max="14611" width="7.85546875" style="113" bestFit="1" customWidth="1"/>
    <col min="14612" max="14612" width="6.5703125" style="113" bestFit="1" customWidth="1"/>
    <col min="14613" max="14613" width="7.85546875" style="113" bestFit="1" customWidth="1"/>
    <col min="14614" max="14616" width="11.42578125" style="113"/>
    <col min="14617" max="14617" width="12.7109375" style="113" bestFit="1" customWidth="1"/>
    <col min="14618" max="14848" width="11.42578125" style="113"/>
    <col min="14849" max="14849" width="36.7109375" style="113" customWidth="1"/>
    <col min="14850" max="14850" width="9.5703125" style="113" bestFit="1" customWidth="1"/>
    <col min="14851" max="14852" width="7.85546875" style="113" bestFit="1" customWidth="1"/>
    <col min="14853" max="14853" width="6.85546875" style="113" bestFit="1" customWidth="1"/>
    <col min="14854" max="14859" width="7.85546875" style="113" bestFit="1" customWidth="1"/>
    <col min="14860" max="14860" width="7.5703125" style="113" bestFit="1" customWidth="1"/>
    <col min="14861" max="14861" width="6.5703125" style="113" bestFit="1" customWidth="1"/>
    <col min="14862" max="14863" width="7.85546875" style="113" bestFit="1" customWidth="1"/>
    <col min="14864" max="14866" width="6.5703125" style="113" bestFit="1" customWidth="1"/>
    <col min="14867" max="14867" width="7.85546875" style="113" bestFit="1" customWidth="1"/>
    <col min="14868" max="14868" width="6.5703125" style="113" bestFit="1" customWidth="1"/>
    <col min="14869" max="14869" width="7.85546875" style="113" bestFit="1" customWidth="1"/>
    <col min="14870" max="14872" width="11.42578125" style="113"/>
    <col min="14873" max="14873" width="12.7109375" style="113" bestFit="1" customWidth="1"/>
    <col min="14874" max="15104" width="11.42578125" style="113"/>
    <col min="15105" max="15105" width="36.7109375" style="113" customWidth="1"/>
    <col min="15106" max="15106" width="9.5703125" style="113" bestFit="1" customWidth="1"/>
    <col min="15107" max="15108" width="7.85546875" style="113" bestFit="1" customWidth="1"/>
    <col min="15109" max="15109" width="6.85546875" style="113" bestFit="1" customWidth="1"/>
    <col min="15110" max="15115" width="7.85546875" style="113" bestFit="1" customWidth="1"/>
    <col min="15116" max="15116" width="7.5703125" style="113" bestFit="1" customWidth="1"/>
    <col min="15117" max="15117" width="6.5703125" style="113" bestFit="1" customWidth="1"/>
    <col min="15118" max="15119" width="7.85546875" style="113" bestFit="1" customWidth="1"/>
    <col min="15120" max="15122" width="6.5703125" style="113" bestFit="1" customWidth="1"/>
    <col min="15123" max="15123" width="7.85546875" style="113" bestFit="1" customWidth="1"/>
    <col min="15124" max="15124" width="6.5703125" style="113" bestFit="1" customWidth="1"/>
    <col min="15125" max="15125" width="7.85546875" style="113" bestFit="1" customWidth="1"/>
    <col min="15126" max="15128" width="11.42578125" style="113"/>
    <col min="15129" max="15129" width="12.7109375" style="113" bestFit="1" customWidth="1"/>
    <col min="15130" max="15360" width="11.42578125" style="113"/>
    <col min="15361" max="15361" width="36.7109375" style="113" customWidth="1"/>
    <col min="15362" max="15362" width="9.5703125" style="113" bestFit="1" customWidth="1"/>
    <col min="15363" max="15364" width="7.85546875" style="113" bestFit="1" customWidth="1"/>
    <col min="15365" max="15365" width="6.85546875" style="113" bestFit="1" customWidth="1"/>
    <col min="15366" max="15371" width="7.85546875" style="113" bestFit="1" customWidth="1"/>
    <col min="15372" max="15372" width="7.5703125" style="113" bestFit="1" customWidth="1"/>
    <col min="15373" max="15373" width="6.5703125" style="113" bestFit="1" customWidth="1"/>
    <col min="15374" max="15375" width="7.85546875" style="113" bestFit="1" customWidth="1"/>
    <col min="15376" max="15378" width="6.5703125" style="113" bestFit="1" customWidth="1"/>
    <col min="15379" max="15379" width="7.85546875" style="113" bestFit="1" customWidth="1"/>
    <col min="15380" max="15380" width="6.5703125" style="113" bestFit="1" customWidth="1"/>
    <col min="15381" max="15381" width="7.85546875" style="113" bestFit="1" customWidth="1"/>
    <col min="15382" max="15384" width="11.42578125" style="113"/>
    <col min="15385" max="15385" width="12.7109375" style="113" bestFit="1" customWidth="1"/>
    <col min="15386" max="15616" width="11.42578125" style="113"/>
    <col min="15617" max="15617" width="36.7109375" style="113" customWidth="1"/>
    <col min="15618" max="15618" width="9.5703125" style="113" bestFit="1" customWidth="1"/>
    <col min="15619" max="15620" width="7.85546875" style="113" bestFit="1" customWidth="1"/>
    <col min="15621" max="15621" width="6.85546875" style="113" bestFit="1" customWidth="1"/>
    <col min="15622" max="15627" width="7.85546875" style="113" bestFit="1" customWidth="1"/>
    <col min="15628" max="15628" width="7.5703125" style="113" bestFit="1" customWidth="1"/>
    <col min="15629" max="15629" width="6.5703125" style="113" bestFit="1" customWidth="1"/>
    <col min="15630" max="15631" width="7.85546875" style="113" bestFit="1" customWidth="1"/>
    <col min="15632" max="15634" width="6.5703125" style="113" bestFit="1" customWidth="1"/>
    <col min="15635" max="15635" width="7.85546875" style="113" bestFit="1" customWidth="1"/>
    <col min="15636" max="15636" width="6.5703125" style="113" bestFit="1" customWidth="1"/>
    <col min="15637" max="15637" width="7.85546875" style="113" bestFit="1" customWidth="1"/>
    <col min="15638" max="15640" width="11.42578125" style="113"/>
    <col min="15641" max="15641" width="12.7109375" style="113" bestFit="1" customWidth="1"/>
    <col min="15642" max="15872" width="11.42578125" style="113"/>
    <col min="15873" max="15873" width="36.7109375" style="113" customWidth="1"/>
    <col min="15874" max="15874" width="9.5703125" style="113" bestFit="1" customWidth="1"/>
    <col min="15875" max="15876" width="7.85546875" style="113" bestFit="1" customWidth="1"/>
    <col min="15877" max="15877" width="6.85546875" style="113" bestFit="1" customWidth="1"/>
    <col min="15878" max="15883" width="7.85546875" style="113" bestFit="1" customWidth="1"/>
    <col min="15884" max="15884" width="7.5703125" style="113" bestFit="1" customWidth="1"/>
    <col min="15885" max="15885" width="6.5703125" style="113" bestFit="1" customWidth="1"/>
    <col min="15886" max="15887" width="7.85546875" style="113" bestFit="1" customWidth="1"/>
    <col min="15888" max="15890" width="6.5703125" style="113" bestFit="1" customWidth="1"/>
    <col min="15891" max="15891" width="7.85546875" style="113" bestFit="1" customWidth="1"/>
    <col min="15892" max="15892" width="6.5703125" style="113" bestFit="1" customWidth="1"/>
    <col min="15893" max="15893" width="7.85546875" style="113" bestFit="1" customWidth="1"/>
    <col min="15894" max="15896" width="11.42578125" style="113"/>
    <col min="15897" max="15897" width="12.7109375" style="113" bestFit="1" customWidth="1"/>
    <col min="15898" max="16128" width="11.42578125" style="113"/>
    <col min="16129" max="16129" width="36.7109375" style="113" customWidth="1"/>
    <col min="16130" max="16130" width="9.5703125" style="113" bestFit="1" customWidth="1"/>
    <col min="16131" max="16132" width="7.85546875" style="113" bestFit="1" customWidth="1"/>
    <col min="16133" max="16133" width="6.85546875" style="113" bestFit="1" customWidth="1"/>
    <col min="16134" max="16139" width="7.85546875" style="113" bestFit="1" customWidth="1"/>
    <col min="16140" max="16140" width="7.5703125" style="113" bestFit="1" customWidth="1"/>
    <col min="16141" max="16141" width="6.5703125" style="113" bestFit="1" customWidth="1"/>
    <col min="16142" max="16143" width="7.85546875" style="113" bestFit="1" customWidth="1"/>
    <col min="16144" max="16146" width="6.5703125" style="113" bestFit="1" customWidth="1"/>
    <col min="16147" max="16147" width="7.85546875" style="113" bestFit="1" customWidth="1"/>
    <col min="16148" max="16148" width="6.5703125" style="113" bestFit="1" customWidth="1"/>
    <col min="16149" max="16149" width="7.85546875" style="113" bestFit="1" customWidth="1"/>
    <col min="16150" max="16152" width="11.42578125" style="113"/>
    <col min="16153" max="16153" width="12.7109375" style="113" bestFit="1" customWidth="1"/>
    <col min="16154" max="16384" width="11.42578125" style="113"/>
  </cols>
  <sheetData>
    <row r="1" spans="1:22" s="98" customFormat="1" ht="30" customHeight="1" x14ac:dyDescent="0.25">
      <c r="A1" s="402" t="s">
        <v>81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</row>
    <row r="2" spans="1:22" s="98" customFormat="1" ht="15" customHeight="1" x14ac:dyDescent="0.25">
      <c r="A2" s="403" t="s">
        <v>389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</row>
    <row r="3" spans="1:22" s="98" customFormat="1" ht="15" customHeight="1" x14ac:dyDescent="0.25">
      <c r="A3" s="403" t="s">
        <v>2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  <c r="T3" s="403"/>
      <c r="U3" s="403"/>
    </row>
    <row r="4" spans="1:22" s="99" customFormat="1" ht="30" customHeight="1" x14ac:dyDescent="0.25">
      <c r="A4" s="404" t="s">
        <v>49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</row>
    <row r="5" spans="1:22" ht="3.75" customHeight="1" x14ac:dyDescent="0.2">
      <c r="A5" s="195"/>
      <c r="B5" s="97"/>
      <c r="C5" s="112"/>
      <c r="D5" s="112"/>
      <c r="E5" s="112"/>
      <c r="F5" s="112"/>
      <c r="G5" s="112"/>
      <c r="H5" s="97"/>
      <c r="I5" s="97"/>
      <c r="J5" s="97"/>
      <c r="K5" s="256"/>
      <c r="L5" s="256"/>
      <c r="M5" s="97"/>
      <c r="N5" s="97"/>
      <c r="O5" s="97"/>
      <c r="P5" s="97"/>
      <c r="Q5" s="97"/>
      <c r="R5" s="97"/>
      <c r="S5" s="97"/>
    </row>
    <row r="6" spans="1:22" x14ac:dyDescent="0.2">
      <c r="A6" s="196"/>
      <c r="B6" s="197" t="s">
        <v>92</v>
      </c>
      <c r="C6" s="197" t="s">
        <v>103</v>
      </c>
      <c r="D6" s="197" t="s">
        <v>89</v>
      </c>
      <c r="E6" s="197" t="s">
        <v>104</v>
      </c>
      <c r="F6" s="197" t="s">
        <v>95</v>
      </c>
      <c r="G6" s="197" t="s">
        <v>102</v>
      </c>
      <c r="H6" s="197" t="s">
        <v>100</v>
      </c>
      <c r="I6" s="197" t="s">
        <v>90</v>
      </c>
      <c r="J6" s="197" t="s">
        <v>101</v>
      </c>
      <c r="K6" s="197" t="s">
        <v>94</v>
      </c>
      <c r="L6" s="197" t="s">
        <v>97</v>
      </c>
      <c r="M6" s="197" t="s">
        <v>88</v>
      </c>
      <c r="N6" s="197" t="s">
        <v>87</v>
      </c>
      <c r="O6" s="197" t="s">
        <v>85</v>
      </c>
      <c r="P6" s="197" t="s">
        <v>106</v>
      </c>
      <c r="Q6" s="197" t="s">
        <v>107</v>
      </c>
      <c r="R6" s="197" t="s">
        <v>93</v>
      </c>
      <c r="S6" s="197" t="s">
        <v>99</v>
      </c>
      <c r="T6" s="197" t="s">
        <v>91</v>
      </c>
      <c r="U6" s="197" t="s">
        <v>86</v>
      </c>
    </row>
    <row r="7" spans="1:22" x14ac:dyDescent="0.2">
      <c r="A7" s="200" t="s">
        <v>390</v>
      </c>
      <c r="B7" s="225">
        <v>1029181.9731632001</v>
      </c>
      <c r="C7" s="186">
        <v>675069.83135399991</v>
      </c>
      <c r="D7" s="186">
        <v>255558.34348219994</v>
      </c>
      <c r="E7" s="186">
        <v>85305.520841599995</v>
      </c>
      <c r="F7" s="186">
        <v>197851.48505320001</v>
      </c>
      <c r="G7" s="186">
        <v>267353.22303520003</v>
      </c>
      <c r="H7" s="225">
        <v>157031.40975999995</v>
      </c>
      <c r="I7" s="225">
        <v>160848.8073246</v>
      </c>
      <c r="J7" s="225">
        <v>160011.78084999989</v>
      </c>
      <c r="K7" s="225">
        <v>146091.48431279999</v>
      </c>
      <c r="L7" s="225">
        <v>96345.064073199988</v>
      </c>
      <c r="M7" s="225">
        <v>51302.817460200029</v>
      </c>
      <c r="N7" s="225">
        <v>204610.69282139992</v>
      </c>
      <c r="O7" s="225">
        <v>115527.99406999999</v>
      </c>
      <c r="P7" s="225">
        <v>58522.223768999982</v>
      </c>
      <c r="Q7" s="225">
        <v>52667.123203600007</v>
      </c>
      <c r="R7" s="225">
        <v>80021.031249599982</v>
      </c>
      <c r="S7" s="225">
        <v>182371.69733000005</v>
      </c>
      <c r="T7" s="225">
        <v>66199.527636600003</v>
      </c>
      <c r="U7" s="225">
        <v>219194.65058059993</v>
      </c>
      <c r="V7" s="281"/>
    </row>
    <row r="8" spans="1:22" x14ac:dyDescent="0.2">
      <c r="A8" s="200" t="s">
        <v>391</v>
      </c>
      <c r="B8" s="225">
        <v>20581.961520000004</v>
      </c>
      <c r="C8" s="186">
        <v>6662.8173300000017</v>
      </c>
      <c r="D8" s="186">
        <v>2841.48596</v>
      </c>
      <c r="E8" s="186">
        <v>858.24985000000004</v>
      </c>
      <c r="F8" s="186">
        <v>1752.7642700000001</v>
      </c>
      <c r="G8" s="186">
        <v>2695.8312400000004</v>
      </c>
      <c r="H8" s="225">
        <v>2394.51098</v>
      </c>
      <c r="I8" s="225">
        <v>1259.8457900000001</v>
      </c>
      <c r="J8" s="225">
        <v>698.8017000000001</v>
      </c>
      <c r="K8" s="225">
        <v>1365.8673999999999</v>
      </c>
      <c r="L8" s="225">
        <v>1495.0375899999999</v>
      </c>
      <c r="M8" s="225">
        <v>504.11506000000003</v>
      </c>
      <c r="N8" s="225">
        <v>3564.94794</v>
      </c>
      <c r="O8" s="225">
        <v>1322.6929300000002</v>
      </c>
      <c r="P8" s="225">
        <v>419.80384999999995</v>
      </c>
      <c r="Q8" s="225">
        <v>801.77167999999983</v>
      </c>
      <c r="R8" s="225">
        <v>510.20981999999998</v>
      </c>
      <c r="S8" s="225">
        <v>4027.2958900000003</v>
      </c>
      <c r="T8" s="225">
        <v>978.11359000000004</v>
      </c>
      <c r="U8" s="225">
        <v>2034.4410300000004</v>
      </c>
      <c r="V8" s="281"/>
    </row>
    <row r="9" spans="1:22" x14ac:dyDescent="0.2">
      <c r="A9" s="200" t="s">
        <v>392</v>
      </c>
      <c r="B9" s="225">
        <v>8388.1985020000011</v>
      </c>
      <c r="C9" s="186">
        <v>13037.490039400001</v>
      </c>
      <c r="D9" s="186">
        <v>9105.1881694000022</v>
      </c>
      <c r="E9" s="186">
        <v>1805.1752131999999</v>
      </c>
      <c r="F9" s="186">
        <v>4297.3418300000003</v>
      </c>
      <c r="G9" s="186">
        <v>7816.4195235999996</v>
      </c>
      <c r="H9" s="225">
        <v>2916.56068</v>
      </c>
      <c r="I9" s="225">
        <v>1874.4957710000003</v>
      </c>
      <c r="J9" s="225">
        <v>71.288709999999995</v>
      </c>
      <c r="K9" s="225">
        <v>288.46796999999998</v>
      </c>
      <c r="L9" s="225">
        <v>2065.9969100000003</v>
      </c>
      <c r="M9" s="225">
        <v>2037.4255600000004</v>
      </c>
      <c r="N9" s="225">
        <v>2331.3555800000004</v>
      </c>
      <c r="O9" s="225">
        <v>1990.6905100000001</v>
      </c>
      <c r="P9" s="225">
        <v>538.80633</v>
      </c>
      <c r="Q9" s="225">
        <v>2739.7679500000004</v>
      </c>
      <c r="R9" s="225">
        <v>1037.5210699999998</v>
      </c>
      <c r="S9" s="225">
        <v>881.23708000000011</v>
      </c>
      <c r="T9" s="225">
        <v>329.48748000000001</v>
      </c>
      <c r="U9" s="225">
        <v>3971.20975</v>
      </c>
      <c r="V9" s="281"/>
    </row>
    <row r="10" spans="1:22" x14ac:dyDescent="0.2">
      <c r="A10" s="200" t="s">
        <v>393</v>
      </c>
      <c r="B10" s="225">
        <v>442.96025999999983</v>
      </c>
      <c r="C10" s="186">
        <v>582.10406</v>
      </c>
      <c r="D10" s="186">
        <v>355.63294999999999</v>
      </c>
      <c r="E10" s="186">
        <v>75.601280000000003</v>
      </c>
      <c r="F10" s="186">
        <v>107.42019000000001</v>
      </c>
      <c r="G10" s="186">
        <v>329.63808999999998</v>
      </c>
      <c r="H10" s="225">
        <v>88.399670000000015</v>
      </c>
      <c r="I10" s="225">
        <v>82.818879999999993</v>
      </c>
      <c r="J10" s="225">
        <v>4.1517100000000005</v>
      </c>
      <c r="K10" s="225">
        <v>12.312889999999999</v>
      </c>
      <c r="L10" s="225">
        <v>102.6485</v>
      </c>
      <c r="M10" s="225">
        <v>75.299580000000006</v>
      </c>
      <c r="N10" s="225">
        <v>110.66114000000002</v>
      </c>
      <c r="O10" s="225">
        <v>86.287759999999992</v>
      </c>
      <c r="P10" s="225">
        <v>12.003020000000001</v>
      </c>
      <c r="Q10" s="225">
        <v>154.45302000000001</v>
      </c>
      <c r="R10" s="225">
        <v>38.561440000000005</v>
      </c>
      <c r="S10" s="225">
        <v>48.211529999999996</v>
      </c>
      <c r="T10" s="225">
        <v>16.936530000000001</v>
      </c>
      <c r="U10" s="225">
        <v>105.82915999999999</v>
      </c>
      <c r="V10" s="281"/>
    </row>
    <row r="11" spans="1:22" x14ac:dyDescent="0.2">
      <c r="A11" s="200" t="s">
        <v>394</v>
      </c>
      <c r="B11" s="225">
        <v>5031.8081977999982</v>
      </c>
      <c r="C11" s="186">
        <v>4374.1597890000003</v>
      </c>
      <c r="D11" s="186">
        <v>3185.2557896000008</v>
      </c>
      <c r="E11" s="186">
        <v>516.28082519999987</v>
      </c>
      <c r="F11" s="186">
        <v>208.01127</v>
      </c>
      <c r="G11" s="186">
        <v>2529.0065064</v>
      </c>
      <c r="H11" s="225">
        <v>957.65225999999996</v>
      </c>
      <c r="I11" s="225">
        <v>828.22193999999968</v>
      </c>
      <c r="J11" s="225">
        <v>28.791360000000001</v>
      </c>
      <c r="K11" s="225">
        <v>0</v>
      </c>
      <c r="L11" s="225">
        <v>657.17845999999997</v>
      </c>
      <c r="M11" s="225">
        <v>143.83752999999999</v>
      </c>
      <c r="N11" s="225">
        <v>795.86453000000006</v>
      </c>
      <c r="O11" s="225">
        <v>763.79336999999998</v>
      </c>
      <c r="P11" s="225">
        <v>0</v>
      </c>
      <c r="Q11" s="225">
        <v>563.13391999999988</v>
      </c>
      <c r="R11" s="225">
        <v>100.13388999999999</v>
      </c>
      <c r="S11" s="225">
        <v>296.49856999999997</v>
      </c>
      <c r="T11" s="225">
        <v>161.34596999999999</v>
      </c>
      <c r="U11" s="225">
        <v>139.99299999999999</v>
      </c>
      <c r="V11" s="281"/>
    </row>
    <row r="12" spans="1:22" x14ac:dyDescent="0.2">
      <c r="A12" s="200" t="s">
        <v>395</v>
      </c>
      <c r="B12" s="225">
        <v>1211.9303</v>
      </c>
      <c r="C12" s="186">
        <v>818.64147000000014</v>
      </c>
      <c r="D12" s="186">
        <v>410.60932000000003</v>
      </c>
      <c r="E12" s="186">
        <v>76.261529999999993</v>
      </c>
      <c r="F12" s="186">
        <v>41.602260000000001</v>
      </c>
      <c r="G12" s="186">
        <v>325.98278000000005</v>
      </c>
      <c r="H12" s="225">
        <v>122.97215999999999</v>
      </c>
      <c r="I12" s="225">
        <v>137.00459000000004</v>
      </c>
      <c r="J12" s="225">
        <v>5.758280000000001</v>
      </c>
      <c r="K12" s="225">
        <v>0</v>
      </c>
      <c r="L12" s="225">
        <v>131.43567999999999</v>
      </c>
      <c r="M12" s="225">
        <v>28.767509999999998</v>
      </c>
      <c r="N12" s="225">
        <v>111.70837</v>
      </c>
      <c r="O12" s="225">
        <v>111.54536999999999</v>
      </c>
      <c r="P12" s="225">
        <v>0</v>
      </c>
      <c r="Q12" s="225">
        <v>107.63129000000001</v>
      </c>
      <c r="R12" s="225">
        <v>20.026779999999999</v>
      </c>
      <c r="S12" s="225">
        <v>58.017240000000008</v>
      </c>
      <c r="T12" s="225">
        <v>16.766080000000002</v>
      </c>
      <c r="U12" s="225">
        <v>27.9986</v>
      </c>
      <c r="V12" s="281"/>
    </row>
    <row r="13" spans="1:22" x14ac:dyDescent="0.2">
      <c r="A13" s="200" t="s">
        <v>396</v>
      </c>
      <c r="B13" s="225">
        <v>5284.9083581999994</v>
      </c>
      <c r="C13" s="186">
        <v>1099.280561</v>
      </c>
      <c r="D13" s="186">
        <v>1819.6586934000002</v>
      </c>
      <c r="E13" s="186">
        <v>128.23576079999998</v>
      </c>
      <c r="F13" s="186">
        <v>51.816279999999999</v>
      </c>
      <c r="G13" s="186">
        <v>896.87243999999998</v>
      </c>
      <c r="H13" s="225">
        <v>274.32201000000003</v>
      </c>
      <c r="I13" s="225">
        <v>404.61903000000001</v>
      </c>
      <c r="J13" s="225">
        <v>0</v>
      </c>
      <c r="K13" s="225">
        <v>140.87458000000001</v>
      </c>
      <c r="L13" s="225">
        <v>120.87442999999999</v>
      </c>
      <c r="M13" s="225">
        <v>31.486560000000001</v>
      </c>
      <c r="N13" s="225">
        <v>525.52667000000019</v>
      </c>
      <c r="O13" s="225">
        <v>65.199950000000001</v>
      </c>
      <c r="P13" s="225">
        <v>18.534269999999999</v>
      </c>
      <c r="Q13" s="225">
        <v>133.79179000000002</v>
      </c>
      <c r="R13" s="225">
        <v>85.533680000000004</v>
      </c>
      <c r="S13" s="225">
        <v>242.95609000000002</v>
      </c>
      <c r="T13" s="225">
        <v>0</v>
      </c>
      <c r="U13" s="225">
        <v>436.22669999999994</v>
      </c>
      <c r="V13" s="281"/>
    </row>
    <row r="14" spans="1:22" x14ac:dyDescent="0.2">
      <c r="A14" s="200" t="s">
        <v>397</v>
      </c>
      <c r="B14" s="225">
        <v>1418.0383200000001</v>
      </c>
      <c r="C14" s="186">
        <v>500.13986</v>
      </c>
      <c r="D14" s="186">
        <v>552.9464099999999</v>
      </c>
      <c r="E14" s="186">
        <v>64.11788</v>
      </c>
      <c r="F14" s="186">
        <v>25.908139999999996</v>
      </c>
      <c r="G14" s="186">
        <v>278.47066999999998</v>
      </c>
      <c r="H14" s="225">
        <v>78.637339999999995</v>
      </c>
      <c r="I14" s="225">
        <v>177.99503999999999</v>
      </c>
      <c r="J14" s="225">
        <v>0</v>
      </c>
      <c r="K14" s="225">
        <v>70.437290000000004</v>
      </c>
      <c r="L14" s="225">
        <v>60.43721</v>
      </c>
      <c r="M14" s="225">
        <v>15.74328</v>
      </c>
      <c r="N14" s="225">
        <v>243.85419999999999</v>
      </c>
      <c r="O14" s="225">
        <v>32.599969999999999</v>
      </c>
      <c r="P14" s="225">
        <v>9.2671399999999995</v>
      </c>
      <c r="Q14" s="225">
        <v>66.895899999999997</v>
      </c>
      <c r="R14" s="225">
        <v>42.766839999999995</v>
      </c>
      <c r="S14" s="225">
        <v>121.47803999999999</v>
      </c>
      <c r="T14" s="225">
        <v>0</v>
      </c>
      <c r="U14" s="225">
        <v>119.54279000000001</v>
      </c>
      <c r="V14" s="281"/>
    </row>
    <row r="15" spans="1:22" x14ac:dyDescent="0.2">
      <c r="A15" s="200" t="s">
        <v>398</v>
      </c>
      <c r="B15" s="225">
        <v>3112.6510434000011</v>
      </c>
      <c r="C15" s="186">
        <v>872.2061991999999</v>
      </c>
      <c r="D15" s="186">
        <v>1838.4262709999998</v>
      </c>
      <c r="E15" s="186">
        <v>892.52349000000004</v>
      </c>
      <c r="F15" s="186">
        <v>0</v>
      </c>
      <c r="G15" s="186">
        <v>2202.2561851999999</v>
      </c>
      <c r="H15" s="225">
        <v>721.56722000000002</v>
      </c>
      <c r="I15" s="225">
        <v>105.72425000000003</v>
      </c>
      <c r="J15" s="225">
        <v>7.0724600000000004</v>
      </c>
      <c r="K15" s="225">
        <v>10.618399999999999</v>
      </c>
      <c r="L15" s="225">
        <v>300.04725000000002</v>
      </c>
      <c r="M15" s="225">
        <v>0</v>
      </c>
      <c r="N15" s="225">
        <v>314.0822</v>
      </c>
      <c r="O15" s="225">
        <v>506.58578999999992</v>
      </c>
      <c r="P15" s="225">
        <v>0</v>
      </c>
      <c r="Q15" s="225">
        <v>105.62913</v>
      </c>
      <c r="R15" s="225">
        <v>81.12594</v>
      </c>
      <c r="S15" s="225">
        <v>14.48114</v>
      </c>
      <c r="T15" s="225">
        <v>0</v>
      </c>
      <c r="U15" s="225">
        <v>0</v>
      </c>
      <c r="V15" s="281"/>
    </row>
    <row r="16" spans="1:22" x14ac:dyDescent="0.2">
      <c r="A16" s="200" t="s">
        <v>399</v>
      </c>
      <c r="B16" s="225">
        <v>1979.2652000000003</v>
      </c>
      <c r="C16" s="186">
        <v>617.84478999999999</v>
      </c>
      <c r="D16" s="186">
        <v>833.62036000000012</v>
      </c>
      <c r="E16" s="186">
        <v>366.86952000000002</v>
      </c>
      <c r="F16" s="186">
        <v>0</v>
      </c>
      <c r="G16" s="186">
        <v>1000.6000799999999</v>
      </c>
      <c r="H16" s="225">
        <v>355.22908999999999</v>
      </c>
      <c r="I16" s="225">
        <v>82.246070000000003</v>
      </c>
      <c r="J16" s="225">
        <v>5.6579700000000006</v>
      </c>
      <c r="K16" s="225">
        <v>8.4947199999999992</v>
      </c>
      <c r="L16" s="225">
        <v>147.50035</v>
      </c>
      <c r="M16" s="225">
        <v>0</v>
      </c>
      <c r="N16" s="225">
        <v>181.96773999999999</v>
      </c>
      <c r="O16" s="225">
        <v>316.18819000000002</v>
      </c>
      <c r="P16" s="225">
        <v>0</v>
      </c>
      <c r="Q16" s="225">
        <v>84.503299999999996</v>
      </c>
      <c r="R16" s="225">
        <v>64.900760000000005</v>
      </c>
      <c r="S16" s="225">
        <v>11.584910000000001</v>
      </c>
      <c r="T16" s="225">
        <v>0</v>
      </c>
      <c r="U16" s="225">
        <v>0</v>
      </c>
      <c r="V16" s="281"/>
    </row>
    <row r="17" spans="1:25" x14ac:dyDescent="0.2">
      <c r="A17" s="200" t="s">
        <v>400</v>
      </c>
      <c r="B17" s="225">
        <v>37324.351041800008</v>
      </c>
      <c r="C17" s="186">
        <v>28458.147941200004</v>
      </c>
      <c r="D17" s="186">
        <v>8519.6148085999994</v>
      </c>
      <c r="E17" s="186">
        <v>7709.6727799999999</v>
      </c>
      <c r="F17" s="186">
        <v>4676.8583988000009</v>
      </c>
      <c r="G17" s="186">
        <v>25612.888386799998</v>
      </c>
      <c r="H17" s="225">
        <v>11803.026944999998</v>
      </c>
      <c r="I17" s="225">
        <v>7763.8006710000009</v>
      </c>
      <c r="J17" s="225">
        <v>4035.6066230000001</v>
      </c>
      <c r="K17" s="225">
        <v>2049.37671</v>
      </c>
      <c r="L17" s="225">
        <v>6278.4732099999992</v>
      </c>
      <c r="M17" s="225">
        <v>435.13340000000011</v>
      </c>
      <c r="N17" s="225">
        <v>7006.151460000001</v>
      </c>
      <c r="O17" s="225">
        <v>3369.8296300000002</v>
      </c>
      <c r="P17" s="225">
        <v>1466.67</v>
      </c>
      <c r="Q17" s="225">
        <v>1598.6229224000001</v>
      </c>
      <c r="R17" s="225">
        <v>4397.2526431999995</v>
      </c>
      <c r="S17" s="225">
        <v>3502.3362099999995</v>
      </c>
      <c r="T17" s="225">
        <v>638.55871999999999</v>
      </c>
      <c r="U17" s="225">
        <v>15637.64587</v>
      </c>
      <c r="V17" s="281"/>
    </row>
    <row r="18" spans="1:25" x14ac:dyDescent="0.2">
      <c r="A18" s="200" t="s">
        <v>401</v>
      </c>
      <c r="B18" s="225">
        <v>27402.896129999986</v>
      </c>
      <c r="C18" s="186">
        <v>24476.335110000004</v>
      </c>
      <c r="D18" s="186">
        <v>6364.8295199999993</v>
      </c>
      <c r="E18" s="186">
        <v>5850.2159300000003</v>
      </c>
      <c r="F18" s="186">
        <v>2687.0367600000004</v>
      </c>
      <c r="G18" s="186">
        <v>18317.348149999998</v>
      </c>
      <c r="H18" s="225">
        <v>7593.6375900000003</v>
      </c>
      <c r="I18" s="225">
        <v>5532.9160999999995</v>
      </c>
      <c r="J18" s="225">
        <v>3424.1260900000002</v>
      </c>
      <c r="K18" s="225">
        <v>1825.7986300000002</v>
      </c>
      <c r="L18" s="225">
        <v>5223.8104199999998</v>
      </c>
      <c r="M18" s="225">
        <v>435.13340000000005</v>
      </c>
      <c r="N18" s="225">
        <v>6110.5988099999995</v>
      </c>
      <c r="O18" s="225">
        <v>3159.2564600000005</v>
      </c>
      <c r="P18" s="225">
        <v>1042.6196700000003</v>
      </c>
      <c r="Q18" s="225">
        <v>1533.7741500000002</v>
      </c>
      <c r="R18" s="225">
        <v>4026.3323599999999</v>
      </c>
      <c r="S18" s="225">
        <v>3405.7322300000005</v>
      </c>
      <c r="T18" s="225">
        <v>530.28839000000005</v>
      </c>
      <c r="U18" s="225">
        <v>12138.20529</v>
      </c>
      <c r="V18" s="281"/>
    </row>
    <row r="19" spans="1:25" x14ac:dyDescent="0.2">
      <c r="A19" s="261" t="s">
        <v>402</v>
      </c>
      <c r="B19" s="25">
        <v>1088323.8903064001</v>
      </c>
      <c r="C19" s="25">
        <v>722911.11588379997</v>
      </c>
      <c r="D19" s="25">
        <v>280026.48721419991</v>
      </c>
      <c r="E19" s="25">
        <v>96357.40891079999</v>
      </c>
      <c r="F19" s="25">
        <v>207085.51283199998</v>
      </c>
      <c r="G19" s="25">
        <v>306410.66607720009</v>
      </c>
      <c r="H19" s="25">
        <v>173704.53887499994</v>
      </c>
      <c r="I19" s="25">
        <v>171825.66898659998</v>
      </c>
      <c r="J19" s="25">
        <v>164154.54000299989</v>
      </c>
      <c r="K19" s="25">
        <v>148580.82197280001</v>
      </c>
      <c r="L19" s="25">
        <v>105767.63433319998</v>
      </c>
      <c r="M19" s="25">
        <v>53950.700510200026</v>
      </c>
      <c r="N19" s="25">
        <v>215583.6732613999</v>
      </c>
      <c r="O19" s="25">
        <v>122224.09331999999</v>
      </c>
      <c r="P19" s="25">
        <v>60546.234368999976</v>
      </c>
      <c r="Q19" s="25">
        <v>57808.068916000011</v>
      </c>
      <c r="R19" s="25">
        <v>85722.598472799975</v>
      </c>
      <c r="S19" s="25">
        <v>187309.20642000003</v>
      </c>
      <c r="T19" s="25">
        <v>67328.919806599995</v>
      </c>
      <c r="U19" s="25">
        <v>239379.72590059994</v>
      </c>
      <c r="V19" s="281"/>
    </row>
    <row r="20" spans="1:25" x14ac:dyDescent="0.2">
      <c r="A20" s="206" t="s">
        <v>418</v>
      </c>
      <c r="B20" s="120">
        <v>53037.051729999992</v>
      </c>
      <c r="C20" s="120">
        <v>33657.882620000004</v>
      </c>
      <c r="D20" s="120">
        <v>11359.124519999999</v>
      </c>
      <c r="E20" s="120">
        <v>7291.3159900000001</v>
      </c>
      <c r="F20" s="120">
        <v>4614.7316200000005</v>
      </c>
      <c r="G20" s="120">
        <v>22947.871009999999</v>
      </c>
      <c r="H20" s="120">
        <v>10633.386829999999</v>
      </c>
      <c r="I20" s="120">
        <v>7272.82647</v>
      </c>
      <c r="J20" s="120">
        <v>4138.49575</v>
      </c>
      <c r="K20" s="120">
        <v>3282.91093</v>
      </c>
      <c r="L20" s="120">
        <v>7160.8697499999998</v>
      </c>
      <c r="M20" s="120">
        <v>1059.0588300000002</v>
      </c>
      <c r="N20" s="120">
        <v>10323.7382</v>
      </c>
      <c r="O20" s="120">
        <v>5028.5706800000007</v>
      </c>
      <c r="P20" s="120">
        <v>1483.6936800000003</v>
      </c>
      <c r="Q20" s="120">
        <v>2749.02934</v>
      </c>
      <c r="R20" s="120">
        <v>4702.7979999999998</v>
      </c>
      <c r="S20" s="120">
        <v>7672.3198400000001</v>
      </c>
      <c r="T20" s="120">
        <v>1542.1045899999999</v>
      </c>
      <c r="U20" s="120">
        <v>14426.016869999999</v>
      </c>
      <c r="V20" s="281"/>
      <c r="X20" s="213"/>
    </row>
    <row r="21" spans="1:25" s="213" customFormat="1" ht="13.5" thickBot="1" x14ac:dyDescent="0.25">
      <c r="A21" s="282" t="s">
        <v>419</v>
      </c>
      <c r="B21" s="283">
        <v>0.15123967506425873</v>
      </c>
      <c r="C21" s="283">
        <v>0.1004598385098628</v>
      </c>
      <c r="D21" s="283">
        <v>3.8914072651421924E-2</v>
      </c>
      <c r="E21" s="283">
        <v>1.339037334703779E-2</v>
      </c>
      <c r="F21" s="283">
        <v>2.877778017204928E-2</v>
      </c>
      <c r="G21" s="283">
        <v>4.2580568143819886E-2</v>
      </c>
      <c r="H21" s="283">
        <v>2.4138970255670585E-2</v>
      </c>
      <c r="I21" s="283">
        <v>2.387787181435122E-2</v>
      </c>
      <c r="J21" s="283">
        <v>2.2811848119393033E-2</v>
      </c>
      <c r="K21" s="283">
        <v>2.0647635723240725E-2</v>
      </c>
      <c r="L21" s="283">
        <v>1.4698071770128109E-2</v>
      </c>
      <c r="M21" s="283">
        <v>7.497296059865613E-3</v>
      </c>
      <c r="N21" s="283">
        <v>2.9958732858500502E-2</v>
      </c>
      <c r="O21" s="283">
        <v>1.6984954868110302E-2</v>
      </c>
      <c r="P21" s="283">
        <v>8.4138489413790284E-3</v>
      </c>
      <c r="Q21" s="283">
        <v>8.0333379031923124E-3</v>
      </c>
      <c r="R21" s="283">
        <v>1.1912499628249636E-2</v>
      </c>
      <c r="S21" s="283">
        <v>2.6029552202083438E-2</v>
      </c>
      <c r="T21" s="283">
        <v>9.356409470264327E-3</v>
      </c>
      <c r="U21" s="283">
        <v>3.3265567616994493E-2</v>
      </c>
      <c r="V21" s="281"/>
      <c r="X21" s="113"/>
      <c r="Y21" s="113"/>
    </row>
    <row r="22" spans="1:25" x14ac:dyDescent="0.2">
      <c r="A22" s="111" t="s">
        <v>405</v>
      </c>
      <c r="B22" s="215"/>
      <c r="C22" s="214"/>
      <c r="D22" s="214"/>
      <c r="E22" s="214"/>
      <c r="F22" s="214"/>
      <c r="G22" s="214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84"/>
      <c r="T22" s="284"/>
      <c r="U22" s="284"/>
    </row>
    <row r="23" spans="1:25" x14ac:dyDescent="0.2">
      <c r="A23" s="407" t="s">
        <v>406</v>
      </c>
      <c r="B23" s="410"/>
      <c r="C23" s="410"/>
      <c r="D23" s="410"/>
      <c r="E23" s="410"/>
      <c r="F23" s="410"/>
      <c r="G23" s="410"/>
      <c r="H23" s="410"/>
      <c r="I23" s="410"/>
      <c r="J23" s="410"/>
      <c r="K23" s="410"/>
      <c r="L23" s="411"/>
      <c r="M23" s="411"/>
      <c r="N23" s="411"/>
      <c r="O23" s="411"/>
      <c r="P23" s="411"/>
      <c r="Q23" s="411"/>
      <c r="R23" s="411"/>
      <c r="S23" s="411"/>
    </row>
    <row r="24" spans="1:25" x14ac:dyDescent="0.2">
      <c r="A24" s="407" t="s">
        <v>407</v>
      </c>
      <c r="B24" s="410"/>
      <c r="C24" s="410"/>
      <c r="D24" s="410"/>
      <c r="E24" s="410"/>
      <c r="F24" s="410"/>
      <c r="G24" s="410"/>
      <c r="H24" s="410"/>
      <c r="I24" s="410"/>
      <c r="J24" s="410"/>
      <c r="K24" s="410"/>
      <c r="L24" s="410"/>
      <c r="M24" s="410"/>
      <c r="N24" s="410"/>
      <c r="O24" s="410"/>
      <c r="P24" s="410"/>
      <c r="Q24" s="410"/>
      <c r="R24" s="410"/>
      <c r="S24" s="410"/>
    </row>
    <row r="25" spans="1:25" x14ac:dyDescent="0.2">
      <c r="A25" s="285" t="s">
        <v>408</v>
      </c>
    </row>
    <row r="28" spans="1:25" x14ac:dyDescent="0.2">
      <c r="D28" s="281"/>
    </row>
  </sheetData>
  <mergeCells count="6">
    <mergeCell ref="A24:S24"/>
    <mergeCell ref="A1:U1"/>
    <mergeCell ref="A2:U2"/>
    <mergeCell ref="A3:U3"/>
    <mergeCell ref="A4:U4"/>
    <mergeCell ref="A23:S23"/>
  </mergeCells>
  <pageMargins left="0.81" right="0.46" top="0.53" bottom="0.39" header="0.5" footer="0.33"/>
  <pageSetup scale="57" orientation="landscape" horizontalDpi="300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362F6-1661-4433-80DC-4EA623F61DB5}">
  <sheetPr codeName="Sheet6">
    <pageSetUpPr fitToPage="1"/>
  </sheetPr>
  <dimension ref="A1:AA25"/>
  <sheetViews>
    <sheetView zoomScaleNormal="100" workbookViewId="0">
      <selection activeCell="G12" sqref="G12"/>
    </sheetView>
  </sheetViews>
  <sheetFormatPr defaultColWidth="11.42578125" defaultRowHeight="12.75" x14ac:dyDescent="0.2"/>
  <cols>
    <col min="1" max="1" width="38.42578125" style="114" customWidth="1"/>
    <col min="2" max="6" width="7.5703125" style="113" bestFit="1" customWidth="1"/>
    <col min="7" max="7" width="6.5703125" style="113" bestFit="1" customWidth="1"/>
    <col min="8" max="9" width="7.5703125" style="113" bestFit="1" customWidth="1"/>
    <col min="10" max="10" width="6.5703125" style="113" bestFit="1" customWidth="1"/>
    <col min="11" max="11" width="7.5703125" style="113" bestFit="1" customWidth="1"/>
    <col min="12" max="17" width="6.5703125" style="113" bestFit="1" customWidth="1"/>
    <col min="18" max="18" width="7.5703125" style="113" bestFit="1" customWidth="1"/>
    <col min="19" max="19" width="6.5703125" style="113" bestFit="1" customWidth="1"/>
    <col min="20" max="20" width="7.5703125" style="113" bestFit="1" customWidth="1"/>
    <col min="21" max="22" width="6.5703125" style="113" bestFit="1" customWidth="1"/>
    <col min="23" max="23" width="11.85546875" style="113" bestFit="1" customWidth="1"/>
    <col min="24" max="24" width="8.28515625" style="213" bestFit="1" customWidth="1"/>
    <col min="25" max="25" width="11.42578125" style="113" customWidth="1"/>
    <col min="26" max="26" width="11.85546875" style="113" bestFit="1" customWidth="1"/>
    <col min="27" max="27" width="12.7109375" style="113" bestFit="1" customWidth="1"/>
    <col min="28" max="256" width="11.42578125" style="113"/>
    <col min="257" max="257" width="38.42578125" style="113" customWidth="1"/>
    <col min="258" max="262" width="7.5703125" style="113" bestFit="1" customWidth="1"/>
    <col min="263" max="263" width="6.5703125" style="113" bestFit="1" customWidth="1"/>
    <col min="264" max="265" width="7.5703125" style="113" bestFit="1" customWidth="1"/>
    <col min="266" max="266" width="6.5703125" style="113" bestFit="1" customWidth="1"/>
    <col min="267" max="267" width="7.5703125" style="113" bestFit="1" customWidth="1"/>
    <col min="268" max="273" width="6.5703125" style="113" bestFit="1" customWidth="1"/>
    <col min="274" max="274" width="7.5703125" style="113" bestFit="1" customWidth="1"/>
    <col min="275" max="275" width="6.5703125" style="113" bestFit="1" customWidth="1"/>
    <col min="276" max="276" width="7.5703125" style="113" bestFit="1" customWidth="1"/>
    <col min="277" max="278" width="6.5703125" style="113" bestFit="1" customWidth="1"/>
    <col min="279" max="279" width="11.85546875" style="113" bestFit="1" customWidth="1"/>
    <col min="280" max="280" width="8.28515625" style="113" bestFit="1" customWidth="1"/>
    <col min="281" max="281" width="11.42578125" style="113"/>
    <col min="282" max="282" width="11.85546875" style="113" bestFit="1" customWidth="1"/>
    <col min="283" max="283" width="12.7109375" style="113" bestFit="1" customWidth="1"/>
    <col min="284" max="512" width="11.42578125" style="113"/>
    <col min="513" max="513" width="38.42578125" style="113" customWidth="1"/>
    <col min="514" max="518" width="7.5703125" style="113" bestFit="1" customWidth="1"/>
    <col min="519" max="519" width="6.5703125" style="113" bestFit="1" customWidth="1"/>
    <col min="520" max="521" width="7.5703125" style="113" bestFit="1" customWidth="1"/>
    <col min="522" max="522" width="6.5703125" style="113" bestFit="1" customWidth="1"/>
    <col min="523" max="523" width="7.5703125" style="113" bestFit="1" customWidth="1"/>
    <col min="524" max="529" width="6.5703125" style="113" bestFit="1" customWidth="1"/>
    <col min="530" max="530" width="7.5703125" style="113" bestFit="1" customWidth="1"/>
    <col min="531" max="531" width="6.5703125" style="113" bestFit="1" customWidth="1"/>
    <col min="532" max="532" width="7.5703125" style="113" bestFit="1" customWidth="1"/>
    <col min="533" max="534" width="6.5703125" style="113" bestFit="1" customWidth="1"/>
    <col min="535" max="535" width="11.85546875" style="113" bestFit="1" customWidth="1"/>
    <col min="536" max="536" width="8.28515625" style="113" bestFit="1" customWidth="1"/>
    <col min="537" max="537" width="11.42578125" style="113"/>
    <col min="538" max="538" width="11.85546875" style="113" bestFit="1" customWidth="1"/>
    <col min="539" max="539" width="12.7109375" style="113" bestFit="1" customWidth="1"/>
    <col min="540" max="768" width="11.42578125" style="113"/>
    <col min="769" max="769" width="38.42578125" style="113" customWidth="1"/>
    <col min="770" max="774" width="7.5703125" style="113" bestFit="1" customWidth="1"/>
    <col min="775" max="775" width="6.5703125" style="113" bestFit="1" customWidth="1"/>
    <col min="776" max="777" width="7.5703125" style="113" bestFit="1" customWidth="1"/>
    <col min="778" max="778" width="6.5703125" style="113" bestFit="1" customWidth="1"/>
    <col min="779" max="779" width="7.5703125" style="113" bestFit="1" customWidth="1"/>
    <col min="780" max="785" width="6.5703125" style="113" bestFit="1" customWidth="1"/>
    <col min="786" max="786" width="7.5703125" style="113" bestFit="1" customWidth="1"/>
    <col min="787" max="787" width="6.5703125" style="113" bestFit="1" customWidth="1"/>
    <col min="788" max="788" width="7.5703125" style="113" bestFit="1" customWidth="1"/>
    <col min="789" max="790" width="6.5703125" style="113" bestFit="1" customWidth="1"/>
    <col min="791" max="791" width="11.85546875" style="113" bestFit="1" customWidth="1"/>
    <col min="792" max="792" width="8.28515625" style="113" bestFit="1" customWidth="1"/>
    <col min="793" max="793" width="11.42578125" style="113"/>
    <col min="794" max="794" width="11.85546875" style="113" bestFit="1" customWidth="1"/>
    <col min="795" max="795" width="12.7109375" style="113" bestFit="1" customWidth="1"/>
    <col min="796" max="1024" width="11.42578125" style="113"/>
    <col min="1025" max="1025" width="38.42578125" style="113" customWidth="1"/>
    <col min="1026" max="1030" width="7.5703125" style="113" bestFit="1" customWidth="1"/>
    <col min="1031" max="1031" width="6.5703125" style="113" bestFit="1" customWidth="1"/>
    <col min="1032" max="1033" width="7.5703125" style="113" bestFit="1" customWidth="1"/>
    <col min="1034" max="1034" width="6.5703125" style="113" bestFit="1" customWidth="1"/>
    <col min="1035" max="1035" width="7.5703125" style="113" bestFit="1" customWidth="1"/>
    <col min="1036" max="1041" width="6.5703125" style="113" bestFit="1" customWidth="1"/>
    <col min="1042" max="1042" width="7.5703125" style="113" bestFit="1" customWidth="1"/>
    <col min="1043" max="1043" width="6.5703125" style="113" bestFit="1" customWidth="1"/>
    <col min="1044" max="1044" width="7.5703125" style="113" bestFit="1" customWidth="1"/>
    <col min="1045" max="1046" width="6.5703125" style="113" bestFit="1" customWidth="1"/>
    <col min="1047" max="1047" width="11.85546875" style="113" bestFit="1" customWidth="1"/>
    <col min="1048" max="1048" width="8.28515625" style="113" bestFit="1" customWidth="1"/>
    <col min="1049" max="1049" width="11.42578125" style="113"/>
    <col min="1050" max="1050" width="11.85546875" style="113" bestFit="1" customWidth="1"/>
    <col min="1051" max="1051" width="12.7109375" style="113" bestFit="1" customWidth="1"/>
    <col min="1052" max="1280" width="11.42578125" style="113"/>
    <col min="1281" max="1281" width="38.42578125" style="113" customWidth="1"/>
    <col min="1282" max="1286" width="7.5703125" style="113" bestFit="1" customWidth="1"/>
    <col min="1287" max="1287" width="6.5703125" style="113" bestFit="1" customWidth="1"/>
    <col min="1288" max="1289" width="7.5703125" style="113" bestFit="1" customWidth="1"/>
    <col min="1290" max="1290" width="6.5703125" style="113" bestFit="1" customWidth="1"/>
    <col min="1291" max="1291" width="7.5703125" style="113" bestFit="1" customWidth="1"/>
    <col min="1292" max="1297" width="6.5703125" style="113" bestFit="1" customWidth="1"/>
    <col min="1298" max="1298" width="7.5703125" style="113" bestFit="1" customWidth="1"/>
    <col min="1299" max="1299" width="6.5703125" style="113" bestFit="1" customWidth="1"/>
    <col min="1300" max="1300" width="7.5703125" style="113" bestFit="1" customWidth="1"/>
    <col min="1301" max="1302" width="6.5703125" style="113" bestFit="1" customWidth="1"/>
    <col min="1303" max="1303" width="11.85546875" style="113" bestFit="1" customWidth="1"/>
    <col min="1304" max="1304" width="8.28515625" style="113" bestFit="1" customWidth="1"/>
    <col min="1305" max="1305" width="11.42578125" style="113"/>
    <col min="1306" max="1306" width="11.85546875" style="113" bestFit="1" customWidth="1"/>
    <col min="1307" max="1307" width="12.7109375" style="113" bestFit="1" customWidth="1"/>
    <col min="1308" max="1536" width="11.42578125" style="113"/>
    <col min="1537" max="1537" width="38.42578125" style="113" customWidth="1"/>
    <col min="1538" max="1542" width="7.5703125" style="113" bestFit="1" customWidth="1"/>
    <col min="1543" max="1543" width="6.5703125" style="113" bestFit="1" customWidth="1"/>
    <col min="1544" max="1545" width="7.5703125" style="113" bestFit="1" customWidth="1"/>
    <col min="1546" max="1546" width="6.5703125" style="113" bestFit="1" customWidth="1"/>
    <col min="1547" max="1547" width="7.5703125" style="113" bestFit="1" customWidth="1"/>
    <col min="1548" max="1553" width="6.5703125" style="113" bestFit="1" customWidth="1"/>
    <col min="1554" max="1554" width="7.5703125" style="113" bestFit="1" customWidth="1"/>
    <col min="1555" max="1555" width="6.5703125" style="113" bestFit="1" customWidth="1"/>
    <col min="1556" max="1556" width="7.5703125" style="113" bestFit="1" customWidth="1"/>
    <col min="1557" max="1558" width="6.5703125" style="113" bestFit="1" customWidth="1"/>
    <col min="1559" max="1559" width="11.85546875" style="113" bestFit="1" customWidth="1"/>
    <col min="1560" max="1560" width="8.28515625" style="113" bestFit="1" customWidth="1"/>
    <col min="1561" max="1561" width="11.42578125" style="113"/>
    <col min="1562" max="1562" width="11.85546875" style="113" bestFit="1" customWidth="1"/>
    <col min="1563" max="1563" width="12.7109375" style="113" bestFit="1" customWidth="1"/>
    <col min="1564" max="1792" width="11.42578125" style="113"/>
    <col min="1793" max="1793" width="38.42578125" style="113" customWidth="1"/>
    <col min="1794" max="1798" width="7.5703125" style="113" bestFit="1" customWidth="1"/>
    <col min="1799" max="1799" width="6.5703125" style="113" bestFit="1" customWidth="1"/>
    <col min="1800" max="1801" width="7.5703125" style="113" bestFit="1" customWidth="1"/>
    <col min="1802" max="1802" width="6.5703125" style="113" bestFit="1" customWidth="1"/>
    <col min="1803" max="1803" width="7.5703125" style="113" bestFit="1" customWidth="1"/>
    <col min="1804" max="1809" width="6.5703125" style="113" bestFit="1" customWidth="1"/>
    <col min="1810" max="1810" width="7.5703125" style="113" bestFit="1" customWidth="1"/>
    <col min="1811" max="1811" width="6.5703125" style="113" bestFit="1" customWidth="1"/>
    <col min="1812" max="1812" width="7.5703125" style="113" bestFit="1" customWidth="1"/>
    <col min="1813" max="1814" width="6.5703125" style="113" bestFit="1" customWidth="1"/>
    <col min="1815" max="1815" width="11.85546875" style="113" bestFit="1" customWidth="1"/>
    <col min="1816" max="1816" width="8.28515625" style="113" bestFit="1" customWidth="1"/>
    <col min="1817" max="1817" width="11.42578125" style="113"/>
    <col min="1818" max="1818" width="11.85546875" style="113" bestFit="1" customWidth="1"/>
    <col min="1819" max="1819" width="12.7109375" style="113" bestFit="1" customWidth="1"/>
    <col min="1820" max="2048" width="11.42578125" style="113"/>
    <col min="2049" max="2049" width="38.42578125" style="113" customWidth="1"/>
    <col min="2050" max="2054" width="7.5703125" style="113" bestFit="1" customWidth="1"/>
    <col min="2055" max="2055" width="6.5703125" style="113" bestFit="1" customWidth="1"/>
    <col min="2056" max="2057" width="7.5703125" style="113" bestFit="1" customWidth="1"/>
    <col min="2058" max="2058" width="6.5703125" style="113" bestFit="1" customWidth="1"/>
    <col min="2059" max="2059" width="7.5703125" style="113" bestFit="1" customWidth="1"/>
    <col min="2060" max="2065" width="6.5703125" style="113" bestFit="1" customWidth="1"/>
    <col min="2066" max="2066" width="7.5703125" style="113" bestFit="1" customWidth="1"/>
    <col min="2067" max="2067" width="6.5703125" style="113" bestFit="1" customWidth="1"/>
    <col min="2068" max="2068" width="7.5703125" style="113" bestFit="1" customWidth="1"/>
    <col min="2069" max="2070" width="6.5703125" style="113" bestFit="1" customWidth="1"/>
    <col min="2071" max="2071" width="11.85546875" style="113" bestFit="1" customWidth="1"/>
    <col min="2072" max="2072" width="8.28515625" style="113" bestFit="1" customWidth="1"/>
    <col min="2073" max="2073" width="11.42578125" style="113"/>
    <col min="2074" max="2074" width="11.85546875" style="113" bestFit="1" customWidth="1"/>
    <col min="2075" max="2075" width="12.7109375" style="113" bestFit="1" customWidth="1"/>
    <col min="2076" max="2304" width="11.42578125" style="113"/>
    <col min="2305" max="2305" width="38.42578125" style="113" customWidth="1"/>
    <col min="2306" max="2310" width="7.5703125" style="113" bestFit="1" customWidth="1"/>
    <col min="2311" max="2311" width="6.5703125" style="113" bestFit="1" customWidth="1"/>
    <col min="2312" max="2313" width="7.5703125" style="113" bestFit="1" customWidth="1"/>
    <col min="2314" max="2314" width="6.5703125" style="113" bestFit="1" customWidth="1"/>
    <col min="2315" max="2315" width="7.5703125" style="113" bestFit="1" customWidth="1"/>
    <col min="2316" max="2321" width="6.5703125" style="113" bestFit="1" customWidth="1"/>
    <col min="2322" max="2322" width="7.5703125" style="113" bestFit="1" customWidth="1"/>
    <col min="2323" max="2323" width="6.5703125" style="113" bestFit="1" customWidth="1"/>
    <col min="2324" max="2324" width="7.5703125" style="113" bestFit="1" customWidth="1"/>
    <col min="2325" max="2326" width="6.5703125" style="113" bestFit="1" customWidth="1"/>
    <col min="2327" max="2327" width="11.85546875" style="113" bestFit="1" customWidth="1"/>
    <col min="2328" max="2328" width="8.28515625" style="113" bestFit="1" customWidth="1"/>
    <col min="2329" max="2329" width="11.42578125" style="113"/>
    <col min="2330" max="2330" width="11.85546875" style="113" bestFit="1" customWidth="1"/>
    <col min="2331" max="2331" width="12.7109375" style="113" bestFit="1" customWidth="1"/>
    <col min="2332" max="2560" width="11.42578125" style="113"/>
    <col min="2561" max="2561" width="38.42578125" style="113" customWidth="1"/>
    <col min="2562" max="2566" width="7.5703125" style="113" bestFit="1" customWidth="1"/>
    <col min="2567" max="2567" width="6.5703125" style="113" bestFit="1" customWidth="1"/>
    <col min="2568" max="2569" width="7.5703125" style="113" bestFit="1" customWidth="1"/>
    <col min="2570" max="2570" width="6.5703125" style="113" bestFit="1" customWidth="1"/>
    <col min="2571" max="2571" width="7.5703125" style="113" bestFit="1" customWidth="1"/>
    <col min="2572" max="2577" width="6.5703125" style="113" bestFit="1" customWidth="1"/>
    <col min="2578" max="2578" width="7.5703125" style="113" bestFit="1" customWidth="1"/>
    <col min="2579" max="2579" width="6.5703125" style="113" bestFit="1" customWidth="1"/>
    <col min="2580" max="2580" width="7.5703125" style="113" bestFit="1" customWidth="1"/>
    <col min="2581" max="2582" width="6.5703125" style="113" bestFit="1" customWidth="1"/>
    <col min="2583" max="2583" width="11.85546875" style="113" bestFit="1" customWidth="1"/>
    <col min="2584" max="2584" width="8.28515625" style="113" bestFit="1" customWidth="1"/>
    <col min="2585" max="2585" width="11.42578125" style="113"/>
    <col min="2586" max="2586" width="11.85546875" style="113" bestFit="1" customWidth="1"/>
    <col min="2587" max="2587" width="12.7109375" style="113" bestFit="1" customWidth="1"/>
    <col min="2588" max="2816" width="11.42578125" style="113"/>
    <col min="2817" max="2817" width="38.42578125" style="113" customWidth="1"/>
    <col min="2818" max="2822" width="7.5703125" style="113" bestFit="1" customWidth="1"/>
    <col min="2823" max="2823" width="6.5703125" style="113" bestFit="1" customWidth="1"/>
    <col min="2824" max="2825" width="7.5703125" style="113" bestFit="1" customWidth="1"/>
    <col min="2826" max="2826" width="6.5703125" style="113" bestFit="1" customWidth="1"/>
    <col min="2827" max="2827" width="7.5703125" style="113" bestFit="1" customWidth="1"/>
    <col min="2828" max="2833" width="6.5703125" style="113" bestFit="1" customWidth="1"/>
    <col min="2834" max="2834" width="7.5703125" style="113" bestFit="1" customWidth="1"/>
    <col min="2835" max="2835" width="6.5703125" style="113" bestFit="1" customWidth="1"/>
    <col min="2836" max="2836" width="7.5703125" style="113" bestFit="1" customWidth="1"/>
    <col min="2837" max="2838" width="6.5703125" style="113" bestFit="1" customWidth="1"/>
    <col min="2839" max="2839" width="11.85546875" style="113" bestFit="1" customWidth="1"/>
    <col min="2840" max="2840" width="8.28515625" style="113" bestFit="1" customWidth="1"/>
    <col min="2841" max="2841" width="11.42578125" style="113"/>
    <col min="2842" max="2842" width="11.85546875" style="113" bestFit="1" customWidth="1"/>
    <col min="2843" max="2843" width="12.7109375" style="113" bestFit="1" customWidth="1"/>
    <col min="2844" max="3072" width="11.42578125" style="113"/>
    <col min="3073" max="3073" width="38.42578125" style="113" customWidth="1"/>
    <col min="3074" max="3078" width="7.5703125" style="113" bestFit="1" customWidth="1"/>
    <col min="3079" max="3079" width="6.5703125" style="113" bestFit="1" customWidth="1"/>
    <col min="3080" max="3081" width="7.5703125" style="113" bestFit="1" customWidth="1"/>
    <col min="3082" max="3082" width="6.5703125" style="113" bestFit="1" customWidth="1"/>
    <col min="3083" max="3083" width="7.5703125" style="113" bestFit="1" customWidth="1"/>
    <col min="3084" max="3089" width="6.5703125" style="113" bestFit="1" customWidth="1"/>
    <col min="3090" max="3090" width="7.5703125" style="113" bestFit="1" customWidth="1"/>
    <col min="3091" max="3091" width="6.5703125" style="113" bestFit="1" customWidth="1"/>
    <col min="3092" max="3092" width="7.5703125" style="113" bestFit="1" customWidth="1"/>
    <col min="3093" max="3094" width="6.5703125" style="113" bestFit="1" customWidth="1"/>
    <col min="3095" max="3095" width="11.85546875" style="113" bestFit="1" customWidth="1"/>
    <col min="3096" max="3096" width="8.28515625" style="113" bestFit="1" customWidth="1"/>
    <col min="3097" max="3097" width="11.42578125" style="113"/>
    <col min="3098" max="3098" width="11.85546875" style="113" bestFit="1" customWidth="1"/>
    <col min="3099" max="3099" width="12.7109375" style="113" bestFit="1" customWidth="1"/>
    <col min="3100" max="3328" width="11.42578125" style="113"/>
    <col min="3329" max="3329" width="38.42578125" style="113" customWidth="1"/>
    <col min="3330" max="3334" width="7.5703125" style="113" bestFit="1" customWidth="1"/>
    <col min="3335" max="3335" width="6.5703125" style="113" bestFit="1" customWidth="1"/>
    <col min="3336" max="3337" width="7.5703125" style="113" bestFit="1" customWidth="1"/>
    <col min="3338" max="3338" width="6.5703125" style="113" bestFit="1" customWidth="1"/>
    <col min="3339" max="3339" width="7.5703125" style="113" bestFit="1" customWidth="1"/>
    <col min="3340" max="3345" width="6.5703125" style="113" bestFit="1" customWidth="1"/>
    <col min="3346" max="3346" width="7.5703125" style="113" bestFit="1" customWidth="1"/>
    <col min="3347" max="3347" width="6.5703125" style="113" bestFit="1" customWidth="1"/>
    <col min="3348" max="3348" width="7.5703125" style="113" bestFit="1" customWidth="1"/>
    <col min="3349" max="3350" width="6.5703125" style="113" bestFit="1" customWidth="1"/>
    <col min="3351" max="3351" width="11.85546875" style="113" bestFit="1" customWidth="1"/>
    <col min="3352" max="3352" width="8.28515625" style="113" bestFit="1" customWidth="1"/>
    <col min="3353" max="3353" width="11.42578125" style="113"/>
    <col min="3354" max="3354" width="11.85546875" style="113" bestFit="1" customWidth="1"/>
    <col min="3355" max="3355" width="12.7109375" style="113" bestFit="1" customWidth="1"/>
    <col min="3356" max="3584" width="11.42578125" style="113"/>
    <col min="3585" max="3585" width="38.42578125" style="113" customWidth="1"/>
    <col min="3586" max="3590" width="7.5703125" style="113" bestFit="1" customWidth="1"/>
    <col min="3591" max="3591" width="6.5703125" style="113" bestFit="1" customWidth="1"/>
    <col min="3592" max="3593" width="7.5703125" style="113" bestFit="1" customWidth="1"/>
    <col min="3594" max="3594" width="6.5703125" style="113" bestFit="1" customWidth="1"/>
    <col min="3595" max="3595" width="7.5703125" style="113" bestFit="1" customWidth="1"/>
    <col min="3596" max="3601" width="6.5703125" style="113" bestFit="1" customWidth="1"/>
    <col min="3602" max="3602" width="7.5703125" style="113" bestFit="1" customWidth="1"/>
    <col min="3603" max="3603" width="6.5703125" style="113" bestFit="1" customWidth="1"/>
    <col min="3604" max="3604" width="7.5703125" style="113" bestFit="1" customWidth="1"/>
    <col min="3605" max="3606" width="6.5703125" style="113" bestFit="1" customWidth="1"/>
    <col min="3607" max="3607" width="11.85546875" style="113" bestFit="1" customWidth="1"/>
    <col min="3608" max="3608" width="8.28515625" style="113" bestFit="1" customWidth="1"/>
    <col min="3609" max="3609" width="11.42578125" style="113"/>
    <col min="3610" max="3610" width="11.85546875" style="113" bestFit="1" customWidth="1"/>
    <col min="3611" max="3611" width="12.7109375" style="113" bestFit="1" customWidth="1"/>
    <col min="3612" max="3840" width="11.42578125" style="113"/>
    <col min="3841" max="3841" width="38.42578125" style="113" customWidth="1"/>
    <col min="3842" max="3846" width="7.5703125" style="113" bestFit="1" customWidth="1"/>
    <col min="3847" max="3847" width="6.5703125" style="113" bestFit="1" customWidth="1"/>
    <col min="3848" max="3849" width="7.5703125" style="113" bestFit="1" customWidth="1"/>
    <col min="3850" max="3850" width="6.5703125" style="113" bestFit="1" customWidth="1"/>
    <col min="3851" max="3851" width="7.5703125" style="113" bestFit="1" customWidth="1"/>
    <col min="3852" max="3857" width="6.5703125" style="113" bestFit="1" customWidth="1"/>
    <col min="3858" max="3858" width="7.5703125" style="113" bestFit="1" customWidth="1"/>
    <col min="3859" max="3859" width="6.5703125" style="113" bestFit="1" customWidth="1"/>
    <col min="3860" max="3860" width="7.5703125" style="113" bestFit="1" customWidth="1"/>
    <col min="3861" max="3862" width="6.5703125" style="113" bestFit="1" customWidth="1"/>
    <col min="3863" max="3863" width="11.85546875" style="113" bestFit="1" customWidth="1"/>
    <col min="3864" max="3864" width="8.28515625" style="113" bestFit="1" customWidth="1"/>
    <col min="3865" max="3865" width="11.42578125" style="113"/>
    <col min="3866" max="3866" width="11.85546875" style="113" bestFit="1" customWidth="1"/>
    <col min="3867" max="3867" width="12.7109375" style="113" bestFit="1" customWidth="1"/>
    <col min="3868" max="4096" width="11.42578125" style="113"/>
    <col min="4097" max="4097" width="38.42578125" style="113" customWidth="1"/>
    <col min="4098" max="4102" width="7.5703125" style="113" bestFit="1" customWidth="1"/>
    <col min="4103" max="4103" width="6.5703125" style="113" bestFit="1" customWidth="1"/>
    <col min="4104" max="4105" width="7.5703125" style="113" bestFit="1" customWidth="1"/>
    <col min="4106" max="4106" width="6.5703125" style="113" bestFit="1" customWidth="1"/>
    <col min="4107" max="4107" width="7.5703125" style="113" bestFit="1" customWidth="1"/>
    <col min="4108" max="4113" width="6.5703125" style="113" bestFit="1" customWidth="1"/>
    <col min="4114" max="4114" width="7.5703125" style="113" bestFit="1" customWidth="1"/>
    <col min="4115" max="4115" width="6.5703125" style="113" bestFit="1" customWidth="1"/>
    <col min="4116" max="4116" width="7.5703125" style="113" bestFit="1" customWidth="1"/>
    <col min="4117" max="4118" width="6.5703125" style="113" bestFit="1" customWidth="1"/>
    <col min="4119" max="4119" width="11.85546875" style="113" bestFit="1" customWidth="1"/>
    <col min="4120" max="4120" width="8.28515625" style="113" bestFit="1" customWidth="1"/>
    <col min="4121" max="4121" width="11.42578125" style="113"/>
    <col min="4122" max="4122" width="11.85546875" style="113" bestFit="1" customWidth="1"/>
    <col min="4123" max="4123" width="12.7109375" style="113" bestFit="1" customWidth="1"/>
    <col min="4124" max="4352" width="11.42578125" style="113"/>
    <col min="4353" max="4353" width="38.42578125" style="113" customWidth="1"/>
    <col min="4354" max="4358" width="7.5703125" style="113" bestFit="1" customWidth="1"/>
    <col min="4359" max="4359" width="6.5703125" style="113" bestFit="1" customWidth="1"/>
    <col min="4360" max="4361" width="7.5703125" style="113" bestFit="1" customWidth="1"/>
    <col min="4362" max="4362" width="6.5703125" style="113" bestFit="1" customWidth="1"/>
    <col min="4363" max="4363" width="7.5703125" style="113" bestFit="1" customWidth="1"/>
    <col min="4364" max="4369" width="6.5703125" style="113" bestFit="1" customWidth="1"/>
    <col min="4370" max="4370" width="7.5703125" style="113" bestFit="1" customWidth="1"/>
    <col min="4371" max="4371" width="6.5703125" style="113" bestFit="1" customWidth="1"/>
    <col min="4372" max="4372" width="7.5703125" style="113" bestFit="1" customWidth="1"/>
    <col min="4373" max="4374" width="6.5703125" style="113" bestFit="1" customWidth="1"/>
    <col min="4375" max="4375" width="11.85546875" style="113" bestFit="1" customWidth="1"/>
    <col min="4376" max="4376" width="8.28515625" style="113" bestFit="1" customWidth="1"/>
    <col min="4377" max="4377" width="11.42578125" style="113"/>
    <col min="4378" max="4378" width="11.85546875" style="113" bestFit="1" customWidth="1"/>
    <col min="4379" max="4379" width="12.7109375" style="113" bestFit="1" customWidth="1"/>
    <col min="4380" max="4608" width="11.42578125" style="113"/>
    <col min="4609" max="4609" width="38.42578125" style="113" customWidth="1"/>
    <col min="4610" max="4614" width="7.5703125" style="113" bestFit="1" customWidth="1"/>
    <col min="4615" max="4615" width="6.5703125" style="113" bestFit="1" customWidth="1"/>
    <col min="4616" max="4617" width="7.5703125" style="113" bestFit="1" customWidth="1"/>
    <col min="4618" max="4618" width="6.5703125" style="113" bestFit="1" customWidth="1"/>
    <col min="4619" max="4619" width="7.5703125" style="113" bestFit="1" customWidth="1"/>
    <col min="4620" max="4625" width="6.5703125" style="113" bestFit="1" customWidth="1"/>
    <col min="4626" max="4626" width="7.5703125" style="113" bestFit="1" customWidth="1"/>
    <col min="4627" max="4627" width="6.5703125" style="113" bestFit="1" customWidth="1"/>
    <col min="4628" max="4628" width="7.5703125" style="113" bestFit="1" customWidth="1"/>
    <col min="4629" max="4630" width="6.5703125" style="113" bestFit="1" customWidth="1"/>
    <col min="4631" max="4631" width="11.85546875" style="113" bestFit="1" customWidth="1"/>
    <col min="4632" max="4632" width="8.28515625" style="113" bestFit="1" customWidth="1"/>
    <col min="4633" max="4633" width="11.42578125" style="113"/>
    <col min="4634" max="4634" width="11.85546875" style="113" bestFit="1" customWidth="1"/>
    <col min="4635" max="4635" width="12.7109375" style="113" bestFit="1" customWidth="1"/>
    <col min="4636" max="4864" width="11.42578125" style="113"/>
    <col min="4865" max="4865" width="38.42578125" style="113" customWidth="1"/>
    <col min="4866" max="4870" width="7.5703125" style="113" bestFit="1" customWidth="1"/>
    <col min="4871" max="4871" width="6.5703125" style="113" bestFit="1" customWidth="1"/>
    <col min="4872" max="4873" width="7.5703125" style="113" bestFit="1" customWidth="1"/>
    <col min="4874" max="4874" width="6.5703125" style="113" bestFit="1" customWidth="1"/>
    <col min="4875" max="4875" width="7.5703125" style="113" bestFit="1" customWidth="1"/>
    <col min="4876" max="4881" width="6.5703125" style="113" bestFit="1" customWidth="1"/>
    <col min="4882" max="4882" width="7.5703125" style="113" bestFit="1" customWidth="1"/>
    <col min="4883" max="4883" width="6.5703125" style="113" bestFit="1" customWidth="1"/>
    <col min="4884" max="4884" width="7.5703125" style="113" bestFit="1" customWidth="1"/>
    <col min="4885" max="4886" width="6.5703125" style="113" bestFit="1" customWidth="1"/>
    <col min="4887" max="4887" width="11.85546875" style="113" bestFit="1" customWidth="1"/>
    <col min="4888" max="4888" width="8.28515625" style="113" bestFit="1" customWidth="1"/>
    <col min="4889" max="4889" width="11.42578125" style="113"/>
    <col min="4890" max="4890" width="11.85546875" style="113" bestFit="1" customWidth="1"/>
    <col min="4891" max="4891" width="12.7109375" style="113" bestFit="1" customWidth="1"/>
    <col min="4892" max="5120" width="11.42578125" style="113"/>
    <col min="5121" max="5121" width="38.42578125" style="113" customWidth="1"/>
    <col min="5122" max="5126" width="7.5703125" style="113" bestFit="1" customWidth="1"/>
    <col min="5127" max="5127" width="6.5703125" style="113" bestFit="1" customWidth="1"/>
    <col min="5128" max="5129" width="7.5703125" style="113" bestFit="1" customWidth="1"/>
    <col min="5130" max="5130" width="6.5703125" style="113" bestFit="1" customWidth="1"/>
    <col min="5131" max="5131" width="7.5703125" style="113" bestFit="1" customWidth="1"/>
    <col min="5132" max="5137" width="6.5703125" style="113" bestFit="1" customWidth="1"/>
    <col min="5138" max="5138" width="7.5703125" style="113" bestFit="1" customWidth="1"/>
    <col min="5139" max="5139" width="6.5703125" style="113" bestFit="1" customWidth="1"/>
    <col min="5140" max="5140" width="7.5703125" style="113" bestFit="1" customWidth="1"/>
    <col min="5141" max="5142" width="6.5703125" style="113" bestFit="1" customWidth="1"/>
    <col min="5143" max="5143" width="11.85546875" style="113" bestFit="1" customWidth="1"/>
    <col min="5144" max="5144" width="8.28515625" style="113" bestFit="1" customWidth="1"/>
    <col min="5145" max="5145" width="11.42578125" style="113"/>
    <col min="5146" max="5146" width="11.85546875" style="113" bestFit="1" customWidth="1"/>
    <col min="5147" max="5147" width="12.7109375" style="113" bestFit="1" customWidth="1"/>
    <col min="5148" max="5376" width="11.42578125" style="113"/>
    <col min="5377" max="5377" width="38.42578125" style="113" customWidth="1"/>
    <col min="5378" max="5382" width="7.5703125" style="113" bestFit="1" customWidth="1"/>
    <col min="5383" max="5383" width="6.5703125" style="113" bestFit="1" customWidth="1"/>
    <col min="5384" max="5385" width="7.5703125" style="113" bestFit="1" customWidth="1"/>
    <col min="5386" max="5386" width="6.5703125" style="113" bestFit="1" customWidth="1"/>
    <col min="5387" max="5387" width="7.5703125" style="113" bestFit="1" customWidth="1"/>
    <col min="5388" max="5393" width="6.5703125" style="113" bestFit="1" customWidth="1"/>
    <col min="5394" max="5394" width="7.5703125" style="113" bestFit="1" customWidth="1"/>
    <col min="5395" max="5395" width="6.5703125" style="113" bestFit="1" customWidth="1"/>
    <col min="5396" max="5396" width="7.5703125" style="113" bestFit="1" customWidth="1"/>
    <col min="5397" max="5398" width="6.5703125" style="113" bestFit="1" customWidth="1"/>
    <col min="5399" max="5399" width="11.85546875" style="113" bestFit="1" customWidth="1"/>
    <col min="5400" max="5400" width="8.28515625" style="113" bestFit="1" customWidth="1"/>
    <col min="5401" max="5401" width="11.42578125" style="113"/>
    <col min="5402" max="5402" width="11.85546875" style="113" bestFit="1" customWidth="1"/>
    <col min="5403" max="5403" width="12.7109375" style="113" bestFit="1" customWidth="1"/>
    <col min="5404" max="5632" width="11.42578125" style="113"/>
    <col min="5633" max="5633" width="38.42578125" style="113" customWidth="1"/>
    <col min="5634" max="5638" width="7.5703125" style="113" bestFit="1" customWidth="1"/>
    <col min="5639" max="5639" width="6.5703125" style="113" bestFit="1" customWidth="1"/>
    <col min="5640" max="5641" width="7.5703125" style="113" bestFit="1" customWidth="1"/>
    <col min="5642" max="5642" width="6.5703125" style="113" bestFit="1" customWidth="1"/>
    <col min="5643" max="5643" width="7.5703125" style="113" bestFit="1" customWidth="1"/>
    <col min="5644" max="5649" width="6.5703125" style="113" bestFit="1" customWidth="1"/>
    <col min="5650" max="5650" width="7.5703125" style="113" bestFit="1" customWidth="1"/>
    <col min="5651" max="5651" width="6.5703125" style="113" bestFit="1" customWidth="1"/>
    <col min="5652" max="5652" width="7.5703125" style="113" bestFit="1" customWidth="1"/>
    <col min="5653" max="5654" width="6.5703125" style="113" bestFit="1" customWidth="1"/>
    <col min="5655" max="5655" width="11.85546875" style="113" bestFit="1" customWidth="1"/>
    <col min="5656" max="5656" width="8.28515625" style="113" bestFit="1" customWidth="1"/>
    <col min="5657" max="5657" width="11.42578125" style="113"/>
    <col min="5658" max="5658" width="11.85546875" style="113" bestFit="1" customWidth="1"/>
    <col min="5659" max="5659" width="12.7109375" style="113" bestFit="1" customWidth="1"/>
    <col min="5660" max="5888" width="11.42578125" style="113"/>
    <col min="5889" max="5889" width="38.42578125" style="113" customWidth="1"/>
    <col min="5890" max="5894" width="7.5703125" style="113" bestFit="1" customWidth="1"/>
    <col min="5895" max="5895" width="6.5703125" style="113" bestFit="1" customWidth="1"/>
    <col min="5896" max="5897" width="7.5703125" style="113" bestFit="1" customWidth="1"/>
    <col min="5898" max="5898" width="6.5703125" style="113" bestFit="1" customWidth="1"/>
    <col min="5899" max="5899" width="7.5703125" style="113" bestFit="1" customWidth="1"/>
    <col min="5900" max="5905" width="6.5703125" style="113" bestFit="1" customWidth="1"/>
    <col min="5906" max="5906" width="7.5703125" style="113" bestFit="1" customWidth="1"/>
    <col min="5907" max="5907" width="6.5703125" style="113" bestFit="1" customWidth="1"/>
    <col min="5908" max="5908" width="7.5703125" style="113" bestFit="1" customWidth="1"/>
    <col min="5909" max="5910" width="6.5703125" style="113" bestFit="1" customWidth="1"/>
    <col min="5911" max="5911" width="11.85546875" style="113" bestFit="1" customWidth="1"/>
    <col min="5912" max="5912" width="8.28515625" style="113" bestFit="1" customWidth="1"/>
    <col min="5913" max="5913" width="11.42578125" style="113"/>
    <col min="5914" max="5914" width="11.85546875" style="113" bestFit="1" customWidth="1"/>
    <col min="5915" max="5915" width="12.7109375" style="113" bestFit="1" customWidth="1"/>
    <col min="5916" max="6144" width="11.42578125" style="113"/>
    <col min="6145" max="6145" width="38.42578125" style="113" customWidth="1"/>
    <col min="6146" max="6150" width="7.5703125" style="113" bestFit="1" customWidth="1"/>
    <col min="6151" max="6151" width="6.5703125" style="113" bestFit="1" customWidth="1"/>
    <col min="6152" max="6153" width="7.5703125" style="113" bestFit="1" customWidth="1"/>
    <col min="6154" max="6154" width="6.5703125" style="113" bestFit="1" customWidth="1"/>
    <col min="6155" max="6155" width="7.5703125" style="113" bestFit="1" customWidth="1"/>
    <col min="6156" max="6161" width="6.5703125" style="113" bestFit="1" customWidth="1"/>
    <col min="6162" max="6162" width="7.5703125" style="113" bestFit="1" customWidth="1"/>
    <col min="6163" max="6163" width="6.5703125" style="113" bestFit="1" customWidth="1"/>
    <col min="6164" max="6164" width="7.5703125" style="113" bestFit="1" customWidth="1"/>
    <col min="6165" max="6166" width="6.5703125" style="113" bestFit="1" customWidth="1"/>
    <col min="6167" max="6167" width="11.85546875" style="113" bestFit="1" customWidth="1"/>
    <col min="6168" max="6168" width="8.28515625" style="113" bestFit="1" customWidth="1"/>
    <col min="6169" max="6169" width="11.42578125" style="113"/>
    <col min="6170" max="6170" width="11.85546875" style="113" bestFit="1" customWidth="1"/>
    <col min="6171" max="6171" width="12.7109375" style="113" bestFit="1" customWidth="1"/>
    <col min="6172" max="6400" width="11.42578125" style="113"/>
    <col min="6401" max="6401" width="38.42578125" style="113" customWidth="1"/>
    <col min="6402" max="6406" width="7.5703125" style="113" bestFit="1" customWidth="1"/>
    <col min="6407" max="6407" width="6.5703125" style="113" bestFit="1" customWidth="1"/>
    <col min="6408" max="6409" width="7.5703125" style="113" bestFit="1" customWidth="1"/>
    <col min="6410" max="6410" width="6.5703125" style="113" bestFit="1" customWidth="1"/>
    <col min="6411" max="6411" width="7.5703125" style="113" bestFit="1" customWidth="1"/>
    <col min="6412" max="6417" width="6.5703125" style="113" bestFit="1" customWidth="1"/>
    <col min="6418" max="6418" width="7.5703125" style="113" bestFit="1" customWidth="1"/>
    <col min="6419" max="6419" width="6.5703125" style="113" bestFit="1" customWidth="1"/>
    <col min="6420" max="6420" width="7.5703125" style="113" bestFit="1" customWidth="1"/>
    <col min="6421" max="6422" width="6.5703125" style="113" bestFit="1" customWidth="1"/>
    <col min="6423" max="6423" width="11.85546875" style="113" bestFit="1" customWidth="1"/>
    <col min="6424" max="6424" width="8.28515625" style="113" bestFit="1" customWidth="1"/>
    <col min="6425" max="6425" width="11.42578125" style="113"/>
    <col min="6426" max="6426" width="11.85546875" style="113" bestFit="1" customWidth="1"/>
    <col min="6427" max="6427" width="12.7109375" style="113" bestFit="1" customWidth="1"/>
    <col min="6428" max="6656" width="11.42578125" style="113"/>
    <col min="6657" max="6657" width="38.42578125" style="113" customWidth="1"/>
    <col min="6658" max="6662" width="7.5703125" style="113" bestFit="1" customWidth="1"/>
    <col min="6663" max="6663" width="6.5703125" style="113" bestFit="1" customWidth="1"/>
    <col min="6664" max="6665" width="7.5703125" style="113" bestFit="1" customWidth="1"/>
    <col min="6666" max="6666" width="6.5703125" style="113" bestFit="1" customWidth="1"/>
    <col min="6667" max="6667" width="7.5703125" style="113" bestFit="1" customWidth="1"/>
    <col min="6668" max="6673" width="6.5703125" style="113" bestFit="1" customWidth="1"/>
    <col min="6674" max="6674" width="7.5703125" style="113" bestFit="1" customWidth="1"/>
    <col min="6675" max="6675" width="6.5703125" style="113" bestFit="1" customWidth="1"/>
    <col min="6676" max="6676" width="7.5703125" style="113" bestFit="1" customWidth="1"/>
    <col min="6677" max="6678" width="6.5703125" style="113" bestFit="1" customWidth="1"/>
    <col min="6679" max="6679" width="11.85546875" style="113" bestFit="1" customWidth="1"/>
    <col min="6680" max="6680" width="8.28515625" style="113" bestFit="1" customWidth="1"/>
    <col min="6681" max="6681" width="11.42578125" style="113"/>
    <col min="6682" max="6682" width="11.85546875" style="113" bestFit="1" customWidth="1"/>
    <col min="6683" max="6683" width="12.7109375" style="113" bestFit="1" customWidth="1"/>
    <col min="6684" max="6912" width="11.42578125" style="113"/>
    <col min="6913" max="6913" width="38.42578125" style="113" customWidth="1"/>
    <col min="6914" max="6918" width="7.5703125" style="113" bestFit="1" customWidth="1"/>
    <col min="6919" max="6919" width="6.5703125" style="113" bestFit="1" customWidth="1"/>
    <col min="6920" max="6921" width="7.5703125" style="113" bestFit="1" customWidth="1"/>
    <col min="6922" max="6922" width="6.5703125" style="113" bestFit="1" customWidth="1"/>
    <col min="6923" max="6923" width="7.5703125" style="113" bestFit="1" customWidth="1"/>
    <col min="6924" max="6929" width="6.5703125" style="113" bestFit="1" customWidth="1"/>
    <col min="6930" max="6930" width="7.5703125" style="113" bestFit="1" customWidth="1"/>
    <col min="6931" max="6931" width="6.5703125" style="113" bestFit="1" customWidth="1"/>
    <col min="6932" max="6932" width="7.5703125" style="113" bestFit="1" customWidth="1"/>
    <col min="6933" max="6934" width="6.5703125" style="113" bestFit="1" customWidth="1"/>
    <col min="6935" max="6935" width="11.85546875" style="113" bestFit="1" customWidth="1"/>
    <col min="6936" max="6936" width="8.28515625" style="113" bestFit="1" customWidth="1"/>
    <col min="6937" max="6937" width="11.42578125" style="113"/>
    <col min="6938" max="6938" width="11.85546875" style="113" bestFit="1" customWidth="1"/>
    <col min="6939" max="6939" width="12.7109375" style="113" bestFit="1" customWidth="1"/>
    <col min="6940" max="7168" width="11.42578125" style="113"/>
    <col min="7169" max="7169" width="38.42578125" style="113" customWidth="1"/>
    <col min="7170" max="7174" width="7.5703125" style="113" bestFit="1" customWidth="1"/>
    <col min="7175" max="7175" width="6.5703125" style="113" bestFit="1" customWidth="1"/>
    <col min="7176" max="7177" width="7.5703125" style="113" bestFit="1" customWidth="1"/>
    <col min="7178" max="7178" width="6.5703125" style="113" bestFit="1" customWidth="1"/>
    <col min="7179" max="7179" width="7.5703125" style="113" bestFit="1" customWidth="1"/>
    <col min="7180" max="7185" width="6.5703125" style="113" bestFit="1" customWidth="1"/>
    <col min="7186" max="7186" width="7.5703125" style="113" bestFit="1" customWidth="1"/>
    <col min="7187" max="7187" width="6.5703125" style="113" bestFit="1" customWidth="1"/>
    <col min="7188" max="7188" width="7.5703125" style="113" bestFit="1" customWidth="1"/>
    <col min="7189" max="7190" width="6.5703125" style="113" bestFit="1" customWidth="1"/>
    <col min="7191" max="7191" width="11.85546875" style="113" bestFit="1" customWidth="1"/>
    <col min="7192" max="7192" width="8.28515625" style="113" bestFit="1" customWidth="1"/>
    <col min="7193" max="7193" width="11.42578125" style="113"/>
    <col min="7194" max="7194" width="11.85546875" style="113" bestFit="1" customWidth="1"/>
    <col min="7195" max="7195" width="12.7109375" style="113" bestFit="1" customWidth="1"/>
    <col min="7196" max="7424" width="11.42578125" style="113"/>
    <col min="7425" max="7425" width="38.42578125" style="113" customWidth="1"/>
    <col min="7426" max="7430" width="7.5703125" style="113" bestFit="1" customWidth="1"/>
    <col min="7431" max="7431" width="6.5703125" style="113" bestFit="1" customWidth="1"/>
    <col min="7432" max="7433" width="7.5703125" style="113" bestFit="1" customWidth="1"/>
    <col min="7434" max="7434" width="6.5703125" style="113" bestFit="1" customWidth="1"/>
    <col min="7435" max="7435" width="7.5703125" style="113" bestFit="1" customWidth="1"/>
    <col min="7436" max="7441" width="6.5703125" style="113" bestFit="1" customWidth="1"/>
    <col min="7442" max="7442" width="7.5703125" style="113" bestFit="1" customWidth="1"/>
    <col min="7443" max="7443" width="6.5703125" style="113" bestFit="1" customWidth="1"/>
    <col min="7444" max="7444" width="7.5703125" style="113" bestFit="1" customWidth="1"/>
    <col min="7445" max="7446" width="6.5703125" style="113" bestFit="1" customWidth="1"/>
    <col min="7447" max="7447" width="11.85546875" style="113" bestFit="1" customWidth="1"/>
    <col min="7448" max="7448" width="8.28515625" style="113" bestFit="1" customWidth="1"/>
    <col min="7449" max="7449" width="11.42578125" style="113"/>
    <col min="7450" max="7450" width="11.85546875" style="113" bestFit="1" customWidth="1"/>
    <col min="7451" max="7451" width="12.7109375" style="113" bestFit="1" customWidth="1"/>
    <col min="7452" max="7680" width="11.42578125" style="113"/>
    <col min="7681" max="7681" width="38.42578125" style="113" customWidth="1"/>
    <col min="7682" max="7686" width="7.5703125" style="113" bestFit="1" customWidth="1"/>
    <col min="7687" max="7687" width="6.5703125" style="113" bestFit="1" customWidth="1"/>
    <col min="7688" max="7689" width="7.5703125" style="113" bestFit="1" customWidth="1"/>
    <col min="7690" max="7690" width="6.5703125" style="113" bestFit="1" customWidth="1"/>
    <col min="7691" max="7691" width="7.5703125" style="113" bestFit="1" customWidth="1"/>
    <col min="7692" max="7697" width="6.5703125" style="113" bestFit="1" customWidth="1"/>
    <col min="7698" max="7698" width="7.5703125" style="113" bestFit="1" customWidth="1"/>
    <col min="7699" max="7699" width="6.5703125" style="113" bestFit="1" customWidth="1"/>
    <col min="7700" max="7700" width="7.5703125" style="113" bestFit="1" customWidth="1"/>
    <col min="7701" max="7702" width="6.5703125" style="113" bestFit="1" customWidth="1"/>
    <col min="7703" max="7703" width="11.85546875" style="113" bestFit="1" customWidth="1"/>
    <col min="7704" max="7704" width="8.28515625" style="113" bestFit="1" customWidth="1"/>
    <col min="7705" max="7705" width="11.42578125" style="113"/>
    <col min="7706" max="7706" width="11.85546875" style="113" bestFit="1" customWidth="1"/>
    <col min="7707" max="7707" width="12.7109375" style="113" bestFit="1" customWidth="1"/>
    <col min="7708" max="7936" width="11.42578125" style="113"/>
    <col min="7937" max="7937" width="38.42578125" style="113" customWidth="1"/>
    <col min="7938" max="7942" width="7.5703125" style="113" bestFit="1" customWidth="1"/>
    <col min="7943" max="7943" width="6.5703125" style="113" bestFit="1" customWidth="1"/>
    <col min="7944" max="7945" width="7.5703125" style="113" bestFit="1" customWidth="1"/>
    <col min="7946" max="7946" width="6.5703125" style="113" bestFit="1" customWidth="1"/>
    <col min="7947" max="7947" width="7.5703125" style="113" bestFit="1" customWidth="1"/>
    <col min="7948" max="7953" width="6.5703125" style="113" bestFit="1" customWidth="1"/>
    <col min="7954" max="7954" width="7.5703125" style="113" bestFit="1" customWidth="1"/>
    <col min="7955" max="7955" width="6.5703125" style="113" bestFit="1" customWidth="1"/>
    <col min="7956" max="7956" width="7.5703125" style="113" bestFit="1" customWidth="1"/>
    <col min="7957" max="7958" width="6.5703125" style="113" bestFit="1" customWidth="1"/>
    <col min="7959" max="7959" width="11.85546875" style="113" bestFit="1" customWidth="1"/>
    <col min="7960" max="7960" width="8.28515625" style="113" bestFit="1" customWidth="1"/>
    <col min="7961" max="7961" width="11.42578125" style="113"/>
    <col min="7962" max="7962" width="11.85546875" style="113" bestFit="1" customWidth="1"/>
    <col min="7963" max="7963" width="12.7109375" style="113" bestFit="1" customWidth="1"/>
    <col min="7964" max="8192" width="11.42578125" style="113"/>
    <col min="8193" max="8193" width="38.42578125" style="113" customWidth="1"/>
    <col min="8194" max="8198" width="7.5703125" style="113" bestFit="1" customWidth="1"/>
    <col min="8199" max="8199" width="6.5703125" style="113" bestFit="1" customWidth="1"/>
    <col min="8200" max="8201" width="7.5703125" style="113" bestFit="1" customWidth="1"/>
    <col min="8202" max="8202" width="6.5703125" style="113" bestFit="1" customWidth="1"/>
    <col min="8203" max="8203" width="7.5703125" style="113" bestFit="1" customWidth="1"/>
    <col min="8204" max="8209" width="6.5703125" style="113" bestFit="1" customWidth="1"/>
    <col min="8210" max="8210" width="7.5703125" style="113" bestFit="1" customWidth="1"/>
    <col min="8211" max="8211" width="6.5703125" style="113" bestFit="1" customWidth="1"/>
    <col min="8212" max="8212" width="7.5703125" style="113" bestFit="1" customWidth="1"/>
    <col min="8213" max="8214" width="6.5703125" style="113" bestFit="1" customWidth="1"/>
    <col min="8215" max="8215" width="11.85546875" style="113" bestFit="1" customWidth="1"/>
    <col min="8216" max="8216" width="8.28515625" style="113" bestFit="1" customWidth="1"/>
    <col min="8217" max="8217" width="11.42578125" style="113"/>
    <col min="8218" max="8218" width="11.85546875" style="113" bestFit="1" customWidth="1"/>
    <col min="8219" max="8219" width="12.7109375" style="113" bestFit="1" customWidth="1"/>
    <col min="8220" max="8448" width="11.42578125" style="113"/>
    <col min="8449" max="8449" width="38.42578125" style="113" customWidth="1"/>
    <col min="8450" max="8454" width="7.5703125" style="113" bestFit="1" customWidth="1"/>
    <col min="8455" max="8455" width="6.5703125" style="113" bestFit="1" customWidth="1"/>
    <col min="8456" max="8457" width="7.5703125" style="113" bestFit="1" customWidth="1"/>
    <col min="8458" max="8458" width="6.5703125" style="113" bestFit="1" customWidth="1"/>
    <col min="8459" max="8459" width="7.5703125" style="113" bestFit="1" customWidth="1"/>
    <col min="8460" max="8465" width="6.5703125" style="113" bestFit="1" customWidth="1"/>
    <col min="8466" max="8466" width="7.5703125" style="113" bestFit="1" customWidth="1"/>
    <col min="8467" max="8467" width="6.5703125" style="113" bestFit="1" customWidth="1"/>
    <col min="8468" max="8468" width="7.5703125" style="113" bestFit="1" customWidth="1"/>
    <col min="8469" max="8470" width="6.5703125" style="113" bestFit="1" customWidth="1"/>
    <col min="8471" max="8471" width="11.85546875" style="113" bestFit="1" customWidth="1"/>
    <col min="8472" max="8472" width="8.28515625" style="113" bestFit="1" customWidth="1"/>
    <col min="8473" max="8473" width="11.42578125" style="113"/>
    <col min="8474" max="8474" width="11.85546875" style="113" bestFit="1" customWidth="1"/>
    <col min="8475" max="8475" width="12.7109375" style="113" bestFit="1" customWidth="1"/>
    <col min="8476" max="8704" width="11.42578125" style="113"/>
    <col min="8705" max="8705" width="38.42578125" style="113" customWidth="1"/>
    <col min="8706" max="8710" width="7.5703125" style="113" bestFit="1" customWidth="1"/>
    <col min="8711" max="8711" width="6.5703125" style="113" bestFit="1" customWidth="1"/>
    <col min="8712" max="8713" width="7.5703125" style="113" bestFit="1" customWidth="1"/>
    <col min="8714" max="8714" width="6.5703125" style="113" bestFit="1" customWidth="1"/>
    <col min="8715" max="8715" width="7.5703125" style="113" bestFit="1" customWidth="1"/>
    <col min="8716" max="8721" width="6.5703125" style="113" bestFit="1" customWidth="1"/>
    <col min="8722" max="8722" width="7.5703125" style="113" bestFit="1" customWidth="1"/>
    <col min="8723" max="8723" width="6.5703125" style="113" bestFit="1" customWidth="1"/>
    <col min="8724" max="8724" width="7.5703125" style="113" bestFit="1" customWidth="1"/>
    <col min="8725" max="8726" width="6.5703125" style="113" bestFit="1" customWidth="1"/>
    <col min="8727" max="8727" width="11.85546875" style="113" bestFit="1" customWidth="1"/>
    <col min="8728" max="8728" width="8.28515625" style="113" bestFit="1" customWidth="1"/>
    <col min="8729" max="8729" width="11.42578125" style="113"/>
    <col min="8730" max="8730" width="11.85546875" style="113" bestFit="1" customWidth="1"/>
    <col min="8731" max="8731" width="12.7109375" style="113" bestFit="1" customWidth="1"/>
    <col min="8732" max="8960" width="11.42578125" style="113"/>
    <col min="8961" max="8961" width="38.42578125" style="113" customWidth="1"/>
    <col min="8962" max="8966" width="7.5703125" style="113" bestFit="1" customWidth="1"/>
    <col min="8967" max="8967" width="6.5703125" style="113" bestFit="1" customWidth="1"/>
    <col min="8968" max="8969" width="7.5703125" style="113" bestFit="1" customWidth="1"/>
    <col min="8970" max="8970" width="6.5703125" style="113" bestFit="1" customWidth="1"/>
    <col min="8971" max="8971" width="7.5703125" style="113" bestFit="1" customWidth="1"/>
    <col min="8972" max="8977" width="6.5703125" style="113" bestFit="1" customWidth="1"/>
    <col min="8978" max="8978" width="7.5703125" style="113" bestFit="1" customWidth="1"/>
    <col min="8979" max="8979" width="6.5703125" style="113" bestFit="1" customWidth="1"/>
    <col min="8980" max="8980" width="7.5703125" style="113" bestFit="1" customWidth="1"/>
    <col min="8981" max="8982" width="6.5703125" style="113" bestFit="1" customWidth="1"/>
    <col min="8983" max="8983" width="11.85546875" style="113" bestFit="1" customWidth="1"/>
    <col min="8984" max="8984" width="8.28515625" style="113" bestFit="1" customWidth="1"/>
    <col min="8985" max="8985" width="11.42578125" style="113"/>
    <col min="8986" max="8986" width="11.85546875" style="113" bestFit="1" customWidth="1"/>
    <col min="8987" max="8987" width="12.7109375" style="113" bestFit="1" customWidth="1"/>
    <col min="8988" max="9216" width="11.42578125" style="113"/>
    <col min="9217" max="9217" width="38.42578125" style="113" customWidth="1"/>
    <col min="9218" max="9222" width="7.5703125" style="113" bestFit="1" customWidth="1"/>
    <col min="9223" max="9223" width="6.5703125" style="113" bestFit="1" customWidth="1"/>
    <col min="9224" max="9225" width="7.5703125" style="113" bestFit="1" customWidth="1"/>
    <col min="9226" max="9226" width="6.5703125" style="113" bestFit="1" customWidth="1"/>
    <col min="9227" max="9227" width="7.5703125" style="113" bestFit="1" customWidth="1"/>
    <col min="9228" max="9233" width="6.5703125" style="113" bestFit="1" customWidth="1"/>
    <col min="9234" max="9234" width="7.5703125" style="113" bestFit="1" customWidth="1"/>
    <col min="9235" max="9235" width="6.5703125" style="113" bestFit="1" customWidth="1"/>
    <col min="9236" max="9236" width="7.5703125" style="113" bestFit="1" customWidth="1"/>
    <col min="9237" max="9238" width="6.5703125" style="113" bestFit="1" customWidth="1"/>
    <col min="9239" max="9239" width="11.85546875" style="113" bestFit="1" customWidth="1"/>
    <col min="9240" max="9240" width="8.28515625" style="113" bestFit="1" customWidth="1"/>
    <col min="9241" max="9241" width="11.42578125" style="113"/>
    <col min="9242" max="9242" width="11.85546875" style="113" bestFit="1" customWidth="1"/>
    <col min="9243" max="9243" width="12.7109375" style="113" bestFit="1" customWidth="1"/>
    <col min="9244" max="9472" width="11.42578125" style="113"/>
    <col min="9473" max="9473" width="38.42578125" style="113" customWidth="1"/>
    <col min="9474" max="9478" width="7.5703125" style="113" bestFit="1" customWidth="1"/>
    <col min="9479" max="9479" width="6.5703125" style="113" bestFit="1" customWidth="1"/>
    <col min="9480" max="9481" width="7.5703125" style="113" bestFit="1" customWidth="1"/>
    <col min="9482" max="9482" width="6.5703125" style="113" bestFit="1" customWidth="1"/>
    <col min="9483" max="9483" width="7.5703125" style="113" bestFit="1" customWidth="1"/>
    <col min="9484" max="9489" width="6.5703125" style="113" bestFit="1" customWidth="1"/>
    <col min="9490" max="9490" width="7.5703125" style="113" bestFit="1" customWidth="1"/>
    <col min="9491" max="9491" width="6.5703125" style="113" bestFit="1" customWidth="1"/>
    <col min="9492" max="9492" width="7.5703125" style="113" bestFit="1" customWidth="1"/>
    <col min="9493" max="9494" width="6.5703125" style="113" bestFit="1" customWidth="1"/>
    <col min="9495" max="9495" width="11.85546875" style="113" bestFit="1" customWidth="1"/>
    <col min="9496" max="9496" width="8.28515625" style="113" bestFit="1" customWidth="1"/>
    <col min="9497" max="9497" width="11.42578125" style="113"/>
    <col min="9498" max="9498" width="11.85546875" style="113" bestFit="1" customWidth="1"/>
    <col min="9499" max="9499" width="12.7109375" style="113" bestFit="1" customWidth="1"/>
    <col min="9500" max="9728" width="11.42578125" style="113"/>
    <col min="9729" max="9729" width="38.42578125" style="113" customWidth="1"/>
    <col min="9730" max="9734" width="7.5703125" style="113" bestFit="1" customWidth="1"/>
    <col min="9735" max="9735" width="6.5703125" style="113" bestFit="1" customWidth="1"/>
    <col min="9736" max="9737" width="7.5703125" style="113" bestFit="1" customWidth="1"/>
    <col min="9738" max="9738" width="6.5703125" style="113" bestFit="1" customWidth="1"/>
    <col min="9739" max="9739" width="7.5703125" style="113" bestFit="1" customWidth="1"/>
    <col min="9740" max="9745" width="6.5703125" style="113" bestFit="1" customWidth="1"/>
    <col min="9746" max="9746" width="7.5703125" style="113" bestFit="1" customWidth="1"/>
    <col min="9747" max="9747" width="6.5703125" style="113" bestFit="1" customWidth="1"/>
    <col min="9748" max="9748" width="7.5703125" style="113" bestFit="1" customWidth="1"/>
    <col min="9749" max="9750" width="6.5703125" style="113" bestFit="1" customWidth="1"/>
    <col min="9751" max="9751" width="11.85546875" style="113" bestFit="1" customWidth="1"/>
    <col min="9752" max="9752" width="8.28515625" style="113" bestFit="1" customWidth="1"/>
    <col min="9753" max="9753" width="11.42578125" style="113"/>
    <col min="9754" max="9754" width="11.85546875" style="113" bestFit="1" customWidth="1"/>
    <col min="9755" max="9755" width="12.7109375" style="113" bestFit="1" customWidth="1"/>
    <col min="9756" max="9984" width="11.42578125" style="113"/>
    <col min="9985" max="9985" width="38.42578125" style="113" customWidth="1"/>
    <col min="9986" max="9990" width="7.5703125" style="113" bestFit="1" customWidth="1"/>
    <col min="9991" max="9991" width="6.5703125" style="113" bestFit="1" customWidth="1"/>
    <col min="9992" max="9993" width="7.5703125" style="113" bestFit="1" customWidth="1"/>
    <col min="9994" max="9994" width="6.5703125" style="113" bestFit="1" customWidth="1"/>
    <col min="9995" max="9995" width="7.5703125" style="113" bestFit="1" customWidth="1"/>
    <col min="9996" max="10001" width="6.5703125" style="113" bestFit="1" customWidth="1"/>
    <col min="10002" max="10002" width="7.5703125" style="113" bestFit="1" customWidth="1"/>
    <col min="10003" max="10003" width="6.5703125" style="113" bestFit="1" customWidth="1"/>
    <col min="10004" max="10004" width="7.5703125" style="113" bestFit="1" customWidth="1"/>
    <col min="10005" max="10006" width="6.5703125" style="113" bestFit="1" customWidth="1"/>
    <col min="10007" max="10007" width="11.85546875" style="113" bestFit="1" customWidth="1"/>
    <col min="10008" max="10008" width="8.28515625" style="113" bestFit="1" customWidth="1"/>
    <col min="10009" max="10009" width="11.42578125" style="113"/>
    <col min="10010" max="10010" width="11.85546875" style="113" bestFit="1" customWidth="1"/>
    <col min="10011" max="10011" width="12.7109375" style="113" bestFit="1" customWidth="1"/>
    <col min="10012" max="10240" width="11.42578125" style="113"/>
    <col min="10241" max="10241" width="38.42578125" style="113" customWidth="1"/>
    <col min="10242" max="10246" width="7.5703125" style="113" bestFit="1" customWidth="1"/>
    <col min="10247" max="10247" width="6.5703125" style="113" bestFit="1" customWidth="1"/>
    <col min="10248" max="10249" width="7.5703125" style="113" bestFit="1" customWidth="1"/>
    <col min="10250" max="10250" width="6.5703125" style="113" bestFit="1" customWidth="1"/>
    <col min="10251" max="10251" width="7.5703125" style="113" bestFit="1" customWidth="1"/>
    <col min="10252" max="10257" width="6.5703125" style="113" bestFit="1" customWidth="1"/>
    <col min="10258" max="10258" width="7.5703125" style="113" bestFit="1" customWidth="1"/>
    <col min="10259" max="10259" width="6.5703125" style="113" bestFit="1" customWidth="1"/>
    <col min="10260" max="10260" width="7.5703125" style="113" bestFit="1" customWidth="1"/>
    <col min="10261" max="10262" width="6.5703125" style="113" bestFit="1" customWidth="1"/>
    <col min="10263" max="10263" width="11.85546875" style="113" bestFit="1" customWidth="1"/>
    <col min="10264" max="10264" width="8.28515625" style="113" bestFit="1" customWidth="1"/>
    <col min="10265" max="10265" width="11.42578125" style="113"/>
    <col min="10266" max="10266" width="11.85546875" style="113" bestFit="1" customWidth="1"/>
    <col min="10267" max="10267" width="12.7109375" style="113" bestFit="1" customWidth="1"/>
    <col min="10268" max="10496" width="11.42578125" style="113"/>
    <col min="10497" max="10497" width="38.42578125" style="113" customWidth="1"/>
    <col min="10498" max="10502" width="7.5703125" style="113" bestFit="1" customWidth="1"/>
    <col min="10503" max="10503" width="6.5703125" style="113" bestFit="1" customWidth="1"/>
    <col min="10504" max="10505" width="7.5703125" style="113" bestFit="1" customWidth="1"/>
    <col min="10506" max="10506" width="6.5703125" style="113" bestFit="1" customWidth="1"/>
    <col min="10507" max="10507" width="7.5703125" style="113" bestFit="1" customWidth="1"/>
    <col min="10508" max="10513" width="6.5703125" style="113" bestFit="1" customWidth="1"/>
    <col min="10514" max="10514" width="7.5703125" style="113" bestFit="1" customWidth="1"/>
    <col min="10515" max="10515" width="6.5703125" style="113" bestFit="1" customWidth="1"/>
    <col min="10516" max="10516" width="7.5703125" style="113" bestFit="1" customWidth="1"/>
    <col min="10517" max="10518" width="6.5703125" style="113" bestFit="1" customWidth="1"/>
    <col min="10519" max="10519" width="11.85546875" style="113" bestFit="1" customWidth="1"/>
    <col min="10520" max="10520" width="8.28515625" style="113" bestFit="1" customWidth="1"/>
    <col min="10521" max="10521" width="11.42578125" style="113"/>
    <col min="10522" max="10522" width="11.85546875" style="113" bestFit="1" customWidth="1"/>
    <col min="10523" max="10523" width="12.7109375" style="113" bestFit="1" customWidth="1"/>
    <col min="10524" max="10752" width="11.42578125" style="113"/>
    <col min="10753" max="10753" width="38.42578125" style="113" customWidth="1"/>
    <col min="10754" max="10758" width="7.5703125" style="113" bestFit="1" customWidth="1"/>
    <col min="10759" max="10759" width="6.5703125" style="113" bestFit="1" customWidth="1"/>
    <col min="10760" max="10761" width="7.5703125" style="113" bestFit="1" customWidth="1"/>
    <col min="10762" max="10762" width="6.5703125" style="113" bestFit="1" customWidth="1"/>
    <col min="10763" max="10763" width="7.5703125" style="113" bestFit="1" customWidth="1"/>
    <col min="10764" max="10769" width="6.5703125" style="113" bestFit="1" customWidth="1"/>
    <col min="10770" max="10770" width="7.5703125" style="113" bestFit="1" customWidth="1"/>
    <col min="10771" max="10771" width="6.5703125" style="113" bestFit="1" customWidth="1"/>
    <col min="10772" max="10772" width="7.5703125" style="113" bestFit="1" customWidth="1"/>
    <col min="10773" max="10774" width="6.5703125" style="113" bestFit="1" customWidth="1"/>
    <col min="10775" max="10775" width="11.85546875" style="113" bestFit="1" customWidth="1"/>
    <col min="10776" max="10776" width="8.28515625" style="113" bestFit="1" customWidth="1"/>
    <col min="10777" max="10777" width="11.42578125" style="113"/>
    <col min="10778" max="10778" width="11.85546875" style="113" bestFit="1" customWidth="1"/>
    <col min="10779" max="10779" width="12.7109375" style="113" bestFit="1" customWidth="1"/>
    <col min="10780" max="11008" width="11.42578125" style="113"/>
    <col min="11009" max="11009" width="38.42578125" style="113" customWidth="1"/>
    <col min="11010" max="11014" width="7.5703125" style="113" bestFit="1" customWidth="1"/>
    <col min="11015" max="11015" width="6.5703125" style="113" bestFit="1" customWidth="1"/>
    <col min="11016" max="11017" width="7.5703125" style="113" bestFit="1" customWidth="1"/>
    <col min="11018" max="11018" width="6.5703125" style="113" bestFit="1" customWidth="1"/>
    <col min="11019" max="11019" width="7.5703125" style="113" bestFit="1" customWidth="1"/>
    <col min="11020" max="11025" width="6.5703125" style="113" bestFit="1" customWidth="1"/>
    <col min="11026" max="11026" width="7.5703125" style="113" bestFit="1" customWidth="1"/>
    <col min="11027" max="11027" width="6.5703125" style="113" bestFit="1" customWidth="1"/>
    <col min="11028" max="11028" width="7.5703125" style="113" bestFit="1" customWidth="1"/>
    <col min="11029" max="11030" width="6.5703125" style="113" bestFit="1" customWidth="1"/>
    <col min="11031" max="11031" width="11.85546875" style="113" bestFit="1" customWidth="1"/>
    <col min="11032" max="11032" width="8.28515625" style="113" bestFit="1" customWidth="1"/>
    <col min="11033" max="11033" width="11.42578125" style="113"/>
    <col min="11034" max="11034" width="11.85546875" style="113" bestFit="1" customWidth="1"/>
    <col min="11035" max="11035" width="12.7109375" style="113" bestFit="1" customWidth="1"/>
    <col min="11036" max="11264" width="11.42578125" style="113"/>
    <col min="11265" max="11265" width="38.42578125" style="113" customWidth="1"/>
    <col min="11266" max="11270" width="7.5703125" style="113" bestFit="1" customWidth="1"/>
    <col min="11271" max="11271" width="6.5703125" style="113" bestFit="1" customWidth="1"/>
    <col min="11272" max="11273" width="7.5703125" style="113" bestFit="1" customWidth="1"/>
    <col min="11274" max="11274" width="6.5703125" style="113" bestFit="1" customWidth="1"/>
    <col min="11275" max="11275" width="7.5703125" style="113" bestFit="1" customWidth="1"/>
    <col min="11276" max="11281" width="6.5703125" style="113" bestFit="1" customWidth="1"/>
    <col min="11282" max="11282" width="7.5703125" style="113" bestFit="1" customWidth="1"/>
    <col min="11283" max="11283" width="6.5703125" style="113" bestFit="1" customWidth="1"/>
    <col min="11284" max="11284" width="7.5703125" style="113" bestFit="1" customWidth="1"/>
    <col min="11285" max="11286" width="6.5703125" style="113" bestFit="1" customWidth="1"/>
    <col min="11287" max="11287" width="11.85546875" style="113" bestFit="1" customWidth="1"/>
    <col min="11288" max="11288" width="8.28515625" style="113" bestFit="1" customWidth="1"/>
    <col min="11289" max="11289" width="11.42578125" style="113"/>
    <col min="11290" max="11290" width="11.85546875" style="113" bestFit="1" customWidth="1"/>
    <col min="11291" max="11291" width="12.7109375" style="113" bestFit="1" customWidth="1"/>
    <col min="11292" max="11520" width="11.42578125" style="113"/>
    <col min="11521" max="11521" width="38.42578125" style="113" customWidth="1"/>
    <col min="11522" max="11526" width="7.5703125" style="113" bestFit="1" customWidth="1"/>
    <col min="11527" max="11527" width="6.5703125" style="113" bestFit="1" customWidth="1"/>
    <col min="11528" max="11529" width="7.5703125" style="113" bestFit="1" customWidth="1"/>
    <col min="11530" max="11530" width="6.5703125" style="113" bestFit="1" customWidth="1"/>
    <col min="11531" max="11531" width="7.5703125" style="113" bestFit="1" customWidth="1"/>
    <col min="11532" max="11537" width="6.5703125" style="113" bestFit="1" customWidth="1"/>
    <col min="11538" max="11538" width="7.5703125" style="113" bestFit="1" customWidth="1"/>
    <col min="11539" max="11539" width="6.5703125" style="113" bestFit="1" customWidth="1"/>
    <col min="11540" max="11540" width="7.5703125" style="113" bestFit="1" customWidth="1"/>
    <col min="11541" max="11542" width="6.5703125" style="113" bestFit="1" customWidth="1"/>
    <col min="11543" max="11543" width="11.85546875" style="113" bestFit="1" customWidth="1"/>
    <col min="11544" max="11544" width="8.28515625" style="113" bestFit="1" customWidth="1"/>
    <col min="11545" max="11545" width="11.42578125" style="113"/>
    <col min="11546" max="11546" width="11.85546875" style="113" bestFit="1" customWidth="1"/>
    <col min="11547" max="11547" width="12.7109375" style="113" bestFit="1" customWidth="1"/>
    <col min="11548" max="11776" width="11.42578125" style="113"/>
    <col min="11777" max="11777" width="38.42578125" style="113" customWidth="1"/>
    <col min="11778" max="11782" width="7.5703125" style="113" bestFit="1" customWidth="1"/>
    <col min="11783" max="11783" width="6.5703125" style="113" bestFit="1" customWidth="1"/>
    <col min="11784" max="11785" width="7.5703125" style="113" bestFit="1" customWidth="1"/>
    <col min="11786" max="11786" width="6.5703125" style="113" bestFit="1" customWidth="1"/>
    <col min="11787" max="11787" width="7.5703125" style="113" bestFit="1" customWidth="1"/>
    <col min="11788" max="11793" width="6.5703125" style="113" bestFit="1" customWidth="1"/>
    <col min="11794" max="11794" width="7.5703125" style="113" bestFit="1" customWidth="1"/>
    <col min="11795" max="11795" width="6.5703125" style="113" bestFit="1" customWidth="1"/>
    <col min="11796" max="11796" width="7.5703125" style="113" bestFit="1" customWidth="1"/>
    <col min="11797" max="11798" width="6.5703125" style="113" bestFit="1" customWidth="1"/>
    <col min="11799" max="11799" width="11.85546875" style="113" bestFit="1" customWidth="1"/>
    <col min="11800" max="11800" width="8.28515625" style="113" bestFit="1" customWidth="1"/>
    <col min="11801" max="11801" width="11.42578125" style="113"/>
    <col min="11802" max="11802" width="11.85546875" style="113" bestFit="1" customWidth="1"/>
    <col min="11803" max="11803" width="12.7109375" style="113" bestFit="1" customWidth="1"/>
    <col min="11804" max="12032" width="11.42578125" style="113"/>
    <col min="12033" max="12033" width="38.42578125" style="113" customWidth="1"/>
    <col min="12034" max="12038" width="7.5703125" style="113" bestFit="1" customWidth="1"/>
    <col min="12039" max="12039" width="6.5703125" style="113" bestFit="1" customWidth="1"/>
    <col min="12040" max="12041" width="7.5703125" style="113" bestFit="1" customWidth="1"/>
    <col min="12042" max="12042" width="6.5703125" style="113" bestFit="1" customWidth="1"/>
    <col min="12043" max="12043" width="7.5703125" style="113" bestFit="1" customWidth="1"/>
    <col min="12044" max="12049" width="6.5703125" style="113" bestFit="1" customWidth="1"/>
    <col min="12050" max="12050" width="7.5703125" style="113" bestFit="1" customWidth="1"/>
    <col min="12051" max="12051" width="6.5703125" style="113" bestFit="1" customWidth="1"/>
    <col min="12052" max="12052" width="7.5703125" style="113" bestFit="1" customWidth="1"/>
    <col min="12053" max="12054" width="6.5703125" style="113" bestFit="1" customWidth="1"/>
    <col min="12055" max="12055" width="11.85546875" style="113" bestFit="1" customWidth="1"/>
    <col min="12056" max="12056" width="8.28515625" style="113" bestFit="1" customWidth="1"/>
    <col min="12057" max="12057" width="11.42578125" style="113"/>
    <col min="12058" max="12058" width="11.85546875" style="113" bestFit="1" customWidth="1"/>
    <col min="12059" max="12059" width="12.7109375" style="113" bestFit="1" customWidth="1"/>
    <col min="12060" max="12288" width="11.42578125" style="113"/>
    <col min="12289" max="12289" width="38.42578125" style="113" customWidth="1"/>
    <col min="12290" max="12294" width="7.5703125" style="113" bestFit="1" customWidth="1"/>
    <col min="12295" max="12295" width="6.5703125" style="113" bestFit="1" customWidth="1"/>
    <col min="12296" max="12297" width="7.5703125" style="113" bestFit="1" customWidth="1"/>
    <col min="12298" max="12298" width="6.5703125" style="113" bestFit="1" customWidth="1"/>
    <col min="12299" max="12299" width="7.5703125" style="113" bestFit="1" customWidth="1"/>
    <col min="12300" max="12305" width="6.5703125" style="113" bestFit="1" customWidth="1"/>
    <col min="12306" max="12306" width="7.5703125" style="113" bestFit="1" customWidth="1"/>
    <col min="12307" max="12307" width="6.5703125" style="113" bestFit="1" customWidth="1"/>
    <col min="12308" max="12308" width="7.5703125" style="113" bestFit="1" customWidth="1"/>
    <col min="12309" max="12310" width="6.5703125" style="113" bestFit="1" customWidth="1"/>
    <col min="12311" max="12311" width="11.85546875" style="113" bestFit="1" customWidth="1"/>
    <col min="12312" max="12312" width="8.28515625" style="113" bestFit="1" customWidth="1"/>
    <col min="12313" max="12313" width="11.42578125" style="113"/>
    <col min="12314" max="12314" width="11.85546875" style="113" bestFit="1" customWidth="1"/>
    <col min="12315" max="12315" width="12.7109375" style="113" bestFit="1" customWidth="1"/>
    <col min="12316" max="12544" width="11.42578125" style="113"/>
    <col min="12545" max="12545" width="38.42578125" style="113" customWidth="1"/>
    <col min="12546" max="12550" width="7.5703125" style="113" bestFit="1" customWidth="1"/>
    <col min="12551" max="12551" width="6.5703125" style="113" bestFit="1" customWidth="1"/>
    <col min="12552" max="12553" width="7.5703125" style="113" bestFit="1" customWidth="1"/>
    <col min="12554" max="12554" width="6.5703125" style="113" bestFit="1" customWidth="1"/>
    <col min="12555" max="12555" width="7.5703125" style="113" bestFit="1" customWidth="1"/>
    <col min="12556" max="12561" width="6.5703125" style="113" bestFit="1" customWidth="1"/>
    <col min="12562" max="12562" width="7.5703125" style="113" bestFit="1" customWidth="1"/>
    <col min="12563" max="12563" width="6.5703125" style="113" bestFit="1" customWidth="1"/>
    <col min="12564" max="12564" width="7.5703125" style="113" bestFit="1" customWidth="1"/>
    <col min="12565" max="12566" width="6.5703125" style="113" bestFit="1" customWidth="1"/>
    <col min="12567" max="12567" width="11.85546875" style="113" bestFit="1" customWidth="1"/>
    <col min="12568" max="12568" width="8.28515625" style="113" bestFit="1" customWidth="1"/>
    <col min="12569" max="12569" width="11.42578125" style="113"/>
    <col min="12570" max="12570" width="11.85546875" style="113" bestFit="1" customWidth="1"/>
    <col min="12571" max="12571" width="12.7109375" style="113" bestFit="1" customWidth="1"/>
    <col min="12572" max="12800" width="11.42578125" style="113"/>
    <col min="12801" max="12801" width="38.42578125" style="113" customWidth="1"/>
    <col min="12802" max="12806" width="7.5703125" style="113" bestFit="1" customWidth="1"/>
    <col min="12807" max="12807" width="6.5703125" style="113" bestFit="1" customWidth="1"/>
    <col min="12808" max="12809" width="7.5703125" style="113" bestFit="1" customWidth="1"/>
    <col min="12810" max="12810" width="6.5703125" style="113" bestFit="1" customWidth="1"/>
    <col min="12811" max="12811" width="7.5703125" style="113" bestFit="1" customWidth="1"/>
    <col min="12812" max="12817" width="6.5703125" style="113" bestFit="1" customWidth="1"/>
    <col min="12818" max="12818" width="7.5703125" style="113" bestFit="1" customWidth="1"/>
    <col min="12819" max="12819" width="6.5703125" style="113" bestFit="1" customWidth="1"/>
    <col min="12820" max="12820" width="7.5703125" style="113" bestFit="1" customWidth="1"/>
    <col min="12821" max="12822" width="6.5703125" style="113" bestFit="1" customWidth="1"/>
    <col min="12823" max="12823" width="11.85546875" style="113" bestFit="1" customWidth="1"/>
    <col min="12824" max="12824" width="8.28515625" style="113" bestFit="1" customWidth="1"/>
    <col min="12825" max="12825" width="11.42578125" style="113"/>
    <col min="12826" max="12826" width="11.85546875" style="113" bestFit="1" customWidth="1"/>
    <col min="12827" max="12827" width="12.7109375" style="113" bestFit="1" customWidth="1"/>
    <col min="12828" max="13056" width="11.42578125" style="113"/>
    <col min="13057" max="13057" width="38.42578125" style="113" customWidth="1"/>
    <col min="13058" max="13062" width="7.5703125" style="113" bestFit="1" customWidth="1"/>
    <col min="13063" max="13063" width="6.5703125" style="113" bestFit="1" customWidth="1"/>
    <col min="13064" max="13065" width="7.5703125" style="113" bestFit="1" customWidth="1"/>
    <col min="13066" max="13066" width="6.5703125" style="113" bestFit="1" customWidth="1"/>
    <col min="13067" max="13067" width="7.5703125" style="113" bestFit="1" customWidth="1"/>
    <col min="13068" max="13073" width="6.5703125" style="113" bestFit="1" customWidth="1"/>
    <col min="13074" max="13074" width="7.5703125" style="113" bestFit="1" customWidth="1"/>
    <col min="13075" max="13075" width="6.5703125" style="113" bestFit="1" customWidth="1"/>
    <col min="13076" max="13076" width="7.5703125" style="113" bestFit="1" customWidth="1"/>
    <col min="13077" max="13078" width="6.5703125" style="113" bestFit="1" customWidth="1"/>
    <col min="13079" max="13079" width="11.85546875" style="113" bestFit="1" customWidth="1"/>
    <col min="13080" max="13080" width="8.28515625" style="113" bestFit="1" customWidth="1"/>
    <col min="13081" max="13081" width="11.42578125" style="113"/>
    <col min="13082" max="13082" width="11.85546875" style="113" bestFit="1" customWidth="1"/>
    <col min="13083" max="13083" width="12.7109375" style="113" bestFit="1" customWidth="1"/>
    <col min="13084" max="13312" width="11.42578125" style="113"/>
    <col min="13313" max="13313" width="38.42578125" style="113" customWidth="1"/>
    <col min="13314" max="13318" width="7.5703125" style="113" bestFit="1" customWidth="1"/>
    <col min="13319" max="13319" width="6.5703125" style="113" bestFit="1" customWidth="1"/>
    <col min="13320" max="13321" width="7.5703125" style="113" bestFit="1" customWidth="1"/>
    <col min="13322" max="13322" width="6.5703125" style="113" bestFit="1" customWidth="1"/>
    <col min="13323" max="13323" width="7.5703125" style="113" bestFit="1" customWidth="1"/>
    <col min="13324" max="13329" width="6.5703125" style="113" bestFit="1" customWidth="1"/>
    <col min="13330" max="13330" width="7.5703125" style="113" bestFit="1" customWidth="1"/>
    <col min="13331" max="13331" width="6.5703125" style="113" bestFit="1" customWidth="1"/>
    <col min="13332" max="13332" width="7.5703125" style="113" bestFit="1" customWidth="1"/>
    <col min="13333" max="13334" width="6.5703125" style="113" bestFit="1" customWidth="1"/>
    <col min="13335" max="13335" width="11.85546875" style="113" bestFit="1" customWidth="1"/>
    <col min="13336" max="13336" width="8.28515625" style="113" bestFit="1" customWidth="1"/>
    <col min="13337" max="13337" width="11.42578125" style="113"/>
    <col min="13338" max="13338" width="11.85546875" style="113" bestFit="1" customWidth="1"/>
    <col min="13339" max="13339" width="12.7109375" style="113" bestFit="1" customWidth="1"/>
    <col min="13340" max="13568" width="11.42578125" style="113"/>
    <col min="13569" max="13569" width="38.42578125" style="113" customWidth="1"/>
    <col min="13570" max="13574" width="7.5703125" style="113" bestFit="1" customWidth="1"/>
    <col min="13575" max="13575" width="6.5703125" style="113" bestFit="1" customWidth="1"/>
    <col min="13576" max="13577" width="7.5703125" style="113" bestFit="1" customWidth="1"/>
    <col min="13578" max="13578" width="6.5703125" style="113" bestFit="1" customWidth="1"/>
    <col min="13579" max="13579" width="7.5703125" style="113" bestFit="1" customWidth="1"/>
    <col min="13580" max="13585" width="6.5703125" style="113" bestFit="1" customWidth="1"/>
    <col min="13586" max="13586" width="7.5703125" style="113" bestFit="1" customWidth="1"/>
    <col min="13587" max="13587" width="6.5703125" style="113" bestFit="1" customWidth="1"/>
    <col min="13588" max="13588" width="7.5703125" style="113" bestFit="1" customWidth="1"/>
    <col min="13589" max="13590" width="6.5703125" style="113" bestFit="1" customWidth="1"/>
    <col min="13591" max="13591" width="11.85546875" style="113" bestFit="1" customWidth="1"/>
    <col min="13592" max="13592" width="8.28515625" style="113" bestFit="1" customWidth="1"/>
    <col min="13593" max="13593" width="11.42578125" style="113"/>
    <col min="13594" max="13594" width="11.85546875" style="113" bestFit="1" customWidth="1"/>
    <col min="13595" max="13595" width="12.7109375" style="113" bestFit="1" customWidth="1"/>
    <col min="13596" max="13824" width="11.42578125" style="113"/>
    <col min="13825" max="13825" width="38.42578125" style="113" customWidth="1"/>
    <col min="13826" max="13830" width="7.5703125" style="113" bestFit="1" customWidth="1"/>
    <col min="13831" max="13831" width="6.5703125" style="113" bestFit="1" customWidth="1"/>
    <col min="13832" max="13833" width="7.5703125" style="113" bestFit="1" customWidth="1"/>
    <col min="13834" max="13834" width="6.5703125" style="113" bestFit="1" customWidth="1"/>
    <col min="13835" max="13835" width="7.5703125" style="113" bestFit="1" customWidth="1"/>
    <col min="13836" max="13841" width="6.5703125" style="113" bestFit="1" customWidth="1"/>
    <col min="13842" max="13842" width="7.5703125" style="113" bestFit="1" customWidth="1"/>
    <col min="13843" max="13843" width="6.5703125" style="113" bestFit="1" customWidth="1"/>
    <col min="13844" max="13844" width="7.5703125" style="113" bestFit="1" customWidth="1"/>
    <col min="13845" max="13846" width="6.5703125" style="113" bestFit="1" customWidth="1"/>
    <col min="13847" max="13847" width="11.85546875" style="113" bestFit="1" customWidth="1"/>
    <col min="13848" max="13848" width="8.28515625" style="113" bestFit="1" customWidth="1"/>
    <col min="13849" max="13849" width="11.42578125" style="113"/>
    <col min="13850" max="13850" width="11.85546875" style="113" bestFit="1" customWidth="1"/>
    <col min="13851" max="13851" width="12.7109375" style="113" bestFit="1" customWidth="1"/>
    <col min="13852" max="14080" width="11.42578125" style="113"/>
    <col min="14081" max="14081" width="38.42578125" style="113" customWidth="1"/>
    <col min="14082" max="14086" width="7.5703125" style="113" bestFit="1" customWidth="1"/>
    <col min="14087" max="14087" width="6.5703125" style="113" bestFit="1" customWidth="1"/>
    <col min="14088" max="14089" width="7.5703125" style="113" bestFit="1" customWidth="1"/>
    <col min="14090" max="14090" width="6.5703125" style="113" bestFit="1" customWidth="1"/>
    <col min="14091" max="14091" width="7.5703125" style="113" bestFit="1" customWidth="1"/>
    <col min="14092" max="14097" width="6.5703125" style="113" bestFit="1" customWidth="1"/>
    <col min="14098" max="14098" width="7.5703125" style="113" bestFit="1" customWidth="1"/>
    <col min="14099" max="14099" width="6.5703125" style="113" bestFit="1" customWidth="1"/>
    <col min="14100" max="14100" width="7.5703125" style="113" bestFit="1" customWidth="1"/>
    <col min="14101" max="14102" width="6.5703125" style="113" bestFit="1" customWidth="1"/>
    <col min="14103" max="14103" width="11.85546875" style="113" bestFit="1" customWidth="1"/>
    <col min="14104" max="14104" width="8.28515625" style="113" bestFit="1" customWidth="1"/>
    <col min="14105" max="14105" width="11.42578125" style="113"/>
    <col min="14106" max="14106" width="11.85546875" style="113" bestFit="1" customWidth="1"/>
    <col min="14107" max="14107" width="12.7109375" style="113" bestFit="1" customWidth="1"/>
    <col min="14108" max="14336" width="11.42578125" style="113"/>
    <col min="14337" max="14337" width="38.42578125" style="113" customWidth="1"/>
    <col min="14338" max="14342" width="7.5703125" style="113" bestFit="1" customWidth="1"/>
    <col min="14343" max="14343" width="6.5703125" style="113" bestFit="1" customWidth="1"/>
    <col min="14344" max="14345" width="7.5703125" style="113" bestFit="1" customWidth="1"/>
    <col min="14346" max="14346" width="6.5703125" style="113" bestFit="1" customWidth="1"/>
    <col min="14347" max="14347" width="7.5703125" style="113" bestFit="1" customWidth="1"/>
    <col min="14348" max="14353" width="6.5703125" style="113" bestFit="1" customWidth="1"/>
    <col min="14354" max="14354" width="7.5703125" style="113" bestFit="1" customWidth="1"/>
    <col min="14355" max="14355" width="6.5703125" style="113" bestFit="1" customWidth="1"/>
    <col min="14356" max="14356" width="7.5703125" style="113" bestFit="1" customWidth="1"/>
    <col min="14357" max="14358" width="6.5703125" style="113" bestFit="1" customWidth="1"/>
    <col min="14359" max="14359" width="11.85546875" style="113" bestFit="1" customWidth="1"/>
    <col min="14360" max="14360" width="8.28515625" style="113" bestFit="1" customWidth="1"/>
    <col min="14361" max="14361" width="11.42578125" style="113"/>
    <col min="14362" max="14362" width="11.85546875" style="113" bestFit="1" customWidth="1"/>
    <col min="14363" max="14363" width="12.7109375" style="113" bestFit="1" customWidth="1"/>
    <col min="14364" max="14592" width="11.42578125" style="113"/>
    <col min="14593" max="14593" width="38.42578125" style="113" customWidth="1"/>
    <col min="14594" max="14598" width="7.5703125" style="113" bestFit="1" customWidth="1"/>
    <col min="14599" max="14599" width="6.5703125" style="113" bestFit="1" customWidth="1"/>
    <col min="14600" max="14601" width="7.5703125" style="113" bestFit="1" customWidth="1"/>
    <col min="14602" max="14602" width="6.5703125" style="113" bestFit="1" customWidth="1"/>
    <col min="14603" max="14603" width="7.5703125" style="113" bestFit="1" customWidth="1"/>
    <col min="14604" max="14609" width="6.5703125" style="113" bestFit="1" customWidth="1"/>
    <col min="14610" max="14610" width="7.5703125" style="113" bestFit="1" customWidth="1"/>
    <col min="14611" max="14611" width="6.5703125" style="113" bestFit="1" customWidth="1"/>
    <col min="14612" max="14612" width="7.5703125" style="113" bestFit="1" customWidth="1"/>
    <col min="14613" max="14614" width="6.5703125" style="113" bestFit="1" customWidth="1"/>
    <col min="14615" max="14615" width="11.85546875" style="113" bestFit="1" customWidth="1"/>
    <col min="14616" max="14616" width="8.28515625" style="113" bestFit="1" customWidth="1"/>
    <col min="14617" max="14617" width="11.42578125" style="113"/>
    <col min="14618" max="14618" width="11.85546875" style="113" bestFit="1" customWidth="1"/>
    <col min="14619" max="14619" width="12.7109375" style="113" bestFit="1" customWidth="1"/>
    <col min="14620" max="14848" width="11.42578125" style="113"/>
    <col min="14849" max="14849" width="38.42578125" style="113" customWidth="1"/>
    <col min="14850" max="14854" width="7.5703125" style="113" bestFit="1" customWidth="1"/>
    <col min="14855" max="14855" width="6.5703125" style="113" bestFit="1" customWidth="1"/>
    <col min="14856" max="14857" width="7.5703125" style="113" bestFit="1" customWidth="1"/>
    <col min="14858" max="14858" width="6.5703125" style="113" bestFit="1" customWidth="1"/>
    <col min="14859" max="14859" width="7.5703125" style="113" bestFit="1" customWidth="1"/>
    <col min="14860" max="14865" width="6.5703125" style="113" bestFit="1" customWidth="1"/>
    <col min="14866" max="14866" width="7.5703125" style="113" bestFit="1" customWidth="1"/>
    <col min="14867" max="14867" width="6.5703125" style="113" bestFit="1" customWidth="1"/>
    <col min="14868" max="14868" width="7.5703125" style="113" bestFit="1" customWidth="1"/>
    <col min="14869" max="14870" width="6.5703125" style="113" bestFit="1" customWidth="1"/>
    <col min="14871" max="14871" width="11.85546875" style="113" bestFit="1" customWidth="1"/>
    <col min="14872" max="14872" width="8.28515625" style="113" bestFit="1" customWidth="1"/>
    <col min="14873" max="14873" width="11.42578125" style="113"/>
    <col min="14874" max="14874" width="11.85546875" style="113" bestFit="1" customWidth="1"/>
    <col min="14875" max="14875" width="12.7109375" style="113" bestFit="1" customWidth="1"/>
    <col min="14876" max="15104" width="11.42578125" style="113"/>
    <col min="15105" max="15105" width="38.42578125" style="113" customWidth="1"/>
    <col min="15106" max="15110" width="7.5703125" style="113" bestFit="1" customWidth="1"/>
    <col min="15111" max="15111" width="6.5703125" style="113" bestFit="1" customWidth="1"/>
    <col min="15112" max="15113" width="7.5703125" style="113" bestFit="1" customWidth="1"/>
    <col min="15114" max="15114" width="6.5703125" style="113" bestFit="1" customWidth="1"/>
    <col min="15115" max="15115" width="7.5703125" style="113" bestFit="1" customWidth="1"/>
    <col min="15116" max="15121" width="6.5703125" style="113" bestFit="1" customWidth="1"/>
    <col min="15122" max="15122" width="7.5703125" style="113" bestFit="1" customWidth="1"/>
    <col min="15123" max="15123" width="6.5703125" style="113" bestFit="1" customWidth="1"/>
    <col min="15124" max="15124" width="7.5703125" style="113" bestFit="1" customWidth="1"/>
    <col min="15125" max="15126" width="6.5703125" style="113" bestFit="1" customWidth="1"/>
    <col min="15127" max="15127" width="11.85546875" style="113" bestFit="1" customWidth="1"/>
    <col min="15128" max="15128" width="8.28515625" style="113" bestFit="1" customWidth="1"/>
    <col min="15129" max="15129" width="11.42578125" style="113"/>
    <col min="15130" max="15130" width="11.85546875" style="113" bestFit="1" customWidth="1"/>
    <col min="15131" max="15131" width="12.7109375" style="113" bestFit="1" customWidth="1"/>
    <col min="15132" max="15360" width="11.42578125" style="113"/>
    <col min="15361" max="15361" width="38.42578125" style="113" customWidth="1"/>
    <col min="15362" max="15366" width="7.5703125" style="113" bestFit="1" customWidth="1"/>
    <col min="15367" max="15367" width="6.5703125" style="113" bestFit="1" customWidth="1"/>
    <col min="15368" max="15369" width="7.5703125" style="113" bestFit="1" customWidth="1"/>
    <col min="15370" max="15370" width="6.5703125" style="113" bestFit="1" customWidth="1"/>
    <col min="15371" max="15371" width="7.5703125" style="113" bestFit="1" customWidth="1"/>
    <col min="15372" max="15377" width="6.5703125" style="113" bestFit="1" customWidth="1"/>
    <col min="15378" max="15378" width="7.5703125" style="113" bestFit="1" customWidth="1"/>
    <col min="15379" max="15379" width="6.5703125" style="113" bestFit="1" customWidth="1"/>
    <col min="15380" max="15380" width="7.5703125" style="113" bestFit="1" customWidth="1"/>
    <col min="15381" max="15382" width="6.5703125" style="113" bestFit="1" customWidth="1"/>
    <col min="15383" max="15383" width="11.85546875" style="113" bestFit="1" customWidth="1"/>
    <col min="15384" max="15384" width="8.28515625" style="113" bestFit="1" customWidth="1"/>
    <col min="15385" max="15385" width="11.42578125" style="113"/>
    <col min="15386" max="15386" width="11.85546875" style="113" bestFit="1" customWidth="1"/>
    <col min="15387" max="15387" width="12.7109375" style="113" bestFit="1" customWidth="1"/>
    <col min="15388" max="15616" width="11.42578125" style="113"/>
    <col min="15617" max="15617" width="38.42578125" style="113" customWidth="1"/>
    <col min="15618" max="15622" width="7.5703125" style="113" bestFit="1" customWidth="1"/>
    <col min="15623" max="15623" width="6.5703125" style="113" bestFit="1" customWidth="1"/>
    <col min="15624" max="15625" width="7.5703125" style="113" bestFit="1" customWidth="1"/>
    <col min="15626" max="15626" width="6.5703125" style="113" bestFit="1" customWidth="1"/>
    <col min="15627" max="15627" width="7.5703125" style="113" bestFit="1" customWidth="1"/>
    <col min="15628" max="15633" width="6.5703125" style="113" bestFit="1" customWidth="1"/>
    <col min="15634" max="15634" width="7.5703125" style="113" bestFit="1" customWidth="1"/>
    <col min="15635" max="15635" width="6.5703125" style="113" bestFit="1" customWidth="1"/>
    <col min="15636" max="15636" width="7.5703125" style="113" bestFit="1" customWidth="1"/>
    <col min="15637" max="15638" width="6.5703125" style="113" bestFit="1" customWidth="1"/>
    <col min="15639" max="15639" width="11.85546875" style="113" bestFit="1" customWidth="1"/>
    <col min="15640" max="15640" width="8.28515625" style="113" bestFit="1" customWidth="1"/>
    <col min="15641" max="15641" width="11.42578125" style="113"/>
    <col min="15642" max="15642" width="11.85546875" style="113" bestFit="1" customWidth="1"/>
    <col min="15643" max="15643" width="12.7109375" style="113" bestFit="1" customWidth="1"/>
    <col min="15644" max="15872" width="11.42578125" style="113"/>
    <col min="15873" max="15873" width="38.42578125" style="113" customWidth="1"/>
    <col min="15874" max="15878" width="7.5703125" style="113" bestFit="1" customWidth="1"/>
    <col min="15879" max="15879" width="6.5703125" style="113" bestFit="1" customWidth="1"/>
    <col min="15880" max="15881" width="7.5703125" style="113" bestFit="1" customWidth="1"/>
    <col min="15882" max="15882" width="6.5703125" style="113" bestFit="1" customWidth="1"/>
    <col min="15883" max="15883" width="7.5703125" style="113" bestFit="1" customWidth="1"/>
    <col min="15884" max="15889" width="6.5703125" style="113" bestFit="1" customWidth="1"/>
    <col min="15890" max="15890" width="7.5703125" style="113" bestFit="1" customWidth="1"/>
    <col min="15891" max="15891" width="6.5703125" style="113" bestFit="1" customWidth="1"/>
    <col min="15892" max="15892" width="7.5703125" style="113" bestFit="1" customWidth="1"/>
    <col min="15893" max="15894" width="6.5703125" style="113" bestFit="1" customWidth="1"/>
    <col min="15895" max="15895" width="11.85546875" style="113" bestFit="1" customWidth="1"/>
    <col min="15896" max="15896" width="8.28515625" style="113" bestFit="1" customWidth="1"/>
    <col min="15897" max="15897" width="11.42578125" style="113"/>
    <col min="15898" max="15898" width="11.85546875" style="113" bestFit="1" customWidth="1"/>
    <col min="15899" max="15899" width="12.7109375" style="113" bestFit="1" customWidth="1"/>
    <col min="15900" max="16128" width="11.42578125" style="113"/>
    <col min="16129" max="16129" width="38.42578125" style="113" customWidth="1"/>
    <col min="16130" max="16134" width="7.5703125" style="113" bestFit="1" customWidth="1"/>
    <col min="16135" max="16135" width="6.5703125" style="113" bestFit="1" customWidth="1"/>
    <col min="16136" max="16137" width="7.5703125" style="113" bestFit="1" customWidth="1"/>
    <col min="16138" max="16138" width="6.5703125" style="113" bestFit="1" customWidth="1"/>
    <col min="16139" max="16139" width="7.5703125" style="113" bestFit="1" customWidth="1"/>
    <col min="16140" max="16145" width="6.5703125" style="113" bestFit="1" customWidth="1"/>
    <col min="16146" max="16146" width="7.5703125" style="113" bestFit="1" customWidth="1"/>
    <col min="16147" max="16147" width="6.5703125" style="113" bestFit="1" customWidth="1"/>
    <col min="16148" max="16148" width="7.5703125" style="113" bestFit="1" customWidth="1"/>
    <col min="16149" max="16150" width="6.5703125" style="113" bestFit="1" customWidth="1"/>
    <col min="16151" max="16151" width="11.85546875" style="113" bestFit="1" customWidth="1"/>
    <col min="16152" max="16152" width="8.28515625" style="113" bestFit="1" customWidth="1"/>
    <col min="16153" max="16153" width="11.42578125" style="113"/>
    <col min="16154" max="16154" width="11.85546875" style="113" bestFit="1" customWidth="1"/>
    <col min="16155" max="16155" width="12.7109375" style="113" bestFit="1" customWidth="1"/>
    <col min="16156" max="16384" width="11.42578125" style="113"/>
  </cols>
  <sheetData>
    <row r="1" spans="1:26" s="98" customFormat="1" ht="30" customHeight="1" x14ac:dyDescent="0.25">
      <c r="A1" s="402" t="s">
        <v>81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</row>
    <row r="2" spans="1:26" s="98" customFormat="1" ht="15" customHeight="1" x14ac:dyDescent="0.25">
      <c r="A2" s="403" t="s">
        <v>389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  <c r="V2" s="403"/>
      <c r="W2" s="403"/>
      <c r="X2" s="403"/>
    </row>
    <row r="3" spans="1:26" s="98" customFormat="1" ht="15" customHeight="1" x14ac:dyDescent="0.25">
      <c r="A3" s="403" t="s">
        <v>2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  <c r="T3" s="403"/>
      <c r="U3" s="403"/>
      <c r="V3" s="403"/>
      <c r="W3" s="403"/>
      <c r="X3" s="403"/>
    </row>
    <row r="4" spans="1:26" s="98" customFormat="1" ht="30" customHeight="1" x14ac:dyDescent="0.25">
      <c r="A4" s="404" t="s">
        <v>49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</row>
    <row r="5" spans="1:26" ht="4.5" customHeight="1" x14ac:dyDescent="0.2">
      <c r="A5" s="195"/>
      <c r="B5" s="97"/>
      <c r="C5" s="97"/>
      <c r="D5" s="112"/>
      <c r="E5" s="112"/>
      <c r="F5" s="112"/>
      <c r="G5" s="112"/>
      <c r="H5" s="112"/>
      <c r="I5" s="97"/>
      <c r="J5" s="97"/>
      <c r="K5" s="97"/>
      <c r="L5" s="256"/>
      <c r="M5" s="256"/>
      <c r="N5" s="97"/>
      <c r="O5" s="97"/>
      <c r="P5" s="97"/>
      <c r="Q5" s="97"/>
      <c r="R5" s="97"/>
      <c r="S5" s="97"/>
      <c r="T5" s="97"/>
      <c r="U5" s="97"/>
      <c r="V5" s="195"/>
      <c r="W5" s="97"/>
      <c r="X5" s="112"/>
    </row>
    <row r="6" spans="1:26" ht="30" customHeight="1" x14ac:dyDescent="0.2">
      <c r="A6" s="196"/>
      <c r="B6" s="197" t="s">
        <v>82</v>
      </c>
      <c r="C6" s="197" t="s">
        <v>83</v>
      </c>
      <c r="D6" s="197" t="s">
        <v>105</v>
      </c>
      <c r="E6" s="197" t="s">
        <v>98</v>
      </c>
      <c r="F6" s="197" t="s">
        <v>96</v>
      </c>
      <c r="G6" s="197" t="s">
        <v>84</v>
      </c>
      <c r="H6" s="197" t="s">
        <v>108</v>
      </c>
      <c r="I6" s="197" t="s">
        <v>109</v>
      </c>
      <c r="J6" s="197" t="s">
        <v>110</v>
      </c>
      <c r="K6" s="197" t="s">
        <v>111</v>
      </c>
      <c r="L6" s="197" t="s">
        <v>161</v>
      </c>
      <c r="M6" s="197" t="s">
        <v>162</v>
      </c>
      <c r="N6" s="197" t="s">
        <v>163</v>
      </c>
      <c r="O6" s="197" t="s">
        <v>164</v>
      </c>
      <c r="P6" s="197" t="s">
        <v>166</v>
      </c>
      <c r="Q6" s="197" t="s">
        <v>165</v>
      </c>
      <c r="R6" s="197" t="s">
        <v>167</v>
      </c>
      <c r="S6" s="197" t="s">
        <v>171</v>
      </c>
      <c r="T6" s="197" t="s">
        <v>170</v>
      </c>
      <c r="U6" s="197" t="s">
        <v>169</v>
      </c>
      <c r="V6" s="197" t="s">
        <v>168</v>
      </c>
      <c r="W6" s="198" t="s">
        <v>426</v>
      </c>
      <c r="X6" s="197" t="s">
        <v>15</v>
      </c>
    </row>
    <row r="7" spans="1:26" x14ac:dyDescent="0.2">
      <c r="A7" s="200" t="s">
        <v>390</v>
      </c>
      <c r="B7" s="225">
        <v>319192.93383479997</v>
      </c>
      <c r="C7" s="186">
        <v>96614.862346400056</v>
      </c>
      <c r="D7" s="186">
        <v>172791.35431300002</v>
      </c>
      <c r="E7" s="186">
        <v>99717.418020000012</v>
      </c>
      <c r="F7" s="186">
        <v>204937.12043580003</v>
      </c>
      <c r="G7" s="186">
        <v>88987.162071400016</v>
      </c>
      <c r="H7" s="225">
        <v>296274.07237999991</v>
      </c>
      <c r="I7" s="225">
        <v>237263.04214759995</v>
      </c>
      <c r="J7" s="225">
        <v>80963.211549999993</v>
      </c>
      <c r="K7" s="225">
        <v>243174.57328300001</v>
      </c>
      <c r="L7" s="225">
        <v>84070.553930200011</v>
      </c>
      <c r="M7" s="225">
        <v>82923.813042399997</v>
      </c>
      <c r="N7" s="225">
        <v>55258.611796800004</v>
      </c>
      <c r="O7" s="225">
        <v>21065.775425600001</v>
      </c>
      <c r="P7" s="225">
        <v>36992.820274799989</v>
      </c>
      <c r="Q7" s="225">
        <v>21407.576349999992</v>
      </c>
      <c r="R7" s="225">
        <v>102439.42102639996</v>
      </c>
      <c r="S7" s="225">
        <v>20452.606531200003</v>
      </c>
      <c r="T7" s="225">
        <v>144730.49841580002</v>
      </c>
      <c r="U7" s="225">
        <v>56425.021244799995</v>
      </c>
      <c r="V7" s="225">
        <v>29209.499244999999</v>
      </c>
      <c r="W7" s="225">
        <v>6755958.6290359991</v>
      </c>
      <c r="X7" s="249">
        <v>0.9388464196217513</v>
      </c>
      <c r="Y7" s="225"/>
    </row>
    <row r="8" spans="1:26" ht="15" x14ac:dyDescent="0.25">
      <c r="A8" s="200" t="s">
        <v>391</v>
      </c>
      <c r="B8" s="225">
        <v>4453.5207800000007</v>
      </c>
      <c r="C8" s="186">
        <v>2537.8119200000001</v>
      </c>
      <c r="D8" s="186">
        <v>3472.85925</v>
      </c>
      <c r="E8" s="186">
        <v>2538.32638</v>
      </c>
      <c r="F8" s="186">
        <v>1905.5552099999998</v>
      </c>
      <c r="G8" s="186">
        <v>1003.3945200000001</v>
      </c>
      <c r="H8" s="225">
        <v>2352.2539899999997</v>
      </c>
      <c r="I8" s="225">
        <v>2617.3297499999994</v>
      </c>
      <c r="J8" s="225">
        <v>720.73183999999992</v>
      </c>
      <c r="K8" s="225">
        <v>5331.2033599999995</v>
      </c>
      <c r="L8" s="225">
        <v>1363.7588800000001</v>
      </c>
      <c r="M8" s="225">
        <v>984.15102999999999</v>
      </c>
      <c r="N8" s="225">
        <v>760.11362000000008</v>
      </c>
      <c r="O8" s="225">
        <v>350.91618</v>
      </c>
      <c r="P8" s="225">
        <v>530.53375000000005</v>
      </c>
      <c r="Q8" s="225">
        <v>83.743809999999996</v>
      </c>
      <c r="R8" s="225">
        <v>860.45397000000025</v>
      </c>
      <c r="S8" s="225">
        <v>176.09422000000004</v>
      </c>
      <c r="T8" s="225">
        <v>2965.3063799999995</v>
      </c>
      <c r="U8" s="225">
        <v>1192.49226</v>
      </c>
      <c r="V8" s="225">
        <v>596.24887000000001</v>
      </c>
      <c r="W8" s="225">
        <v>93567.365389999977</v>
      </c>
      <c r="X8" s="287">
        <v>1.3002653037615806E-2</v>
      </c>
      <c r="Z8" s="288"/>
    </row>
    <row r="9" spans="1:26" ht="15" x14ac:dyDescent="0.25">
      <c r="A9" s="200" t="s">
        <v>392</v>
      </c>
      <c r="B9" s="225">
        <v>1869.2323142000002</v>
      </c>
      <c r="C9" s="186">
        <v>2700.5129799999991</v>
      </c>
      <c r="D9" s="186">
        <v>6975.6605600000003</v>
      </c>
      <c r="E9" s="186">
        <v>543.55732999999998</v>
      </c>
      <c r="F9" s="186">
        <v>3892.4040867999993</v>
      </c>
      <c r="G9" s="186">
        <v>1940.4511599999998</v>
      </c>
      <c r="H9" s="225">
        <v>2345.2000499999995</v>
      </c>
      <c r="I9" s="225">
        <v>5210.4239300000008</v>
      </c>
      <c r="J9" s="225">
        <v>1205.6121799999996</v>
      </c>
      <c r="K9" s="225">
        <v>945.64215999999999</v>
      </c>
      <c r="L9" s="225">
        <v>2707.3077949999997</v>
      </c>
      <c r="M9" s="225">
        <v>362.58996000000002</v>
      </c>
      <c r="N9" s="225">
        <v>723.03316000000007</v>
      </c>
      <c r="O9" s="225">
        <v>812.15785700000004</v>
      </c>
      <c r="P9" s="225">
        <v>20.081970000000002</v>
      </c>
      <c r="Q9" s="225">
        <v>1124.3478400000001</v>
      </c>
      <c r="R9" s="225">
        <v>1250.6612197999998</v>
      </c>
      <c r="S9" s="225">
        <v>1249.5701699999997</v>
      </c>
      <c r="T9" s="225">
        <v>4933.0231856</v>
      </c>
      <c r="U9" s="225">
        <v>862.20683400000007</v>
      </c>
      <c r="V9" s="225">
        <v>424.92649</v>
      </c>
      <c r="W9" s="225">
        <v>109622.72786100002</v>
      </c>
      <c r="X9" s="249">
        <v>1.523379748347495E-2</v>
      </c>
      <c r="Z9" s="288"/>
    </row>
    <row r="10" spans="1:26" ht="15" x14ac:dyDescent="0.25">
      <c r="A10" s="200" t="s">
        <v>393</v>
      </c>
      <c r="B10" s="225">
        <v>95.691389999999984</v>
      </c>
      <c r="C10" s="186">
        <v>149.54168999999999</v>
      </c>
      <c r="D10" s="186">
        <v>342.77170999999998</v>
      </c>
      <c r="E10" s="186">
        <v>33.592699999999994</v>
      </c>
      <c r="F10" s="186">
        <v>140.63583000000003</v>
      </c>
      <c r="G10" s="186">
        <v>93.817189999999997</v>
      </c>
      <c r="H10" s="225">
        <v>96.117790000000014</v>
      </c>
      <c r="I10" s="225">
        <v>181.29982000000001</v>
      </c>
      <c r="J10" s="225">
        <v>61.016449999999999</v>
      </c>
      <c r="K10" s="225">
        <v>41.61486</v>
      </c>
      <c r="L10" s="225">
        <v>168.69398999999996</v>
      </c>
      <c r="M10" s="225">
        <v>17.094390000000001</v>
      </c>
      <c r="N10" s="225">
        <v>37.639580000000009</v>
      </c>
      <c r="O10" s="225">
        <v>33.683300000000003</v>
      </c>
      <c r="P10" s="225">
        <v>1.3053299999999999</v>
      </c>
      <c r="Q10" s="225">
        <v>44.336439999999996</v>
      </c>
      <c r="R10" s="225">
        <v>51.406599999999997</v>
      </c>
      <c r="S10" s="225">
        <v>41.643550000000005</v>
      </c>
      <c r="T10" s="225">
        <v>232.16218999999998</v>
      </c>
      <c r="U10" s="225">
        <v>32.734430000000003</v>
      </c>
      <c r="V10" s="225">
        <v>19.04973</v>
      </c>
      <c r="W10" s="225">
        <v>4747.7806200000014</v>
      </c>
      <c r="X10" s="287">
        <v>6.5977858672479274E-4</v>
      </c>
      <c r="Z10" s="288"/>
    </row>
    <row r="11" spans="1:26" ht="15" x14ac:dyDescent="0.25">
      <c r="A11" s="200" t="s">
        <v>394</v>
      </c>
      <c r="B11" s="225">
        <v>413.23140000000006</v>
      </c>
      <c r="C11" s="186">
        <v>701.85157000000004</v>
      </c>
      <c r="D11" s="186">
        <v>2312.8315577999997</v>
      </c>
      <c r="E11" s="186">
        <v>203.59700000000004</v>
      </c>
      <c r="F11" s="186">
        <v>372.84897240000004</v>
      </c>
      <c r="G11" s="186">
        <v>581.60163000000011</v>
      </c>
      <c r="H11" s="225">
        <v>860.57105999999999</v>
      </c>
      <c r="I11" s="225">
        <v>693.99706999999978</v>
      </c>
      <c r="J11" s="225">
        <v>398.99860000000012</v>
      </c>
      <c r="K11" s="225">
        <v>381.39317999999997</v>
      </c>
      <c r="L11" s="225">
        <v>188.42664000000002</v>
      </c>
      <c r="M11" s="225">
        <v>175.5453</v>
      </c>
      <c r="N11" s="225">
        <v>512.15696000000003</v>
      </c>
      <c r="O11" s="225">
        <v>207.77901</v>
      </c>
      <c r="P11" s="225">
        <v>0</v>
      </c>
      <c r="Q11" s="225">
        <v>37.492510000000003</v>
      </c>
      <c r="R11" s="225">
        <v>342.0251864</v>
      </c>
      <c r="S11" s="225">
        <v>243.89694</v>
      </c>
      <c r="T11" s="225">
        <v>690.9875199999999</v>
      </c>
      <c r="U11" s="225">
        <v>603.34159999999997</v>
      </c>
      <c r="V11" s="225">
        <v>0</v>
      </c>
      <c r="W11" s="225">
        <v>31203.540884599988</v>
      </c>
      <c r="X11" s="249">
        <v>4.3362214376389333E-3</v>
      </c>
      <c r="Z11" s="288"/>
    </row>
    <row r="12" spans="1:26" ht="15" x14ac:dyDescent="0.25">
      <c r="A12" s="200" t="s">
        <v>395</v>
      </c>
      <c r="B12" s="225">
        <v>82.646269999999987</v>
      </c>
      <c r="C12" s="186">
        <v>126.78362</v>
      </c>
      <c r="D12" s="186">
        <v>397.98963999999995</v>
      </c>
      <c r="E12" s="186">
        <v>40.7194</v>
      </c>
      <c r="F12" s="186">
        <v>52.717339999999993</v>
      </c>
      <c r="G12" s="186">
        <v>116.32031000000001</v>
      </c>
      <c r="H12" s="225">
        <v>90.424320000000009</v>
      </c>
      <c r="I12" s="225">
        <v>118.37176999999998</v>
      </c>
      <c r="J12" s="225">
        <v>74.843390000000014</v>
      </c>
      <c r="K12" s="225">
        <v>42.347200000000001</v>
      </c>
      <c r="L12" s="225">
        <v>37.68533</v>
      </c>
      <c r="M12" s="225">
        <v>31.156749999999999</v>
      </c>
      <c r="N12" s="225">
        <v>70.48866000000001</v>
      </c>
      <c r="O12" s="225">
        <v>41.555810000000008</v>
      </c>
      <c r="P12" s="225">
        <v>0</v>
      </c>
      <c r="Q12" s="225">
        <v>7.4984999999999999</v>
      </c>
      <c r="R12" s="225">
        <v>58.920439999999992</v>
      </c>
      <c r="S12" s="225">
        <v>48.085500000000003</v>
      </c>
      <c r="T12" s="225">
        <v>137.32307</v>
      </c>
      <c r="U12" s="225">
        <v>69.031349999999989</v>
      </c>
      <c r="V12" s="225">
        <v>0</v>
      </c>
      <c r="W12" s="225">
        <v>5409.5682800000004</v>
      </c>
      <c r="X12" s="287">
        <v>7.5174436230999802E-4</v>
      </c>
      <c r="Z12" s="288"/>
    </row>
    <row r="13" spans="1:26" ht="15" x14ac:dyDescent="0.25">
      <c r="A13" s="200" t="s">
        <v>396</v>
      </c>
      <c r="B13" s="225">
        <v>483.38271999999995</v>
      </c>
      <c r="C13" s="186">
        <v>360.81319999999994</v>
      </c>
      <c r="D13" s="186">
        <v>1703.81943</v>
      </c>
      <c r="E13" s="186">
        <v>114.34514999999999</v>
      </c>
      <c r="F13" s="186">
        <v>13.121229999999999</v>
      </c>
      <c r="G13" s="186">
        <v>177.82968999999997</v>
      </c>
      <c r="H13" s="225">
        <v>295.73734000000002</v>
      </c>
      <c r="I13" s="225">
        <v>235.86221</v>
      </c>
      <c r="J13" s="225">
        <v>208.50053</v>
      </c>
      <c r="K13" s="225">
        <v>282.30185</v>
      </c>
      <c r="L13" s="225">
        <v>140.9613406</v>
      </c>
      <c r="M13" s="225">
        <v>137.75494</v>
      </c>
      <c r="N13" s="225">
        <v>50.659979999999997</v>
      </c>
      <c r="O13" s="225">
        <v>79.043909999999997</v>
      </c>
      <c r="P13" s="225">
        <v>0.95735999999999999</v>
      </c>
      <c r="Q13" s="225">
        <v>0</v>
      </c>
      <c r="R13" s="225">
        <v>43.020279800000004</v>
      </c>
      <c r="S13" s="225">
        <v>287.94503000000003</v>
      </c>
      <c r="T13" s="225">
        <v>415.92265999999995</v>
      </c>
      <c r="U13" s="225">
        <v>422.63028000000003</v>
      </c>
      <c r="V13" s="225">
        <v>0</v>
      </c>
      <c r="W13" s="225">
        <v>17215.326983799998</v>
      </c>
      <c r="X13" s="249">
        <v>2.3923397091116542E-3</v>
      </c>
      <c r="Z13" s="288"/>
    </row>
    <row r="14" spans="1:26" ht="15" x14ac:dyDescent="0.25">
      <c r="A14" s="200" t="s">
        <v>397</v>
      </c>
      <c r="B14" s="225">
        <v>177.46221</v>
      </c>
      <c r="C14" s="186">
        <v>164.75896</v>
      </c>
      <c r="D14" s="186">
        <v>822.26364000000012</v>
      </c>
      <c r="E14" s="186">
        <v>57.172580000000004</v>
      </c>
      <c r="F14" s="186">
        <v>3.72363</v>
      </c>
      <c r="G14" s="186">
        <v>88.914860000000004</v>
      </c>
      <c r="H14" s="225">
        <v>127.53157999999999</v>
      </c>
      <c r="I14" s="225">
        <v>88.278429999999986</v>
      </c>
      <c r="J14" s="225">
        <v>104.25029000000001</v>
      </c>
      <c r="K14" s="225">
        <v>120.49771999999999</v>
      </c>
      <c r="L14" s="225">
        <v>70.480689999999996</v>
      </c>
      <c r="M14" s="225">
        <v>36.44117</v>
      </c>
      <c r="N14" s="225">
        <v>25.329979999999999</v>
      </c>
      <c r="O14" s="225">
        <v>23.638930000000002</v>
      </c>
      <c r="P14" s="225">
        <v>0.47867999999999999</v>
      </c>
      <c r="Q14" s="225">
        <v>0</v>
      </c>
      <c r="R14" s="225">
        <v>21.510170000000002</v>
      </c>
      <c r="S14" s="225">
        <v>143.97252000000003</v>
      </c>
      <c r="T14" s="225">
        <v>207.96135999999998</v>
      </c>
      <c r="U14" s="225">
        <v>105.65756</v>
      </c>
      <c r="V14" s="225">
        <v>0</v>
      </c>
      <c r="W14" s="225">
        <v>6269.6012800000017</v>
      </c>
      <c r="X14" s="287">
        <v>8.7125943739295008E-4</v>
      </c>
      <c r="Z14" s="288"/>
    </row>
    <row r="15" spans="1:26" ht="15" x14ac:dyDescent="0.25">
      <c r="A15" s="200" t="s">
        <v>398</v>
      </c>
      <c r="B15" s="225">
        <v>341.34918360000006</v>
      </c>
      <c r="C15" s="186">
        <v>370.95169000000004</v>
      </c>
      <c r="D15" s="186">
        <v>492.77585999999997</v>
      </c>
      <c r="E15" s="186">
        <v>57.290649999999999</v>
      </c>
      <c r="F15" s="186">
        <v>75.080100000000002</v>
      </c>
      <c r="G15" s="186">
        <v>38.399830000000001</v>
      </c>
      <c r="H15" s="225">
        <v>448.80063999999993</v>
      </c>
      <c r="I15" s="225">
        <v>732.76553000000001</v>
      </c>
      <c r="J15" s="225">
        <v>71.770070000000004</v>
      </c>
      <c r="K15" s="225">
        <v>397.92414999999994</v>
      </c>
      <c r="L15" s="225">
        <v>77.839470000000006</v>
      </c>
      <c r="M15" s="225">
        <v>0</v>
      </c>
      <c r="N15" s="225">
        <v>89.994140000000016</v>
      </c>
      <c r="O15" s="225">
        <v>242.90208999999999</v>
      </c>
      <c r="P15" s="225">
        <v>49.154319999999998</v>
      </c>
      <c r="Q15" s="225">
        <v>42.095959999999998</v>
      </c>
      <c r="R15" s="225">
        <v>265.27822000000003</v>
      </c>
      <c r="S15" s="225">
        <v>818.01616999999999</v>
      </c>
      <c r="T15" s="225">
        <v>244.46646820000001</v>
      </c>
      <c r="U15" s="225">
        <v>0</v>
      </c>
      <c r="V15" s="225">
        <v>30.297069999999998</v>
      </c>
      <c r="W15" s="225">
        <v>15972.148580600002</v>
      </c>
      <c r="X15" s="249">
        <v>2.2195805705670264E-3</v>
      </c>
      <c r="Z15" s="288"/>
    </row>
    <row r="16" spans="1:26" ht="15" x14ac:dyDescent="0.25">
      <c r="A16" s="200" t="s">
        <v>399</v>
      </c>
      <c r="B16" s="225">
        <v>211.65421999999998</v>
      </c>
      <c r="C16" s="186">
        <v>235.75885</v>
      </c>
      <c r="D16" s="186">
        <v>390.24182999999994</v>
      </c>
      <c r="E16" s="186">
        <v>45.832520000000002</v>
      </c>
      <c r="F16" s="186">
        <v>0</v>
      </c>
      <c r="G16" s="186">
        <v>30.719860000000001</v>
      </c>
      <c r="H16" s="225">
        <v>359.04050999999993</v>
      </c>
      <c r="I16" s="225">
        <v>456.02141999999992</v>
      </c>
      <c r="J16" s="225">
        <v>57.416069999999998</v>
      </c>
      <c r="K16" s="225">
        <v>231.25432000000001</v>
      </c>
      <c r="L16" s="225">
        <v>62.27158</v>
      </c>
      <c r="M16" s="225">
        <v>0</v>
      </c>
      <c r="N16" s="225">
        <v>71.995320000000007</v>
      </c>
      <c r="O16" s="225">
        <v>137.29392000000001</v>
      </c>
      <c r="P16" s="225">
        <v>39.323449999999994</v>
      </c>
      <c r="Q16" s="225">
        <v>33.676769999999998</v>
      </c>
      <c r="R16" s="225">
        <v>125.65876000000002</v>
      </c>
      <c r="S16" s="225">
        <v>512.09663999999998</v>
      </c>
      <c r="T16" s="225">
        <v>181.87797</v>
      </c>
      <c r="U16" s="225">
        <v>0</v>
      </c>
      <c r="V16" s="225">
        <v>24.237659999999998</v>
      </c>
      <c r="W16" s="225">
        <v>9262.8447200000028</v>
      </c>
      <c r="X16" s="287">
        <v>1.2872175628057575E-3</v>
      </c>
      <c r="Z16" s="288"/>
    </row>
    <row r="17" spans="1:27" ht="15" x14ac:dyDescent="0.25">
      <c r="A17" s="200" t="s">
        <v>400</v>
      </c>
      <c r="B17" s="225">
        <v>8641.2941400000018</v>
      </c>
      <c r="C17" s="186">
        <v>5311.9323563999969</v>
      </c>
      <c r="D17" s="186">
        <v>3082.57341</v>
      </c>
      <c r="E17" s="186">
        <v>2024.0578042000002</v>
      </c>
      <c r="F17" s="186">
        <v>3980.0731584000005</v>
      </c>
      <c r="G17" s="186">
        <v>6287.6139200000034</v>
      </c>
      <c r="H17" s="225">
        <v>5328.4870999999994</v>
      </c>
      <c r="I17" s="225">
        <v>11374.028662800001</v>
      </c>
      <c r="J17" s="225">
        <v>2530.8152700000005</v>
      </c>
      <c r="K17" s="225">
        <v>2755.9776099999999</v>
      </c>
      <c r="L17" s="225">
        <v>1857.7950066000005</v>
      </c>
      <c r="M17" s="225">
        <v>253.07129999999998</v>
      </c>
      <c r="N17" s="225">
        <v>2669.1058900000003</v>
      </c>
      <c r="O17" s="225">
        <v>926.74317400000007</v>
      </c>
      <c r="P17" s="225">
        <v>609.39631000000008</v>
      </c>
      <c r="Q17" s="225">
        <v>521.54339000000004</v>
      </c>
      <c r="R17" s="225">
        <v>2394.9477555999997</v>
      </c>
      <c r="S17" s="225">
        <v>3941.0545852000005</v>
      </c>
      <c r="T17" s="225">
        <v>8930.7145329999985</v>
      </c>
      <c r="U17" s="225">
        <v>10292.015627799999</v>
      </c>
      <c r="V17" s="225">
        <v>51.45</v>
      </c>
      <c r="W17" s="225">
        <v>266048.7093758001</v>
      </c>
      <c r="X17" s="249">
        <v>3.6971641177456188E-2</v>
      </c>
      <c r="Z17" s="288"/>
    </row>
    <row r="18" spans="1:27" ht="15" x14ac:dyDescent="0.25">
      <c r="A18" s="200" t="s">
        <v>401</v>
      </c>
      <c r="B18" s="225">
        <v>8205.1589600000007</v>
      </c>
      <c r="C18" s="186">
        <v>5093.0457699999997</v>
      </c>
      <c r="D18" s="186">
        <v>2987.06817</v>
      </c>
      <c r="E18" s="186">
        <v>1905.9036199999998</v>
      </c>
      <c r="F18" s="186">
        <v>2759.0853099999999</v>
      </c>
      <c r="G18" s="186">
        <v>5382.9522500000012</v>
      </c>
      <c r="H18" s="225">
        <v>4443.1534299999994</v>
      </c>
      <c r="I18" s="225">
        <v>7017.6111500000015</v>
      </c>
      <c r="J18" s="225">
        <v>2122.5664100000004</v>
      </c>
      <c r="K18" s="225">
        <v>2028.1548</v>
      </c>
      <c r="L18" s="225">
        <v>1845.95298</v>
      </c>
      <c r="M18" s="225">
        <v>245.93328000000002</v>
      </c>
      <c r="N18" s="225">
        <v>1675.9194</v>
      </c>
      <c r="O18" s="225">
        <v>774.07576000000006</v>
      </c>
      <c r="P18" s="225">
        <v>411.61777000000001</v>
      </c>
      <c r="Q18" s="225">
        <v>508.8294600000001</v>
      </c>
      <c r="R18" s="225">
        <v>2090.4405500000003</v>
      </c>
      <c r="S18" s="225">
        <v>3775.5164199999999</v>
      </c>
      <c r="T18" s="225">
        <v>5768.9584300000006</v>
      </c>
      <c r="U18" s="225">
        <v>5149.4099299999998</v>
      </c>
      <c r="V18" s="225">
        <v>51.45</v>
      </c>
      <c r="W18" s="225">
        <v>205323.69504000005</v>
      </c>
      <c r="X18" s="287">
        <v>2.8532947955502531E-2</v>
      </c>
      <c r="Z18" s="288"/>
    </row>
    <row r="19" spans="1:27" ht="15" x14ac:dyDescent="0.25">
      <c r="A19" s="261" t="s">
        <v>402</v>
      </c>
      <c r="B19" s="289">
        <v>330941.42359259998</v>
      </c>
      <c r="C19" s="289">
        <v>106060.92414280005</v>
      </c>
      <c r="D19" s="289">
        <v>187359.01513080002</v>
      </c>
      <c r="E19" s="289">
        <v>102660.26595419999</v>
      </c>
      <c r="F19" s="289">
        <v>213270.64798340001</v>
      </c>
      <c r="G19" s="289">
        <v>98013.058301400015</v>
      </c>
      <c r="H19" s="289">
        <v>305552.86856999988</v>
      </c>
      <c r="I19" s="289">
        <v>255510.11955039995</v>
      </c>
      <c r="J19" s="289">
        <v>85378.908200000005</v>
      </c>
      <c r="K19" s="289">
        <v>247937.812233</v>
      </c>
      <c r="L19" s="289">
        <v>89042.884182400026</v>
      </c>
      <c r="M19" s="289">
        <v>83852.774542399988</v>
      </c>
      <c r="N19" s="289">
        <v>59303.561926800001</v>
      </c>
      <c r="O19" s="289">
        <v>23334.401466599997</v>
      </c>
      <c r="P19" s="289">
        <v>37672.410234799987</v>
      </c>
      <c r="Q19" s="289">
        <v>23133.056049999988</v>
      </c>
      <c r="R19" s="289">
        <v>106735.35368799994</v>
      </c>
      <c r="S19" s="289">
        <v>26993.089426399998</v>
      </c>
      <c r="T19" s="289">
        <v>159945.61278260002</v>
      </c>
      <c r="U19" s="289">
        <v>68605.215586599981</v>
      </c>
      <c r="V19" s="289">
        <v>29716.172805000002</v>
      </c>
      <c r="W19" s="289">
        <v>7196021.0827217987</v>
      </c>
      <c r="X19" s="189">
        <v>1</v>
      </c>
      <c r="Z19" s="288"/>
    </row>
    <row r="20" spans="1:27" ht="15" x14ac:dyDescent="0.25">
      <c r="A20" s="206" t="s">
        <v>418</v>
      </c>
      <c r="B20" s="225">
        <v>13226.133830000002</v>
      </c>
      <c r="C20" s="225">
        <v>8307.7008100000003</v>
      </c>
      <c r="D20" s="225">
        <v>8413.1942400000007</v>
      </c>
      <c r="E20" s="225">
        <v>4621.5472</v>
      </c>
      <c r="F20" s="225">
        <v>4861.7173199999997</v>
      </c>
      <c r="G20" s="225">
        <v>6716.1189900000008</v>
      </c>
      <c r="H20" s="225">
        <v>7468.5216199999986</v>
      </c>
      <c r="I20" s="225">
        <v>10478.912340000001</v>
      </c>
      <c r="J20" s="225">
        <v>3140.8244500000001</v>
      </c>
      <c r="K20" s="225">
        <v>7795.0722599999999</v>
      </c>
      <c r="L20" s="225">
        <v>3548.8434500000003</v>
      </c>
      <c r="M20" s="225">
        <v>1314.7766200000001</v>
      </c>
      <c r="N20" s="225">
        <v>2641.4865600000003</v>
      </c>
      <c r="O20" s="225">
        <v>1361.1639</v>
      </c>
      <c r="P20" s="225">
        <v>983.25898000000007</v>
      </c>
      <c r="Q20" s="225">
        <v>678.08498000000009</v>
      </c>
      <c r="R20" s="225">
        <v>3208.3904900000007</v>
      </c>
      <c r="S20" s="225">
        <v>4697.4088499999998</v>
      </c>
      <c r="T20" s="225">
        <v>9493.5894000000008</v>
      </c>
      <c r="U20" s="225">
        <v>6549.3255300000001</v>
      </c>
      <c r="V20" s="225">
        <v>690.98626000000002</v>
      </c>
      <c r="W20" s="225">
        <v>324580.85532999993</v>
      </c>
      <c r="X20" s="48"/>
      <c r="Z20" s="288"/>
    </row>
    <row r="21" spans="1:27" s="213" customFormat="1" ht="13.5" thickBot="1" x14ac:dyDescent="0.25">
      <c r="A21" s="282" t="s">
        <v>419</v>
      </c>
      <c r="B21" s="290">
        <v>4.5989501668806373E-2</v>
      </c>
      <c r="C21" s="290">
        <v>1.4738828989462039E-2</v>
      </c>
      <c r="D21" s="290">
        <v>2.6036473903705403E-2</v>
      </c>
      <c r="E21" s="290">
        <v>1.4266254194376278E-2</v>
      </c>
      <c r="F21" s="290">
        <v>2.963730171601071E-2</v>
      </c>
      <c r="G21" s="290">
        <v>1.3620451798944409E-2</v>
      </c>
      <c r="H21" s="290">
        <v>4.2461363725525468E-2</v>
      </c>
      <c r="I21" s="290">
        <v>3.5507138822022E-2</v>
      </c>
      <c r="J21" s="290">
        <v>1.1864738474016057E-2</v>
      </c>
      <c r="K21" s="290">
        <v>3.4454847947613408E-2</v>
      </c>
      <c r="L21" s="290">
        <v>1.2373905406725233E-2</v>
      </c>
      <c r="M21" s="290">
        <v>1.1652658264681431E-2</v>
      </c>
      <c r="N21" s="290">
        <v>8.2411601140514202E-3</v>
      </c>
      <c r="O21" s="290">
        <v>3.2426810870006613E-3</v>
      </c>
      <c r="P21" s="290">
        <v>5.235172298932579E-3</v>
      </c>
      <c r="Q21" s="290">
        <v>3.2147009832342263E-3</v>
      </c>
      <c r="R21" s="290">
        <v>1.4832551553285434E-2</v>
      </c>
      <c r="S21" s="290">
        <v>3.7511131660262205E-3</v>
      </c>
      <c r="T21" s="290">
        <v>2.2226951664530523E-2</v>
      </c>
      <c r="U21" s="290">
        <v>9.5337707877658096E-3</v>
      </c>
      <c r="V21" s="290">
        <v>4.1295283134107023E-3</v>
      </c>
      <c r="W21" s="290">
        <v>1</v>
      </c>
      <c r="X21" s="291"/>
      <c r="AA21" s="113"/>
    </row>
    <row r="22" spans="1:27" ht="15" customHeight="1" x14ac:dyDescent="0.2">
      <c r="A22" s="412" t="s">
        <v>405</v>
      </c>
      <c r="B22" s="412"/>
      <c r="C22" s="412"/>
      <c r="D22" s="412"/>
      <c r="E22" s="412"/>
      <c r="F22" s="412"/>
      <c r="G22" s="412"/>
      <c r="H22" s="412"/>
      <c r="I22" s="412"/>
      <c r="J22" s="412"/>
      <c r="K22" s="412"/>
      <c r="L22" s="412"/>
      <c r="M22" s="412"/>
      <c r="N22" s="412"/>
      <c r="O22" s="412"/>
      <c r="P22" s="412"/>
      <c r="Q22" s="412"/>
      <c r="R22" s="412"/>
      <c r="S22" s="412"/>
      <c r="T22" s="412"/>
      <c r="U22" s="412"/>
      <c r="V22" s="412"/>
      <c r="W22" s="412"/>
      <c r="X22" s="412"/>
    </row>
    <row r="23" spans="1:27" ht="38.25" customHeight="1" x14ac:dyDescent="0.2">
      <c r="A23" s="407" t="s">
        <v>406</v>
      </c>
      <c r="B23" s="407"/>
      <c r="C23" s="407"/>
      <c r="D23" s="407"/>
      <c r="E23" s="407"/>
      <c r="F23" s="407"/>
      <c r="G23" s="407"/>
      <c r="H23" s="407"/>
      <c r="I23" s="407"/>
      <c r="J23" s="407"/>
      <c r="K23" s="407"/>
      <c r="L23" s="407"/>
      <c r="M23" s="407"/>
      <c r="N23" s="407"/>
      <c r="O23" s="407"/>
      <c r="P23" s="407"/>
      <c r="Q23" s="407"/>
      <c r="R23" s="407"/>
      <c r="S23" s="407"/>
      <c r="T23" s="407"/>
      <c r="U23" s="407"/>
      <c r="V23" s="407"/>
      <c r="W23" s="407"/>
      <c r="X23" s="407"/>
    </row>
    <row r="24" spans="1:27" ht="37.5" customHeight="1" x14ac:dyDescent="0.2">
      <c r="A24" s="407" t="s">
        <v>407</v>
      </c>
      <c r="B24" s="407"/>
      <c r="C24" s="407"/>
      <c r="D24" s="407"/>
      <c r="E24" s="407"/>
      <c r="F24" s="407"/>
      <c r="G24" s="407"/>
      <c r="H24" s="407"/>
      <c r="I24" s="407"/>
      <c r="J24" s="407"/>
      <c r="K24" s="407"/>
      <c r="L24" s="407"/>
      <c r="M24" s="407"/>
      <c r="N24" s="407"/>
      <c r="O24" s="407"/>
      <c r="P24" s="407"/>
      <c r="Q24" s="407"/>
      <c r="R24" s="407"/>
      <c r="S24" s="407"/>
      <c r="T24" s="407"/>
      <c r="U24" s="407"/>
      <c r="V24" s="407"/>
      <c r="W24" s="407"/>
      <c r="X24" s="407"/>
    </row>
    <row r="25" spans="1:27" ht="15" customHeight="1" x14ac:dyDescent="0.2">
      <c r="A25" s="411" t="s">
        <v>408</v>
      </c>
      <c r="B25" s="411"/>
      <c r="C25" s="411"/>
      <c r="D25" s="411"/>
      <c r="E25" s="411"/>
      <c r="F25" s="411"/>
      <c r="G25" s="411"/>
      <c r="H25" s="411"/>
      <c r="I25" s="411"/>
      <c r="J25" s="411"/>
      <c r="K25" s="411"/>
      <c r="L25" s="411"/>
      <c r="M25" s="411"/>
      <c r="N25" s="411"/>
      <c r="O25" s="411"/>
      <c r="P25" s="411"/>
      <c r="Q25" s="411"/>
      <c r="R25" s="411"/>
      <c r="S25" s="411"/>
      <c r="T25" s="411"/>
      <c r="U25" s="411"/>
      <c r="V25" s="411"/>
      <c r="W25" s="411"/>
      <c r="X25" s="411"/>
    </row>
  </sheetData>
  <mergeCells count="8">
    <mergeCell ref="A24:X24"/>
    <mergeCell ref="A25:X25"/>
    <mergeCell ref="A1:X1"/>
    <mergeCell ref="A2:X2"/>
    <mergeCell ref="A3:X3"/>
    <mergeCell ref="A4:X4"/>
    <mergeCell ref="A22:X22"/>
    <mergeCell ref="A23:X23"/>
  </mergeCells>
  <pageMargins left="0.85" right="0.47" top="0.54" bottom="0.28999999999999998" header="0.5" footer="0.23"/>
  <pageSetup scale="59" orientation="landscape" horizontalDpi="300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D6325-9F4E-4CDC-A528-E405A95F0FB4}">
  <sheetPr>
    <tabColor theme="7" tint="0.59999389629810485"/>
    <pageSetUpPr fitToPage="1"/>
  </sheetPr>
  <dimension ref="A1:V29"/>
  <sheetViews>
    <sheetView topLeftCell="B1" zoomScaleNormal="100" workbookViewId="0">
      <selection activeCell="B7" sqref="B7:V24"/>
    </sheetView>
  </sheetViews>
  <sheetFormatPr defaultColWidth="11.42578125" defaultRowHeight="12.75" x14ac:dyDescent="0.2"/>
  <cols>
    <col min="1" max="1" width="51.140625" style="133" customWidth="1"/>
    <col min="2" max="22" width="10.28515625" style="116" customWidth="1"/>
    <col min="23" max="256" width="11.42578125" style="116"/>
    <col min="257" max="257" width="51.140625" style="116" customWidth="1"/>
    <col min="258" max="278" width="10.28515625" style="116" customWidth="1"/>
    <col min="279" max="512" width="11.42578125" style="116"/>
    <col min="513" max="513" width="51.140625" style="116" customWidth="1"/>
    <col min="514" max="534" width="10.28515625" style="116" customWidth="1"/>
    <col min="535" max="768" width="11.42578125" style="116"/>
    <col min="769" max="769" width="51.140625" style="116" customWidth="1"/>
    <col min="770" max="790" width="10.28515625" style="116" customWidth="1"/>
    <col min="791" max="1024" width="11.42578125" style="116"/>
    <col min="1025" max="1025" width="51.140625" style="116" customWidth="1"/>
    <col min="1026" max="1046" width="10.28515625" style="116" customWidth="1"/>
    <col min="1047" max="1280" width="11.42578125" style="116"/>
    <col min="1281" max="1281" width="51.140625" style="116" customWidth="1"/>
    <col min="1282" max="1302" width="10.28515625" style="116" customWidth="1"/>
    <col min="1303" max="1536" width="11.42578125" style="116"/>
    <col min="1537" max="1537" width="51.140625" style="116" customWidth="1"/>
    <col min="1538" max="1558" width="10.28515625" style="116" customWidth="1"/>
    <col min="1559" max="1792" width="11.42578125" style="116"/>
    <col min="1793" max="1793" width="51.140625" style="116" customWidth="1"/>
    <col min="1794" max="1814" width="10.28515625" style="116" customWidth="1"/>
    <col min="1815" max="2048" width="11.42578125" style="116"/>
    <col min="2049" max="2049" width="51.140625" style="116" customWidth="1"/>
    <col min="2050" max="2070" width="10.28515625" style="116" customWidth="1"/>
    <col min="2071" max="2304" width="11.42578125" style="116"/>
    <col min="2305" max="2305" width="51.140625" style="116" customWidth="1"/>
    <col min="2306" max="2326" width="10.28515625" style="116" customWidth="1"/>
    <col min="2327" max="2560" width="11.42578125" style="116"/>
    <col min="2561" max="2561" width="51.140625" style="116" customWidth="1"/>
    <col min="2562" max="2582" width="10.28515625" style="116" customWidth="1"/>
    <col min="2583" max="2816" width="11.42578125" style="116"/>
    <col min="2817" max="2817" width="51.140625" style="116" customWidth="1"/>
    <col min="2818" max="2838" width="10.28515625" style="116" customWidth="1"/>
    <col min="2839" max="3072" width="11.42578125" style="116"/>
    <col min="3073" max="3073" width="51.140625" style="116" customWidth="1"/>
    <col min="3074" max="3094" width="10.28515625" style="116" customWidth="1"/>
    <col min="3095" max="3328" width="11.42578125" style="116"/>
    <col min="3329" max="3329" width="51.140625" style="116" customWidth="1"/>
    <col min="3330" max="3350" width="10.28515625" style="116" customWidth="1"/>
    <col min="3351" max="3584" width="11.42578125" style="116"/>
    <col min="3585" max="3585" width="51.140625" style="116" customWidth="1"/>
    <col min="3586" max="3606" width="10.28515625" style="116" customWidth="1"/>
    <col min="3607" max="3840" width="11.42578125" style="116"/>
    <col min="3841" max="3841" width="51.140625" style="116" customWidth="1"/>
    <col min="3842" max="3862" width="10.28515625" style="116" customWidth="1"/>
    <col min="3863" max="4096" width="11.42578125" style="116"/>
    <col min="4097" max="4097" width="51.140625" style="116" customWidth="1"/>
    <col min="4098" max="4118" width="10.28515625" style="116" customWidth="1"/>
    <col min="4119" max="4352" width="11.42578125" style="116"/>
    <col min="4353" max="4353" width="51.140625" style="116" customWidth="1"/>
    <col min="4354" max="4374" width="10.28515625" style="116" customWidth="1"/>
    <col min="4375" max="4608" width="11.42578125" style="116"/>
    <col min="4609" max="4609" width="51.140625" style="116" customWidth="1"/>
    <col min="4610" max="4630" width="10.28515625" style="116" customWidth="1"/>
    <col min="4631" max="4864" width="11.42578125" style="116"/>
    <col min="4865" max="4865" width="51.140625" style="116" customWidth="1"/>
    <col min="4866" max="4886" width="10.28515625" style="116" customWidth="1"/>
    <col min="4887" max="5120" width="11.42578125" style="116"/>
    <col min="5121" max="5121" width="51.140625" style="116" customWidth="1"/>
    <col min="5122" max="5142" width="10.28515625" style="116" customWidth="1"/>
    <col min="5143" max="5376" width="11.42578125" style="116"/>
    <col min="5377" max="5377" width="51.140625" style="116" customWidth="1"/>
    <col min="5378" max="5398" width="10.28515625" style="116" customWidth="1"/>
    <col min="5399" max="5632" width="11.42578125" style="116"/>
    <col min="5633" max="5633" width="51.140625" style="116" customWidth="1"/>
    <col min="5634" max="5654" width="10.28515625" style="116" customWidth="1"/>
    <col min="5655" max="5888" width="11.42578125" style="116"/>
    <col min="5889" max="5889" width="51.140625" style="116" customWidth="1"/>
    <col min="5890" max="5910" width="10.28515625" style="116" customWidth="1"/>
    <col min="5911" max="6144" width="11.42578125" style="116"/>
    <col min="6145" max="6145" width="51.140625" style="116" customWidth="1"/>
    <col min="6146" max="6166" width="10.28515625" style="116" customWidth="1"/>
    <col min="6167" max="6400" width="11.42578125" style="116"/>
    <col min="6401" max="6401" width="51.140625" style="116" customWidth="1"/>
    <col min="6402" max="6422" width="10.28515625" style="116" customWidth="1"/>
    <col min="6423" max="6656" width="11.42578125" style="116"/>
    <col min="6657" max="6657" width="51.140625" style="116" customWidth="1"/>
    <col min="6658" max="6678" width="10.28515625" style="116" customWidth="1"/>
    <col min="6679" max="6912" width="11.42578125" style="116"/>
    <col min="6913" max="6913" width="51.140625" style="116" customWidth="1"/>
    <col min="6914" max="6934" width="10.28515625" style="116" customWidth="1"/>
    <col min="6935" max="7168" width="11.42578125" style="116"/>
    <col min="7169" max="7169" width="51.140625" style="116" customWidth="1"/>
    <col min="7170" max="7190" width="10.28515625" style="116" customWidth="1"/>
    <col min="7191" max="7424" width="11.42578125" style="116"/>
    <col min="7425" max="7425" width="51.140625" style="116" customWidth="1"/>
    <col min="7426" max="7446" width="10.28515625" style="116" customWidth="1"/>
    <col min="7447" max="7680" width="11.42578125" style="116"/>
    <col min="7681" max="7681" width="51.140625" style="116" customWidth="1"/>
    <col min="7682" max="7702" width="10.28515625" style="116" customWidth="1"/>
    <col min="7703" max="7936" width="11.42578125" style="116"/>
    <col min="7937" max="7937" width="51.140625" style="116" customWidth="1"/>
    <col min="7938" max="7958" width="10.28515625" style="116" customWidth="1"/>
    <col min="7959" max="8192" width="11.42578125" style="116"/>
    <col min="8193" max="8193" width="51.140625" style="116" customWidth="1"/>
    <col min="8194" max="8214" width="10.28515625" style="116" customWidth="1"/>
    <col min="8215" max="8448" width="11.42578125" style="116"/>
    <col min="8449" max="8449" width="51.140625" style="116" customWidth="1"/>
    <col min="8450" max="8470" width="10.28515625" style="116" customWidth="1"/>
    <col min="8471" max="8704" width="11.42578125" style="116"/>
    <col min="8705" max="8705" width="51.140625" style="116" customWidth="1"/>
    <col min="8706" max="8726" width="10.28515625" style="116" customWidth="1"/>
    <col min="8727" max="8960" width="11.42578125" style="116"/>
    <col min="8961" max="8961" width="51.140625" style="116" customWidth="1"/>
    <col min="8962" max="8982" width="10.28515625" style="116" customWidth="1"/>
    <col min="8983" max="9216" width="11.42578125" style="116"/>
    <col min="9217" max="9217" width="51.140625" style="116" customWidth="1"/>
    <col min="9218" max="9238" width="10.28515625" style="116" customWidth="1"/>
    <col min="9239" max="9472" width="11.42578125" style="116"/>
    <col min="9473" max="9473" width="51.140625" style="116" customWidth="1"/>
    <col min="9474" max="9494" width="10.28515625" style="116" customWidth="1"/>
    <col min="9495" max="9728" width="11.42578125" style="116"/>
    <col min="9729" max="9729" width="51.140625" style="116" customWidth="1"/>
    <col min="9730" max="9750" width="10.28515625" style="116" customWidth="1"/>
    <col min="9751" max="9984" width="11.42578125" style="116"/>
    <col min="9985" max="9985" width="51.140625" style="116" customWidth="1"/>
    <col min="9986" max="10006" width="10.28515625" style="116" customWidth="1"/>
    <col min="10007" max="10240" width="11.42578125" style="116"/>
    <col min="10241" max="10241" width="51.140625" style="116" customWidth="1"/>
    <col min="10242" max="10262" width="10.28515625" style="116" customWidth="1"/>
    <col min="10263" max="10496" width="11.42578125" style="116"/>
    <col min="10497" max="10497" width="51.140625" style="116" customWidth="1"/>
    <col min="10498" max="10518" width="10.28515625" style="116" customWidth="1"/>
    <col min="10519" max="10752" width="11.42578125" style="116"/>
    <col min="10753" max="10753" width="51.140625" style="116" customWidth="1"/>
    <col min="10754" max="10774" width="10.28515625" style="116" customWidth="1"/>
    <col min="10775" max="11008" width="11.42578125" style="116"/>
    <col min="11009" max="11009" width="51.140625" style="116" customWidth="1"/>
    <col min="11010" max="11030" width="10.28515625" style="116" customWidth="1"/>
    <col min="11031" max="11264" width="11.42578125" style="116"/>
    <col min="11265" max="11265" width="51.140625" style="116" customWidth="1"/>
    <col min="11266" max="11286" width="10.28515625" style="116" customWidth="1"/>
    <col min="11287" max="11520" width="11.42578125" style="116"/>
    <col min="11521" max="11521" width="51.140625" style="116" customWidth="1"/>
    <col min="11522" max="11542" width="10.28515625" style="116" customWidth="1"/>
    <col min="11543" max="11776" width="11.42578125" style="116"/>
    <col min="11777" max="11777" width="51.140625" style="116" customWidth="1"/>
    <col min="11778" max="11798" width="10.28515625" style="116" customWidth="1"/>
    <col min="11799" max="12032" width="11.42578125" style="116"/>
    <col min="12033" max="12033" width="51.140625" style="116" customWidth="1"/>
    <col min="12034" max="12054" width="10.28515625" style="116" customWidth="1"/>
    <col min="12055" max="12288" width="11.42578125" style="116"/>
    <col min="12289" max="12289" width="51.140625" style="116" customWidth="1"/>
    <col min="12290" max="12310" width="10.28515625" style="116" customWidth="1"/>
    <col min="12311" max="12544" width="11.42578125" style="116"/>
    <col min="12545" max="12545" width="51.140625" style="116" customWidth="1"/>
    <col min="12546" max="12566" width="10.28515625" style="116" customWidth="1"/>
    <col min="12567" max="12800" width="11.42578125" style="116"/>
    <col min="12801" max="12801" width="51.140625" style="116" customWidth="1"/>
    <col min="12802" max="12822" width="10.28515625" style="116" customWidth="1"/>
    <col min="12823" max="13056" width="11.42578125" style="116"/>
    <col min="13057" max="13057" width="51.140625" style="116" customWidth="1"/>
    <col min="13058" max="13078" width="10.28515625" style="116" customWidth="1"/>
    <col min="13079" max="13312" width="11.42578125" style="116"/>
    <col min="13313" max="13313" width="51.140625" style="116" customWidth="1"/>
    <col min="13314" max="13334" width="10.28515625" style="116" customWidth="1"/>
    <col min="13335" max="13568" width="11.42578125" style="116"/>
    <col min="13569" max="13569" width="51.140625" style="116" customWidth="1"/>
    <col min="13570" max="13590" width="10.28515625" style="116" customWidth="1"/>
    <col min="13591" max="13824" width="11.42578125" style="116"/>
    <col min="13825" max="13825" width="51.140625" style="116" customWidth="1"/>
    <col min="13826" max="13846" width="10.28515625" style="116" customWidth="1"/>
    <col min="13847" max="14080" width="11.42578125" style="116"/>
    <col min="14081" max="14081" width="51.140625" style="116" customWidth="1"/>
    <col min="14082" max="14102" width="10.28515625" style="116" customWidth="1"/>
    <col min="14103" max="14336" width="11.42578125" style="116"/>
    <col min="14337" max="14337" width="51.140625" style="116" customWidth="1"/>
    <col min="14338" max="14358" width="10.28515625" style="116" customWidth="1"/>
    <col min="14359" max="14592" width="11.42578125" style="116"/>
    <col min="14593" max="14593" width="51.140625" style="116" customWidth="1"/>
    <col min="14594" max="14614" width="10.28515625" style="116" customWidth="1"/>
    <col min="14615" max="14848" width="11.42578125" style="116"/>
    <col min="14849" max="14849" width="51.140625" style="116" customWidth="1"/>
    <col min="14850" max="14870" width="10.28515625" style="116" customWidth="1"/>
    <col min="14871" max="15104" width="11.42578125" style="116"/>
    <col min="15105" max="15105" width="51.140625" style="116" customWidth="1"/>
    <col min="15106" max="15126" width="10.28515625" style="116" customWidth="1"/>
    <col min="15127" max="15360" width="11.42578125" style="116"/>
    <col min="15361" max="15361" width="51.140625" style="116" customWidth="1"/>
    <col min="15362" max="15382" width="10.28515625" style="116" customWidth="1"/>
    <col min="15383" max="15616" width="11.42578125" style="116"/>
    <col min="15617" max="15617" width="51.140625" style="116" customWidth="1"/>
    <col min="15618" max="15638" width="10.28515625" style="116" customWidth="1"/>
    <col min="15639" max="15872" width="11.42578125" style="116"/>
    <col min="15873" max="15873" width="51.140625" style="116" customWidth="1"/>
    <col min="15874" max="15894" width="10.28515625" style="116" customWidth="1"/>
    <col min="15895" max="16128" width="11.42578125" style="116"/>
    <col min="16129" max="16129" width="51.140625" style="116" customWidth="1"/>
    <col min="16130" max="16150" width="10.28515625" style="116" customWidth="1"/>
    <col min="16151" max="16384" width="11.42578125" style="116"/>
  </cols>
  <sheetData>
    <row r="1" spans="1:22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</row>
    <row r="2" spans="1:22" s="18" customFormat="1" ht="15" customHeight="1" x14ac:dyDescent="0.25">
      <c r="A2" s="381" t="s">
        <v>420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</row>
    <row r="3" spans="1:22" s="18" customFormat="1" ht="15" customHeight="1" x14ac:dyDescent="0.25">
      <c r="A3" s="381" t="str">
        <f>'[1]150'!A3</f>
        <v>AL 31 DE MARZO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</row>
    <row r="5" spans="1:22" ht="15" customHeight="1" x14ac:dyDescent="0.2">
      <c r="A5" s="115"/>
      <c r="B5" s="38"/>
      <c r="C5" s="38"/>
      <c r="D5" s="38"/>
      <c r="E5" s="121"/>
      <c r="F5" s="121"/>
      <c r="G5" s="121"/>
      <c r="H5" s="121"/>
      <c r="I5" s="121"/>
      <c r="J5" s="38"/>
      <c r="K5" s="38"/>
      <c r="L5" s="38"/>
      <c r="M5" s="148"/>
      <c r="N5" s="148"/>
      <c r="O5" s="38"/>
      <c r="P5" s="38"/>
      <c r="Q5" s="38"/>
      <c r="R5" s="38"/>
      <c r="S5" s="38"/>
      <c r="T5" s="38"/>
      <c r="U5" s="38"/>
      <c r="V5" s="38"/>
    </row>
    <row r="6" spans="1:22" s="38" customFormat="1" ht="30" customHeight="1" x14ac:dyDescent="0.25">
      <c r="A6" s="117" t="s">
        <v>260</v>
      </c>
      <c r="B6" s="39" t="s">
        <v>92</v>
      </c>
      <c r="C6" s="39" t="s">
        <v>103</v>
      </c>
      <c r="D6" s="39" t="s">
        <v>89</v>
      </c>
      <c r="E6" s="39" t="s">
        <v>104</v>
      </c>
      <c r="F6" s="39" t="s">
        <v>95</v>
      </c>
      <c r="G6" s="39" t="s">
        <v>102</v>
      </c>
      <c r="H6" s="39" t="s">
        <v>100</v>
      </c>
      <c r="I6" s="39" t="s">
        <v>90</v>
      </c>
      <c r="J6" s="39" t="s">
        <v>101</v>
      </c>
      <c r="K6" s="39" t="s">
        <v>94</v>
      </c>
      <c r="L6" s="39" t="s">
        <v>97</v>
      </c>
      <c r="M6" s="39" t="s">
        <v>88</v>
      </c>
      <c r="N6" s="39" t="s">
        <v>87</v>
      </c>
      <c r="O6" s="39" t="s">
        <v>85</v>
      </c>
      <c r="P6" s="39" t="s">
        <v>106</v>
      </c>
      <c r="Q6" s="39" t="s">
        <v>107</v>
      </c>
      <c r="R6" s="39" t="s">
        <v>93</v>
      </c>
      <c r="S6" s="39" t="s">
        <v>99</v>
      </c>
      <c r="T6" s="39" t="s">
        <v>91</v>
      </c>
      <c r="U6" s="39" t="s">
        <v>86</v>
      </c>
      <c r="V6" s="118" t="s">
        <v>82</v>
      </c>
    </row>
    <row r="7" spans="1:22" ht="15" customHeight="1" x14ac:dyDescent="0.2">
      <c r="A7" s="120" t="s">
        <v>235</v>
      </c>
      <c r="B7" s="121">
        <f>IFERROR(HLOOKUP(B$6,[1]carteraycontingente!$C$13:$BT$31,[1]carteraycontingente!$A14,FALSE)/1000,0)</f>
        <v>94354.785916600042</v>
      </c>
      <c r="C7" s="121">
        <f>IFERROR(HLOOKUP(C$6,[1]carteraycontingente!$C$13:$BT$31,[1]carteraycontingente!$A14,FALSE)/1000,0)</f>
        <v>42120.309582599992</v>
      </c>
      <c r="D7" s="121">
        <f>IFERROR(HLOOKUP(D$6,[1]carteraycontingente!$C$13:$BT$31,[1]carteraycontingente!$A14,FALSE)/1000,0)</f>
        <v>1060.7923275999999</v>
      </c>
      <c r="E7" s="121">
        <f>IFERROR(HLOOKUP(E$6,[1]carteraycontingente!$C$13:$BT$31,[1]carteraycontingente!$A14,FALSE)/1000,0)</f>
        <v>436.64853740000001</v>
      </c>
      <c r="F7" s="121">
        <f>IFERROR(HLOOKUP(F$6,[1]carteraycontingente!$C$13:$BT$31,[1]carteraycontingente!$A14,FALSE)/1000,0)</f>
        <v>15711.070659999999</v>
      </c>
      <c r="G7" s="121">
        <f>IFERROR(HLOOKUP(G$6,[1]carteraycontingente!$C$13:$BT$31,[1]carteraycontingente!$A14,FALSE)/1000,0)</f>
        <v>18417.252245400006</v>
      </c>
      <c r="H7" s="121">
        <f>IFERROR(HLOOKUP(H$6,[1]carteraycontingente!$C$13:$BT$31,[1]carteraycontingente!$A14,FALSE)/1000,0)</f>
        <v>16349.246689999998</v>
      </c>
      <c r="I7" s="121">
        <f>IFERROR(HLOOKUP(I$6,[1]carteraycontingente!$C$13:$BT$31,[1]carteraycontingente!$A14,FALSE)/1000,0)</f>
        <v>8451.4059474000005</v>
      </c>
      <c r="J7" s="121">
        <f>IFERROR(HLOOKUP(J$6,[1]carteraycontingente!$C$13:$BT$31,[1]carteraycontingente!$A14,FALSE)/1000,0)</f>
        <v>16404.215149999996</v>
      </c>
      <c r="K7" s="121">
        <f>IFERROR(HLOOKUP(K$6,[1]carteraycontingente!$C$13:$BT$31,[1]carteraycontingente!$A14,FALSE)/1000,0)</f>
        <v>16262.132010600002</v>
      </c>
      <c r="L7" s="121">
        <f>IFERROR(HLOOKUP(L$6,[1]carteraycontingente!$C$13:$BT$31,[1]carteraycontingente!$A14,FALSE)/1000,0)</f>
        <v>3486.9569999999999</v>
      </c>
      <c r="M7" s="121">
        <f>IFERROR(HLOOKUP(M$6,[1]carteraycontingente!$C$13:$BT$31,[1]carteraycontingente!$A14,FALSE)/1000,0)</f>
        <v>642.96349999999995</v>
      </c>
      <c r="N7" s="121">
        <f>IFERROR(HLOOKUP(N$6,[1]carteraycontingente!$C$13:$BT$31,[1]carteraycontingente!$A14,FALSE)/1000,0)</f>
        <v>2390.1150900000002</v>
      </c>
      <c r="O7" s="121">
        <f>IFERROR(HLOOKUP(O$6,[1]carteraycontingente!$C$13:$BT$31,[1]carteraycontingente!$A14,FALSE)/1000,0)</f>
        <v>66797.439289999995</v>
      </c>
      <c r="P7" s="121">
        <f>IFERROR(HLOOKUP(P$6,[1]carteraycontingente!$C$13:$BT$31,[1]carteraycontingente!$A14,FALSE)/1000,0)</f>
        <v>21700.455149000001</v>
      </c>
      <c r="Q7" s="121">
        <f>IFERROR(HLOOKUP(Q$6,[1]carteraycontingente!$C$13:$BT$31,[1]carteraycontingente!$A14,FALSE)/1000,0)</f>
        <v>2551.9609699999996</v>
      </c>
      <c r="R7" s="121">
        <f>IFERROR(HLOOKUP(R$6,[1]carteraycontingente!$C$13:$BT$31,[1]carteraycontingente!$A14,FALSE)/1000,0)</f>
        <v>1940.3330199999998</v>
      </c>
      <c r="S7" s="121">
        <f>IFERROR(HLOOKUP(S$6,[1]carteraycontingente!$C$13:$BT$31,[1]carteraycontingente!$A14,FALSE)/1000,0)</f>
        <v>9622.8877899999989</v>
      </c>
      <c r="T7" s="121">
        <f>IFERROR(HLOOKUP(T$6,[1]carteraycontingente!$C$13:$BT$31,[1]carteraycontingente!$A14,FALSE)/1000,0)</f>
        <v>4086.1084899999996</v>
      </c>
      <c r="U7" s="121">
        <f>IFERROR(HLOOKUP(U$6,[1]carteraycontingente!$C$13:$BT$31,[1]carteraycontingente!$A14,FALSE)/1000,0)</f>
        <v>620.04617000000007</v>
      </c>
      <c r="V7" s="121">
        <f>IFERROR(HLOOKUP(V$6,[1]carteraycontingente!$C$13:$BT$31,[1]carteraycontingente!$A14,FALSE)/1000,0)</f>
        <v>570.42687999999987</v>
      </c>
    </row>
    <row r="8" spans="1:22" ht="15" customHeight="1" x14ac:dyDescent="0.2">
      <c r="A8" s="120" t="s">
        <v>236</v>
      </c>
      <c r="B8" s="121">
        <f>IFERROR(HLOOKUP(B$6,[1]carteraycontingente!$C$13:$BT$31,[1]carteraycontingente!$A15,FALSE)/1000,0)</f>
        <v>3237.0432560000004</v>
      </c>
      <c r="C8" s="121">
        <f>IFERROR(HLOOKUP(C$6,[1]carteraycontingente!$C$13:$BT$31,[1]carteraycontingente!$A15,FALSE)/1000,0)</f>
        <v>1876.4769470000001</v>
      </c>
      <c r="D8" s="121">
        <f>IFERROR(HLOOKUP(D$6,[1]carteraycontingente!$C$13:$BT$31,[1]carteraycontingente!$A15,FALSE)/1000,0)</f>
        <v>0</v>
      </c>
      <c r="E8" s="121">
        <f>IFERROR(HLOOKUP(E$6,[1]carteraycontingente!$C$13:$BT$31,[1]carteraycontingente!$A15,FALSE)/1000,0)</f>
        <v>0</v>
      </c>
      <c r="F8" s="121">
        <f>IFERROR(HLOOKUP(F$6,[1]carteraycontingente!$C$13:$BT$31,[1]carteraycontingente!$A15,FALSE)/1000,0)</f>
        <v>476.62236999999993</v>
      </c>
      <c r="G8" s="121">
        <f>IFERROR(HLOOKUP(G$6,[1]carteraycontingente!$C$13:$BT$31,[1]carteraycontingente!$A15,FALSE)/1000,0)</f>
        <v>2328.2913100000001</v>
      </c>
      <c r="H8" s="121">
        <f>IFERROR(HLOOKUP(H$6,[1]carteraycontingente!$C$13:$BT$31,[1]carteraycontingente!$A15,FALSE)/1000,0)</f>
        <v>1271.1215499999998</v>
      </c>
      <c r="I8" s="121">
        <f>IFERROR(HLOOKUP(I$6,[1]carteraycontingente!$C$13:$BT$31,[1]carteraycontingente!$A15,FALSE)/1000,0)</f>
        <v>77.501859999999994</v>
      </c>
      <c r="J8" s="121">
        <f>IFERROR(HLOOKUP(J$6,[1]carteraycontingente!$C$13:$BT$31,[1]carteraycontingente!$A15,FALSE)/1000,0)</f>
        <v>273.28712000000002</v>
      </c>
      <c r="K8" s="121">
        <f>IFERROR(HLOOKUP(K$6,[1]carteraycontingente!$C$13:$BT$31,[1]carteraycontingente!$A15,FALSE)/1000,0)</f>
        <v>21.933259999999997</v>
      </c>
      <c r="L8" s="121">
        <f>IFERROR(HLOOKUP(L$6,[1]carteraycontingente!$C$13:$BT$31,[1]carteraycontingente!$A15,FALSE)/1000,0)</f>
        <v>0</v>
      </c>
      <c r="M8" s="121">
        <f>IFERROR(HLOOKUP(M$6,[1]carteraycontingente!$C$13:$BT$31,[1]carteraycontingente!$A15,FALSE)/1000,0)</f>
        <v>0</v>
      </c>
      <c r="N8" s="121">
        <f>IFERROR(HLOOKUP(N$6,[1]carteraycontingente!$C$13:$BT$31,[1]carteraycontingente!$A15,FALSE)/1000,0)</f>
        <v>0</v>
      </c>
      <c r="O8" s="121">
        <f>IFERROR(HLOOKUP(O$6,[1]carteraycontingente!$C$13:$BT$31,[1]carteraycontingente!$A15,FALSE)/1000,0)</f>
        <v>0</v>
      </c>
      <c r="P8" s="121">
        <f>IFERROR(HLOOKUP(P$6,[1]carteraycontingente!$C$13:$BT$31,[1]carteraycontingente!$A15,FALSE)/1000,0)</f>
        <v>15.633959999999998</v>
      </c>
      <c r="Q8" s="121">
        <f>IFERROR(HLOOKUP(Q$6,[1]carteraycontingente!$C$13:$BT$31,[1]carteraycontingente!$A15,FALSE)/1000,0)</f>
        <v>270.44407000000001</v>
      </c>
      <c r="R8" s="121">
        <f>IFERROR(HLOOKUP(R$6,[1]carteraycontingente!$C$13:$BT$31,[1]carteraycontingente!$A15,FALSE)/1000,0)</f>
        <v>0</v>
      </c>
      <c r="S8" s="121">
        <f>IFERROR(HLOOKUP(S$6,[1]carteraycontingente!$C$13:$BT$31,[1]carteraycontingente!$A15,FALSE)/1000,0)</f>
        <v>184.90746999999999</v>
      </c>
      <c r="T8" s="121">
        <f>IFERROR(HLOOKUP(T$6,[1]carteraycontingente!$C$13:$BT$31,[1]carteraycontingente!$A15,FALSE)/1000,0)</f>
        <v>0</v>
      </c>
      <c r="U8" s="121">
        <f>IFERROR(HLOOKUP(U$6,[1]carteraycontingente!$C$13:$BT$31,[1]carteraycontingente!$A15,FALSE)/1000,0)</f>
        <v>0</v>
      </c>
      <c r="V8" s="121">
        <f>IFERROR(HLOOKUP(V$6,[1]carteraycontingente!$C$13:$BT$31,[1]carteraycontingente!$A15,FALSE)/1000,0)</f>
        <v>0</v>
      </c>
    </row>
    <row r="9" spans="1:22" ht="15" customHeight="1" x14ac:dyDescent="0.2">
      <c r="A9" s="120" t="s">
        <v>237</v>
      </c>
      <c r="B9" s="121">
        <f>IFERROR(HLOOKUP(B$6,[1]carteraycontingente!$C$13:$BT$31,[1]carteraycontingente!$A16,FALSE)/1000,0)</f>
        <v>4035.4603728000002</v>
      </c>
      <c r="C9" s="121">
        <f>IFERROR(HLOOKUP(C$6,[1]carteraycontingente!$C$13:$BT$31,[1]carteraycontingente!$A16,FALSE)/1000,0)</f>
        <v>1464.2528632000005</v>
      </c>
      <c r="D9" s="121">
        <f>IFERROR(HLOOKUP(D$6,[1]carteraycontingente!$C$13:$BT$31,[1]carteraycontingente!$A16,FALSE)/1000,0)</f>
        <v>0</v>
      </c>
      <c r="E9" s="121">
        <f>IFERROR(HLOOKUP(E$6,[1]carteraycontingente!$C$13:$BT$31,[1]carteraycontingente!$A16,FALSE)/1000,0)</f>
        <v>0</v>
      </c>
      <c r="F9" s="121">
        <f>IFERROR(HLOOKUP(F$6,[1]carteraycontingente!$C$13:$BT$31,[1]carteraycontingente!$A16,FALSE)/1000,0)</f>
        <v>41.539929999999998</v>
      </c>
      <c r="G9" s="121">
        <f>IFERROR(HLOOKUP(G$6,[1]carteraycontingente!$C$13:$BT$31,[1]carteraycontingente!$A16,FALSE)/1000,0)</f>
        <v>105.19023999999999</v>
      </c>
      <c r="H9" s="121">
        <f>IFERROR(HLOOKUP(H$6,[1]carteraycontingente!$C$13:$BT$31,[1]carteraycontingente!$A16,FALSE)/1000,0)</f>
        <v>0</v>
      </c>
      <c r="I9" s="121">
        <f>IFERROR(HLOOKUP(I$6,[1]carteraycontingente!$C$13:$BT$31,[1]carteraycontingente!$A16,FALSE)/1000,0)</f>
        <v>0</v>
      </c>
      <c r="J9" s="121">
        <f>IFERROR(HLOOKUP(J$6,[1]carteraycontingente!$C$13:$BT$31,[1]carteraycontingente!$A16,FALSE)/1000,0)</f>
        <v>0</v>
      </c>
      <c r="K9" s="121">
        <f>IFERROR(HLOOKUP(K$6,[1]carteraycontingente!$C$13:$BT$31,[1]carteraycontingente!$A16,FALSE)/1000,0)</f>
        <v>0</v>
      </c>
      <c r="L9" s="121">
        <f>IFERROR(HLOOKUP(L$6,[1]carteraycontingente!$C$13:$BT$31,[1]carteraycontingente!$A16,FALSE)/1000,0)</f>
        <v>0</v>
      </c>
      <c r="M9" s="121">
        <f>IFERROR(HLOOKUP(M$6,[1]carteraycontingente!$C$13:$BT$31,[1]carteraycontingente!$A16,FALSE)/1000,0)</f>
        <v>109.01735000000001</v>
      </c>
      <c r="N9" s="121">
        <f>IFERROR(HLOOKUP(N$6,[1]carteraycontingente!$C$13:$BT$31,[1]carteraycontingente!$A16,FALSE)/1000,0)</f>
        <v>95.225809999999996</v>
      </c>
      <c r="O9" s="121">
        <f>IFERROR(HLOOKUP(O$6,[1]carteraycontingente!$C$13:$BT$31,[1]carteraycontingente!$A16,FALSE)/1000,0)</f>
        <v>0</v>
      </c>
      <c r="P9" s="121">
        <f>IFERROR(HLOOKUP(P$6,[1]carteraycontingente!$C$13:$BT$31,[1]carteraycontingente!$A16,FALSE)/1000,0)</f>
        <v>23.681939999999997</v>
      </c>
      <c r="Q9" s="121">
        <f>IFERROR(HLOOKUP(Q$6,[1]carteraycontingente!$C$13:$BT$31,[1]carteraycontingente!$A16,FALSE)/1000,0)</f>
        <v>0</v>
      </c>
      <c r="R9" s="121">
        <f>IFERROR(HLOOKUP(R$6,[1]carteraycontingente!$C$13:$BT$31,[1]carteraycontingente!$A16,FALSE)/1000,0)</f>
        <v>25.01482</v>
      </c>
      <c r="S9" s="121">
        <f>IFERROR(HLOOKUP(S$6,[1]carteraycontingente!$C$13:$BT$31,[1]carteraycontingente!$A16,FALSE)/1000,0)</f>
        <v>267.75988000000001</v>
      </c>
      <c r="T9" s="121">
        <f>IFERROR(HLOOKUP(T$6,[1]carteraycontingente!$C$13:$BT$31,[1]carteraycontingente!$A16,FALSE)/1000,0)</f>
        <v>479.19259999999997</v>
      </c>
      <c r="U9" s="121">
        <f>IFERROR(HLOOKUP(U$6,[1]carteraycontingente!$C$13:$BT$31,[1]carteraycontingente!$A16,FALSE)/1000,0)</f>
        <v>16.86009</v>
      </c>
      <c r="V9" s="121">
        <f>IFERROR(HLOOKUP(V$6,[1]carteraycontingente!$C$13:$BT$31,[1]carteraycontingente!$A16,FALSE)/1000,0)</f>
        <v>17.09562</v>
      </c>
    </row>
    <row r="10" spans="1:22" ht="15" customHeight="1" x14ac:dyDescent="0.2">
      <c r="A10" s="120" t="s">
        <v>238</v>
      </c>
      <c r="B10" s="121">
        <f>IFERROR(HLOOKUP(B$6,[1]carteraycontingente!$C$13:$BT$31,[1]carteraycontingente!$A17,FALSE)/1000,0)</f>
        <v>2846.0349063999997</v>
      </c>
      <c r="C10" s="121">
        <f>IFERROR(HLOOKUP(C$6,[1]carteraycontingente!$C$13:$BT$31,[1]carteraycontingente!$A17,FALSE)/1000,0)</f>
        <v>1746.5637174000001</v>
      </c>
      <c r="D10" s="121">
        <f>IFERROR(HLOOKUP(D$6,[1]carteraycontingente!$C$13:$BT$31,[1]carteraycontingente!$A17,FALSE)/1000,0)</f>
        <v>0</v>
      </c>
      <c r="E10" s="121">
        <f>IFERROR(HLOOKUP(E$6,[1]carteraycontingente!$C$13:$BT$31,[1]carteraycontingente!$A17,FALSE)/1000,0)</f>
        <v>2280.56774</v>
      </c>
      <c r="F10" s="121">
        <f>IFERROR(HLOOKUP(F$6,[1]carteraycontingente!$C$13:$BT$31,[1]carteraycontingente!$A17,FALSE)/1000,0)</f>
        <v>1980.9448999999997</v>
      </c>
      <c r="G10" s="121">
        <f>IFERROR(HLOOKUP(G$6,[1]carteraycontingente!$C$13:$BT$31,[1]carteraycontingente!$A17,FALSE)/1000,0)</f>
        <v>1066.8862634</v>
      </c>
      <c r="H10" s="121">
        <f>IFERROR(HLOOKUP(H$6,[1]carteraycontingente!$C$13:$BT$31,[1]carteraycontingente!$A17,FALSE)/1000,0)</f>
        <v>0</v>
      </c>
      <c r="I10" s="121">
        <f>IFERROR(HLOOKUP(I$6,[1]carteraycontingente!$C$13:$BT$31,[1]carteraycontingente!$A17,FALSE)/1000,0)</f>
        <v>250.56791000000001</v>
      </c>
      <c r="J10" s="121">
        <f>IFERROR(HLOOKUP(J$6,[1]carteraycontingente!$C$13:$BT$31,[1]carteraycontingente!$A17,FALSE)/1000,0)</f>
        <v>1003.77101</v>
      </c>
      <c r="K10" s="121">
        <f>IFERROR(HLOOKUP(K$6,[1]carteraycontingente!$C$13:$BT$31,[1]carteraycontingente!$A17,FALSE)/1000,0)</f>
        <v>232.12079</v>
      </c>
      <c r="L10" s="121">
        <f>IFERROR(HLOOKUP(L$6,[1]carteraycontingente!$C$13:$BT$31,[1]carteraycontingente!$A17,FALSE)/1000,0)</f>
        <v>2237.9880200000007</v>
      </c>
      <c r="M10" s="121">
        <f>IFERROR(HLOOKUP(M$6,[1]carteraycontingente!$C$13:$BT$31,[1]carteraycontingente!$A17,FALSE)/1000,0)</f>
        <v>0</v>
      </c>
      <c r="N10" s="121">
        <f>IFERROR(HLOOKUP(N$6,[1]carteraycontingente!$C$13:$BT$31,[1]carteraycontingente!$A17,FALSE)/1000,0)</f>
        <v>33218.604920000005</v>
      </c>
      <c r="O10" s="121">
        <f>IFERROR(HLOOKUP(O$6,[1]carteraycontingente!$C$13:$BT$31,[1]carteraycontingente!$A17,FALSE)/1000,0)</f>
        <v>0</v>
      </c>
      <c r="P10" s="121">
        <f>IFERROR(HLOOKUP(P$6,[1]carteraycontingente!$C$13:$BT$31,[1]carteraycontingente!$A17,FALSE)/1000,0)</f>
        <v>0</v>
      </c>
      <c r="Q10" s="121">
        <f>IFERROR(HLOOKUP(Q$6,[1]carteraycontingente!$C$13:$BT$31,[1]carteraycontingente!$A17,FALSE)/1000,0)</f>
        <v>108.7574</v>
      </c>
      <c r="R10" s="121">
        <f>IFERROR(HLOOKUP(R$6,[1]carteraycontingente!$C$13:$BT$31,[1]carteraycontingente!$A17,FALSE)/1000,0)</f>
        <v>0</v>
      </c>
      <c r="S10" s="121">
        <f>IFERROR(HLOOKUP(S$6,[1]carteraycontingente!$C$13:$BT$31,[1]carteraycontingente!$A17,FALSE)/1000,0)</f>
        <v>313.48525000000001</v>
      </c>
      <c r="T10" s="121">
        <f>IFERROR(HLOOKUP(T$6,[1]carteraycontingente!$C$13:$BT$31,[1]carteraycontingente!$A17,FALSE)/1000,0)</f>
        <v>62.558190000000003</v>
      </c>
      <c r="U10" s="121">
        <f>IFERROR(HLOOKUP(U$6,[1]carteraycontingente!$C$13:$BT$31,[1]carteraycontingente!$A17,FALSE)/1000,0)</f>
        <v>12145.223379999998</v>
      </c>
      <c r="V10" s="121">
        <f>IFERROR(HLOOKUP(V$6,[1]carteraycontingente!$C$13:$BT$31,[1]carteraycontingente!$A17,FALSE)/1000,0)</f>
        <v>70947.681593600006</v>
      </c>
    </row>
    <row r="11" spans="1:22" ht="15" customHeight="1" x14ac:dyDescent="0.2">
      <c r="A11" s="120" t="s">
        <v>239</v>
      </c>
      <c r="B11" s="121">
        <f>IFERROR(HLOOKUP(B$6,[1]carteraycontingente!$C$13:$BT$31,[1]carteraycontingente!$A18,FALSE)/1000,0)</f>
        <v>87892.384800800006</v>
      </c>
      <c r="C11" s="121">
        <f>IFERROR(HLOOKUP(C$6,[1]carteraycontingente!$C$13:$BT$31,[1]carteraycontingente!$A18,FALSE)/1000,0)</f>
        <v>81963.796351399986</v>
      </c>
      <c r="D11" s="121">
        <f>IFERROR(HLOOKUP(D$6,[1]carteraycontingente!$C$13:$BT$31,[1]carteraycontingente!$A18,FALSE)/1000,0)</f>
        <v>14954.864236800004</v>
      </c>
      <c r="E11" s="121">
        <f>IFERROR(HLOOKUP(E$6,[1]carteraycontingente!$C$13:$BT$31,[1]carteraycontingente!$A18,FALSE)/1000,0)</f>
        <v>11091.174239599999</v>
      </c>
      <c r="F11" s="121">
        <f>IFERROR(HLOOKUP(F$6,[1]carteraycontingente!$C$13:$BT$31,[1]carteraycontingente!$A18,FALSE)/1000,0)</f>
        <v>14465.495251400003</v>
      </c>
      <c r="G11" s="121">
        <f>IFERROR(HLOOKUP(G$6,[1]carteraycontingente!$C$13:$BT$31,[1]carteraycontingente!$A18,FALSE)/1000,0)</f>
        <v>30894.778150000006</v>
      </c>
      <c r="H11" s="121">
        <f>IFERROR(HLOOKUP(H$6,[1]carteraycontingente!$C$13:$BT$31,[1]carteraycontingente!$A18,FALSE)/1000,0)</f>
        <v>10614.291720000001</v>
      </c>
      <c r="I11" s="121">
        <f>IFERROR(HLOOKUP(I$6,[1]carteraycontingente!$C$13:$BT$31,[1]carteraycontingente!$A18,FALSE)/1000,0)</f>
        <v>10972.625243600001</v>
      </c>
      <c r="J11" s="121">
        <f>IFERROR(HLOOKUP(J$6,[1]carteraycontingente!$C$13:$BT$31,[1]carteraycontingente!$A18,FALSE)/1000,0)</f>
        <v>26212.175855400004</v>
      </c>
      <c r="K11" s="121">
        <f>IFERROR(HLOOKUP(K$6,[1]carteraycontingente!$C$13:$BT$31,[1]carteraycontingente!$A18,FALSE)/1000,0)</f>
        <v>18078.1394998</v>
      </c>
      <c r="L11" s="121">
        <f>IFERROR(HLOOKUP(L$6,[1]carteraycontingente!$C$13:$BT$31,[1]carteraycontingente!$A18,FALSE)/1000,0)</f>
        <v>6169.712559999999</v>
      </c>
      <c r="M11" s="121">
        <f>IFERROR(HLOOKUP(M$6,[1]carteraycontingente!$C$13:$BT$31,[1]carteraycontingente!$A18,FALSE)/1000,0)</f>
        <v>2649.9609900000005</v>
      </c>
      <c r="N11" s="121">
        <f>IFERROR(HLOOKUP(N$6,[1]carteraycontingente!$C$13:$BT$31,[1]carteraycontingente!$A18,FALSE)/1000,0)</f>
        <v>13779.972684200004</v>
      </c>
      <c r="O11" s="121">
        <f>IFERROR(HLOOKUP(O$6,[1]carteraycontingente!$C$13:$BT$31,[1]carteraycontingente!$A18,FALSE)/1000,0)</f>
        <v>1996.35094</v>
      </c>
      <c r="P11" s="121">
        <f>IFERROR(HLOOKUP(P$6,[1]carteraycontingente!$C$13:$BT$31,[1]carteraycontingente!$A18,FALSE)/1000,0)</f>
        <v>3926.3468900000007</v>
      </c>
      <c r="Q11" s="121">
        <f>IFERROR(HLOOKUP(Q$6,[1]carteraycontingente!$C$13:$BT$31,[1]carteraycontingente!$A18,FALSE)/1000,0)</f>
        <v>3941.2864600000003</v>
      </c>
      <c r="R11" s="121">
        <f>IFERROR(HLOOKUP(R$6,[1]carteraycontingente!$C$13:$BT$31,[1]carteraycontingente!$A18,FALSE)/1000,0)</f>
        <v>14363.284019999999</v>
      </c>
      <c r="S11" s="121">
        <f>IFERROR(HLOOKUP(S$6,[1]carteraycontingente!$C$13:$BT$31,[1]carteraycontingente!$A18,FALSE)/1000,0)</f>
        <v>7725.7507699999978</v>
      </c>
      <c r="T11" s="121">
        <f>IFERROR(HLOOKUP(T$6,[1]carteraycontingente!$C$13:$BT$31,[1]carteraycontingente!$A18,FALSE)/1000,0)</f>
        <v>2430.9779239999998</v>
      </c>
      <c r="U11" s="121">
        <f>IFERROR(HLOOKUP(U$6,[1]carteraycontingente!$C$13:$BT$31,[1]carteraycontingente!$A18,FALSE)/1000,0)</f>
        <v>13427.709929999995</v>
      </c>
      <c r="V11" s="121">
        <f>IFERROR(HLOOKUP(V$6,[1]carteraycontingente!$C$13:$BT$31,[1]carteraycontingente!$A18,FALSE)/1000,0)</f>
        <v>20906.033760000006</v>
      </c>
    </row>
    <row r="12" spans="1:22" ht="15" customHeight="1" x14ac:dyDescent="0.2">
      <c r="A12" s="120" t="s">
        <v>240</v>
      </c>
      <c r="B12" s="121">
        <f>IFERROR(HLOOKUP(B$6,[1]carteraycontingente!$C$13:$BT$31,[1]carteraycontingente!$A19,FALSE)/1000,0)</f>
        <v>4250.0985841999982</v>
      </c>
      <c r="C12" s="121">
        <f>IFERROR(HLOOKUP(C$6,[1]carteraycontingente!$C$13:$BT$31,[1]carteraycontingente!$A19,FALSE)/1000,0)</f>
        <v>2776.0902017999992</v>
      </c>
      <c r="D12" s="121">
        <f>IFERROR(HLOOKUP(D$6,[1]carteraycontingente!$C$13:$BT$31,[1]carteraycontingente!$A19,FALSE)/1000,0)</f>
        <v>0</v>
      </c>
      <c r="E12" s="121">
        <f>IFERROR(HLOOKUP(E$6,[1]carteraycontingente!$C$13:$BT$31,[1]carteraycontingente!$A19,FALSE)/1000,0)</f>
        <v>549.43888500000003</v>
      </c>
      <c r="F12" s="121">
        <f>IFERROR(HLOOKUP(F$6,[1]carteraycontingente!$C$13:$BT$31,[1]carteraycontingente!$A19,FALSE)/1000,0)</f>
        <v>4140.6171599999989</v>
      </c>
      <c r="G12" s="121">
        <f>IFERROR(HLOOKUP(G$6,[1]carteraycontingente!$C$13:$BT$31,[1]carteraycontingente!$A19,FALSE)/1000,0)</f>
        <v>611.06746880000003</v>
      </c>
      <c r="H12" s="121">
        <f>IFERROR(HLOOKUP(H$6,[1]carteraycontingente!$C$13:$BT$31,[1]carteraycontingente!$A19,FALSE)/1000,0)</f>
        <v>64.890280000000004</v>
      </c>
      <c r="I12" s="121">
        <f>IFERROR(HLOOKUP(I$6,[1]carteraycontingente!$C$13:$BT$31,[1]carteraycontingente!$A19,FALSE)/1000,0)</f>
        <v>96.725740000000002</v>
      </c>
      <c r="J12" s="121">
        <f>IFERROR(HLOOKUP(J$6,[1]carteraycontingente!$C$13:$BT$31,[1]carteraycontingente!$A19,FALSE)/1000,0)</f>
        <v>38.778269999999999</v>
      </c>
      <c r="K12" s="121">
        <f>IFERROR(HLOOKUP(K$6,[1]carteraycontingente!$C$13:$BT$31,[1]carteraycontingente!$A19,FALSE)/1000,0)</f>
        <v>65.835940000000008</v>
      </c>
      <c r="L12" s="121">
        <f>IFERROR(HLOOKUP(L$6,[1]carteraycontingente!$C$13:$BT$31,[1]carteraycontingente!$A19,FALSE)/1000,0)</f>
        <v>204.10657</v>
      </c>
      <c r="M12" s="121">
        <f>IFERROR(HLOOKUP(M$6,[1]carteraycontingente!$C$13:$BT$31,[1]carteraycontingente!$A19,FALSE)/1000,0)</f>
        <v>0</v>
      </c>
      <c r="N12" s="121">
        <f>IFERROR(HLOOKUP(N$6,[1]carteraycontingente!$C$13:$BT$31,[1]carteraycontingente!$A19,FALSE)/1000,0)</f>
        <v>1949.4218399999995</v>
      </c>
      <c r="O12" s="121">
        <f>IFERROR(HLOOKUP(O$6,[1]carteraycontingente!$C$13:$BT$31,[1]carteraycontingente!$A19,FALSE)/1000,0)</f>
        <v>0</v>
      </c>
      <c r="P12" s="121">
        <f>IFERROR(HLOOKUP(P$6,[1]carteraycontingente!$C$13:$BT$31,[1]carteraycontingente!$A19,FALSE)/1000,0)</f>
        <v>0</v>
      </c>
      <c r="Q12" s="121">
        <f>IFERROR(HLOOKUP(Q$6,[1]carteraycontingente!$C$13:$BT$31,[1]carteraycontingente!$A19,FALSE)/1000,0)</f>
        <v>654.11877000000004</v>
      </c>
      <c r="R12" s="121">
        <f>IFERROR(HLOOKUP(R$6,[1]carteraycontingente!$C$13:$BT$31,[1]carteraycontingente!$A19,FALSE)/1000,0)</f>
        <v>205.00452000000001</v>
      </c>
      <c r="S12" s="121">
        <f>IFERROR(HLOOKUP(S$6,[1]carteraycontingente!$C$13:$BT$31,[1]carteraycontingente!$A19,FALSE)/1000,0)</f>
        <v>1142.4595699999998</v>
      </c>
      <c r="T12" s="121">
        <f>IFERROR(HLOOKUP(T$6,[1]carteraycontingente!$C$13:$BT$31,[1]carteraycontingente!$A19,FALSE)/1000,0)</f>
        <v>198.49257</v>
      </c>
      <c r="U12" s="121">
        <f>IFERROR(HLOOKUP(U$6,[1]carteraycontingente!$C$13:$BT$31,[1]carteraycontingente!$A19,FALSE)/1000,0)</f>
        <v>420.40411999999998</v>
      </c>
      <c r="V12" s="121">
        <f>IFERROR(HLOOKUP(V$6,[1]carteraycontingente!$C$13:$BT$31,[1]carteraycontingente!$A19,FALSE)/1000,0)</f>
        <v>148.12311000000003</v>
      </c>
    </row>
    <row r="13" spans="1:22" ht="15" customHeight="1" x14ac:dyDescent="0.2">
      <c r="A13" s="120" t="s">
        <v>182</v>
      </c>
      <c r="B13" s="121">
        <f>IFERROR(HLOOKUP(B$6,[1]carteraycontingente!$C$13:$BT$31,[1]carteraycontingente!$A20,FALSE)/1000,0)</f>
        <v>24060.766037599999</v>
      </c>
      <c r="C13" s="121">
        <f>IFERROR(HLOOKUP(C$6,[1]carteraycontingente!$C$13:$BT$31,[1]carteraycontingente!$A20,FALSE)/1000,0)</f>
        <v>22739.242007000001</v>
      </c>
      <c r="D13" s="121">
        <f>IFERROR(HLOOKUP(D$6,[1]carteraycontingente!$C$13:$BT$31,[1]carteraycontingente!$A20,FALSE)/1000,0)</f>
        <v>5829.5164667999998</v>
      </c>
      <c r="E13" s="121">
        <f>IFERROR(HLOOKUP(E$6,[1]carteraycontingente!$C$13:$BT$31,[1]carteraycontingente!$A20,FALSE)/1000,0)</f>
        <v>7260.5003776000003</v>
      </c>
      <c r="F13" s="121">
        <f>IFERROR(HLOOKUP(F$6,[1]carteraycontingente!$C$13:$BT$31,[1]carteraycontingente!$A20,FALSE)/1000,0)</f>
        <v>8745.2112099999995</v>
      </c>
      <c r="G13" s="121">
        <f>IFERROR(HLOOKUP(G$6,[1]carteraycontingente!$C$13:$BT$31,[1]carteraycontingente!$A20,FALSE)/1000,0)</f>
        <v>21747.521251000002</v>
      </c>
      <c r="H13" s="121">
        <f>IFERROR(HLOOKUP(H$6,[1]carteraycontingente!$C$13:$BT$31,[1]carteraycontingente!$A20,FALSE)/1000,0)</f>
        <v>4398.7733999999982</v>
      </c>
      <c r="I13" s="121">
        <f>IFERROR(HLOOKUP(I$6,[1]carteraycontingente!$C$13:$BT$31,[1]carteraycontingente!$A20,FALSE)/1000,0)</f>
        <v>8984.2230999999938</v>
      </c>
      <c r="J13" s="121">
        <f>IFERROR(HLOOKUP(J$6,[1]carteraycontingente!$C$13:$BT$31,[1]carteraycontingente!$A20,FALSE)/1000,0)</f>
        <v>8800.9887899999994</v>
      </c>
      <c r="K13" s="121">
        <f>IFERROR(HLOOKUP(K$6,[1]carteraycontingente!$C$13:$BT$31,[1]carteraycontingente!$A20,FALSE)/1000,0)</f>
        <v>4271.7503533999989</v>
      </c>
      <c r="L13" s="121">
        <f>IFERROR(HLOOKUP(L$6,[1]carteraycontingente!$C$13:$BT$31,[1]carteraycontingente!$A20,FALSE)/1000,0)</f>
        <v>540.13770000000011</v>
      </c>
      <c r="M13" s="121">
        <f>IFERROR(HLOOKUP(M$6,[1]carteraycontingente!$C$13:$BT$31,[1]carteraycontingente!$A20,FALSE)/1000,0)</f>
        <v>280.81837000000007</v>
      </c>
      <c r="N13" s="121">
        <f>IFERROR(HLOOKUP(N$6,[1]carteraycontingente!$C$13:$BT$31,[1]carteraycontingente!$A20,FALSE)/1000,0)</f>
        <v>10387.246750000002</v>
      </c>
      <c r="O13" s="121">
        <f>IFERROR(HLOOKUP(O$6,[1]carteraycontingente!$C$13:$BT$31,[1]carteraycontingente!$A20,FALSE)/1000,0)</f>
        <v>1664.8914699999998</v>
      </c>
      <c r="P13" s="121">
        <f>IFERROR(HLOOKUP(P$6,[1]carteraycontingente!$C$13:$BT$31,[1]carteraycontingente!$A20,FALSE)/1000,0)</f>
        <v>1047.0407899999998</v>
      </c>
      <c r="Q13" s="121">
        <f>IFERROR(HLOOKUP(Q$6,[1]carteraycontingente!$C$13:$BT$31,[1]carteraycontingente!$A20,FALSE)/1000,0)</f>
        <v>1602.4823835999998</v>
      </c>
      <c r="R13" s="121">
        <f>IFERROR(HLOOKUP(R$6,[1]carteraycontingente!$C$13:$BT$31,[1]carteraycontingente!$A20,FALSE)/1000,0)</f>
        <v>6931.0614531999963</v>
      </c>
      <c r="S13" s="121">
        <f>IFERROR(HLOOKUP(S$6,[1]carteraycontingente!$C$13:$BT$31,[1]carteraycontingente!$A20,FALSE)/1000,0)</f>
        <v>4236.64246</v>
      </c>
      <c r="T13" s="121">
        <f>IFERROR(HLOOKUP(T$6,[1]carteraycontingente!$C$13:$BT$31,[1]carteraycontingente!$A20,FALSE)/1000,0)</f>
        <v>4190.207870000002</v>
      </c>
      <c r="U13" s="121">
        <f>IFERROR(HLOOKUP(U$6,[1]carteraycontingente!$C$13:$BT$31,[1]carteraycontingente!$A20,FALSE)/1000,0)</f>
        <v>17435.166440000005</v>
      </c>
      <c r="V13" s="121">
        <f>IFERROR(HLOOKUP(V$6,[1]carteraycontingente!$C$13:$BT$31,[1]carteraycontingente!$A20,FALSE)/1000,0)</f>
        <v>15759.745759999996</v>
      </c>
    </row>
    <row r="14" spans="1:22" ht="15" customHeight="1" x14ac:dyDescent="0.2">
      <c r="A14" s="120" t="s">
        <v>241</v>
      </c>
      <c r="B14" s="121">
        <f>IFERROR(HLOOKUP(B$6,[1]carteraycontingente!$C$13:$BT$31,[1]carteraycontingente!$A21,FALSE)/1000,0)</f>
        <v>207221.1438622</v>
      </c>
      <c r="C14" s="121">
        <f>IFERROR(HLOOKUP(C$6,[1]carteraycontingente!$C$13:$BT$31,[1]carteraycontingente!$A21,FALSE)/1000,0)</f>
        <v>238238.12365119997</v>
      </c>
      <c r="D14" s="121">
        <f>IFERROR(HLOOKUP(D$6,[1]carteraycontingente!$C$13:$BT$31,[1]carteraycontingente!$A21,FALSE)/1000,0)</f>
        <v>69080.162313399953</v>
      </c>
      <c r="E14" s="121">
        <f>IFERROR(HLOOKUP(E$6,[1]carteraycontingente!$C$13:$BT$31,[1]carteraycontingente!$A21,FALSE)/1000,0)</f>
        <v>33186.7996002</v>
      </c>
      <c r="F14" s="121">
        <f>IFERROR(HLOOKUP(F$6,[1]carteraycontingente!$C$13:$BT$31,[1]carteraycontingente!$A21,FALSE)/1000,0)</f>
        <v>53912.166610799999</v>
      </c>
      <c r="G14" s="121">
        <f>IFERROR(HLOOKUP(G$6,[1]carteraycontingente!$C$13:$BT$31,[1]carteraycontingente!$A21,FALSE)/1000,0)</f>
        <v>74973.495137600054</v>
      </c>
      <c r="H14" s="121">
        <f>IFERROR(HLOOKUP(H$6,[1]carteraycontingente!$C$13:$BT$31,[1]carteraycontingente!$A21,FALSE)/1000,0)</f>
        <v>45038.045149999998</v>
      </c>
      <c r="I14" s="121">
        <f>IFERROR(HLOOKUP(I$6,[1]carteraycontingente!$C$13:$BT$31,[1]carteraycontingente!$A21,FALSE)/1000,0)</f>
        <v>25876.150969999999</v>
      </c>
      <c r="J14" s="121">
        <f>IFERROR(HLOOKUP(J$6,[1]carteraycontingente!$C$13:$BT$31,[1]carteraycontingente!$A21,FALSE)/1000,0)</f>
        <v>35409.125315799996</v>
      </c>
      <c r="K14" s="121">
        <f>IFERROR(HLOOKUP(K$6,[1]carteraycontingente!$C$13:$BT$31,[1]carteraycontingente!$A21,FALSE)/1000,0)</f>
        <v>36327.848743999995</v>
      </c>
      <c r="L14" s="121">
        <f>IFERROR(HLOOKUP(L$6,[1]carteraycontingente!$C$13:$BT$31,[1]carteraycontingente!$A21,FALSE)/1000,0)</f>
        <v>42755.973399999995</v>
      </c>
      <c r="M14" s="121">
        <f>IFERROR(HLOOKUP(M$6,[1]carteraycontingente!$C$13:$BT$31,[1]carteraycontingente!$A21,FALSE)/1000,0)</f>
        <v>16170.477099999998</v>
      </c>
      <c r="N14" s="121">
        <f>IFERROR(HLOOKUP(N$6,[1]carteraycontingente!$C$13:$BT$31,[1]carteraycontingente!$A21,FALSE)/1000,0)</f>
        <v>33438.178510000005</v>
      </c>
      <c r="O14" s="121">
        <f>IFERROR(HLOOKUP(O$6,[1]carteraycontingente!$C$13:$BT$31,[1]carteraycontingente!$A21,FALSE)/1000,0)</f>
        <v>11327.496369999999</v>
      </c>
      <c r="P14" s="121">
        <f>IFERROR(HLOOKUP(P$6,[1]carteraycontingente!$C$13:$BT$31,[1]carteraycontingente!$A21,FALSE)/1000,0)</f>
        <v>12745.251200000001</v>
      </c>
      <c r="Q14" s="121">
        <f>IFERROR(HLOOKUP(Q$6,[1]carteraycontingente!$C$13:$BT$31,[1]carteraycontingente!$A21,FALSE)/1000,0)</f>
        <v>9019.7500600000003</v>
      </c>
      <c r="R14" s="121">
        <f>IFERROR(HLOOKUP(R$6,[1]carteraycontingente!$C$13:$BT$31,[1]carteraycontingente!$A21,FALSE)/1000,0)</f>
        <v>17368.011449999998</v>
      </c>
      <c r="S14" s="121">
        <f>IFERROR(HLOOKUP(S$6,[1]carteraycontingente!$C$13:$BT$31,[1]carteraycontingente!$A21,FALSE)/1000,0)</f>
        <v>33082.396310000004</v>
      </c>
      <c r="T14" s="121">
        <f>IFERROR(HLOOKUP(T$6,[1]carteraycontingente!$C$13:$BT$31,[1]carteraycontingente!$A21,FALSE)/1000,0)</f>
        <v>24499.172072199992</v>
      </c>
      <c r="U14" s="121">
        <f>IFERROR(HLOOKUP(U$6,[1]carteraycontingente!$C$13:$BT$31,[1]carteraycontingente!$A21,FALSE)/1000,0)</f>
        <v>62128.63471999998</v>
      </c>
      <c r="V14" s="121">
        <f>IFERROR(HLOOKUP(V$6,[1]carteraycontingente!$C$13:$BT$31,[1]carteraycontingente!$A21,FALSE)/1000,0)</f>
        <v>55510.438994199998</v>
      </c>
    </row>
    <row r="15" spans="1:22" ht="15" customHeight="1" x14ac:dyDescent="0.2">
      <c r="A15" s="120" t="s">
        <v>242</v>
      </c>
      <c r="B15" s="121">
        <f>IFERROR(HLOOKUP(B$6,[1]carteraycontingente!$C$13:$BT$31,[1]carteraycontingente!$A22,FALSE)/1000,0)</f>
        <v>40137.046584000011</v>
      </c>
      <c r="C15" s="121">
        <f>IFERROR(HLOOKUP(C$6,[1]carteraycontingente!$C$13:$BT$31,[1]carteraycontingente!$A22,FALSE)/1000,0)</f>
        <v>86218.320698399984</v>
      </c>
      <c r="D15" s="121">
        <f>IFERROR(HLOOKUP(D$6,[1]carteraycontingente!$C$13:$BT$31,[1]carteraycontingente!$A22,FALSE)/1000,0)</f>
        <v>13183.792918600006</v>
      </c>
      <c r="E15" s="121">
        <f>IFERROR(HLOOKUP(E$6,[1]carteraycontingente!$C$13:$BT$31,[1]carteraycontingente!$A22,FALSE)/1000,0)</f>
        <v>7436.7601987999997</v>
      </c>
      <c r="F15" s="121">
        <f>IFERROR(HLOOKUP(F$6,[1]carteraycontingente!$C$13:$BT$31,[1]carteraycontingente!$A22,FALSE)/1000,0)</f>
        <v>18379.879659999999</v>
      </c>
      <c r="G15" s="121">
        <f>IFERROR(HLOOKUP(G$6,[1]carteraycontingente!$C$13:$BT$31,[1]carteraycontingente!$A22,FALSE)/1000,0)</f>
        <v>16791.577316399998</v>
      </c>
      <c r="H15" s="121">
        <f>IFERROR(HLOOKUP(H$6,[1]carteraycontingente!$C$13:$BT$31,[1]carteraycontingente!$A22,FALSE)/1000,0)</f>
        <v>11572.627149999998</v>
      </c>
      <c r="I15" s="121">
        <f>IFERROR(HLOOKUP(I$6,[1]carteraycontingente!$C$13:$BT$31,[1]carteraycontingente!$A22,FALSE)/1000,0)</f>
        <v>10318.078076799999</v>
      </c>
      <c r="J15" s="121">
        <f>IFERROR(HLOOKUP(J$6,[1]carteraycontingente!$C$13:$BT$31,[1]carteraycontingente!$A22,FALSE)/1000,0)</f>
        <v>14074.437469799999</v>
      </c>
      <c r="K15" s="121">
        <f>IFERROR(HLOOKUP(K$6,[1]carteraycontingente!$C$13:$BT$31,[1]carteraycontingente!$A22,FALSE)/1000,0)</f>
        <v>9025.7900197999988</v>
      </c>
      <c r="L15" s="121">
        <f>IFERROR(HLOOKUP(L$6,[1]carteraycontingente!$C$13:$BT$31,[1]carteraycontingente!$A22,FALSE)/1000,0)</f>
        <v>5411.8986199999999</v>
      </c>
      <c r="M15" s="121">
        <f>IFERROR(HLOOKUP(M$6,[1]carteraycontingente!$C$13:$BT$31,[1]carteraycontingente!$A22,FALSE)/1000,0)</f>
        <v>6599.8477000000003</v>
      </c>
      <c r="N15" s="121">
        <f>IFERROR(HLOOKUP(N$6,[1]carteraycontingente!$C$13:$BT$31,[1]carteraycontingente!$A22,FALSE)/1000,0)</f>
        <v>7839.1594400000013</v>
      </c>
      <c r="O15" s="121">
        <f>IFERROR(HLOOKUP(O$6,[1]carteraycontingente!$C$13:$BT$31,[1]carteraycontingente!$A22,FALSE)/1000,0)</f>
        <v>3351.0367600000004</v>
      </c>
      <c r="P15" s="121">
        <f>IFERROR(HLOOKUP(P$6,[1]carteraycontingente!$C$13:$BT$31,[1]carteraycontingente!$A22,FALSE)/1000,0)</f>
        <v>4173.1370700000007</v>
      </c>
      <c r="Q15" s="121">
        <f>IFERROR(HLOOKUP(Q$6,[1]carteraycontingente!$C$13:$BT$31,[1]carteraycontingente!$A22,FALSE)/1000,0)</f>
        <v>4637.4117900000001</v>
      </c>
      <c r="R15" s="121">
        <f>IFERROR(HLOOKUP(R$6,[1]carteraycontingente!$C$13:$BT$31,[1]carteraycontingente!$A22,FALSE)/1000,0)</f>
        <v>6428.2197399999995</v>
      </c>
      <c r="S15" s="121">
        <f>IFERROR(HLOOKUP(S$6,[1]carteraycontingente!$C$13:$BT$31,[1]carteraycontingente!$A22,FALSE)/1000,0)</f>
        <v>6131.1176799999985</v>
      </c>
      <c r="T15" s="121">
        <f>IFERROR(HLOOKUP(T$6,[1]carteraycontingente!$C$13:$BT$31,[1]carteraycontingente!$A22,FALSE)/1000,0)</f>
        <v>5777.9833843999995</v>
      </c>
      <c r="U15" s="121">
        <f>IFERROR(HLOOKUP(U$6,[1]carteraycontingente!$C$13:$BT$31,[1]carteraycontingente!$A22,FALSE)/1000,0)</f>
        <v>14282.106270000004</v>
      </c>
      <c r="V15" s="121">
        <f>IFERROR(HLOOKUP(V$6,[1]carteraycontingente!$C$13:$BT$31,[1]carteraycontingente!$A22,FALSE)/1000,0)</f>
        <v>18688.670690000006</v>
      </c>
    </row>
    <row r="16" spans="1:22" ht="15" customHeight="1" x14ac:dyDescent="0.2">
      <c r="A16" s="120" t="s">
        <v>243</v>
      </c>
      <c r="B16" s="121">
        <f>IFERROR(HLOOKUP(B$6,[1]carteraycontingente!$C$13:$BT$31,[1]carteraycontingente!$A23,FALSE)/1000,0)</f>
        <v>87985.877723200028</v>
      </c>
      <c r="C16" s="121">
        <f>IFERROR(HLOOKUP(C$6,[1]carteraycontingente!$C$13:$BT$31,[1]carteraycontingente!$A23,FALSE)/1000,0)</f>
        <v>68916.234712400023</v>
      </c>
      <c r="D16" s="121">
        <f>IFERROR(HLOOKUP(D$6,[1]carteraycontingente!$C$13:$BT$31,[1]carteraycontingente!$A23,FALSE)/1000,0)</f>
        <v>56430.872896200002</v>
      </c>
      <c r="E16" s="121">
        <f>IFERROR(HLOOKUP(E$6,[1]carteraycontingente!$C$13:$BT$31,[1]carteraycontingente!$A23,FALSE)/1000,0)</f>
        <v>5851.9142983999991</v>
      </c>
      <c r="F16" s="121">
        <f>IFERROR(HLOOKUP(F$6,[1]carteraycontingente!$C$13:$BT$31,[1]carteraycontingente!$A23,FALSE)/1000,0)</f>
        <v>32022.07828160001</v>
      </c>
      <c r="G16" s="121">
        <f>IFERROR(HLOOKUP(G$6,[1]carteraycontingente!$C$13:$BT$31,[1]carteraycontingente!$A23,FALSE)/1000,0)</f>
        <v>51452.163115399984</v>
      </c>
      <c r="H16" s="121">
        <f>IFERROR(HLOOKUP(H$6,[1]carteraycontingente!$C$13:$BT$31,[1]carteraycontingente!$A23,FALSE)/1000,0)</f>
        <v>34157.798515000002</v>
      </c>
      <c r="I16" s="121">
        <f>IFERROR(HLOOKUP(I$6,[1]carteraycontingente!$C$13:$BT$31,[1]carteraycontingente!$A23,FALSE)/1000,0)</f>
        <v>46798.720227800011</v>
      </c>
      <c r="J16" s="121">
        <f>IFERROR(HLOOKUP(J$6,[1]carteraycontingente!$C$13:$BT$31,[1]carteraycontingente!$A23,FALSE)/1000,0)</f>
        <v>28893.703512</v>
      </c>
      <c r="K16" s="121">
        <f>IFERROR(HLOOKUP(K$6,[1]carteraycontingente!$C$13:$BT$31,[1]carteraycontingente!$A23,FALSE)/1000,0)</f>
        <v>32142.960500000001</v>
      </c>
      <c r="L16" s="121">
        <f>IFERROR(HLOOKUP(L$6,[1]carteraycontingente!$C$13:$BT$31,[1]carteraycontingente!$A23,FALSE)/1000,0)</f>
        <v>22967.481039999999</v>
      </c>
      <c r="M16" s="121">
        <f>IFERROR(HLOOKUP(M$6,[1]carteraycontingente!$C$13:$BT$31,[1]carteraycontingente!$A23,FALSE)/1000,0)</f>
        <v>7481.37417</v>
      </c>
      <c r="N16" s="121">
        <f>IFERROR(HLOOKUP(N$6,[1]carteraycontingente!$C$13:$BT$31,[1]carteraycontingente!$A23,FALSE)/1000,0)</f>
        <v>25333.119692200002</v>
      </c>
      <c r="O16" s="121">
        <f>IFERROR(HLOOKUP(O$6,[1]carteraycontingente!$C$13:$BT$31,[1]carteraycontingente!$A23,FALSE)/1000,0)</f>
        <v>23250.720490000003</v>
      </c>
      <c r="P16" s="121">
        <f>IFERROR(HLOOKUP(P$6,[1]carteraycontingente!$C$13:$BT$31,[1]carteraycontingente!$A23,FALSE)/1000,0)</f>
        <v>5106.1659799999989</v>
      </c>
      <c r="Q16" s="121">
        <f>IFERROR(HLOOKUP(Q$6,[1]carteraycontingente!$C$13:$BT$31,[1]carteraycontingente!$A23,FALSE)/1000,0)</f>
        <v>7459.9862699999994</v>
      </c>
      <c r="R16" s="121">
        <f>IFERROR(HLOOKUP(R$6,[1]carteraycontingente!$C$13:$BT$31,[1]carteraycontingente!$A23,FALSE)/1000,0)</f>
        <v>19805.759290000009</v>
      </c>
      <c r="S16" s="121">
        <f>IFERROR(HLOOKUP(S$6,[1]carteraycontingente!$C$13:$BT$31,[1]carteraycontingente!$A23,FALSE)/1000,0)</f>
        <v>31355.742410000013</v>
      </c>
      <c r="T16" s="121">
        <f>IFERROR(HLOOKUP(T$6,[1]carteraycontingente!$C$13:$BT$31,[1]carteraycontingente!$A23,FALSE)/1000,0)</f>
        <v>6220.9279192000004</v>
      </c>
      <c r="U16" s="121">
        <f>IFERROR(HLOOKUP(U$6,[1]carteraycontingente!$C$13:$BT$31,[1]carteraycontingente!$A23,FALSE)/1000,0)</f>
        <v>33315.930240599999</v>
      </c>
      <c r="V16" s="121">
        <f>IFERROR(HLOOKUP(V$6,[1]carteraycontingente!$C$13:$BT$31,[1]carteraycontingente!$A23,FALSE)/1000,0)</f>
        <v>35063.077629999985</v>
      </c>
    </row>
    <row r="17" spans="1:22" ht="15" customHeight="1" x14ac:dyDescent="0.2">
      <c r="A17" s="120" t="s">
        <v>244</v>
      </c>
      <c r="B17" s="121">
        <f>IFERROR(HLOOKUP(B$6,[1]carteraycontingente!$C$13:$BT$31,[1]carteraycontingente!$A24,FALSE)/1000,0)</f>
        <v>55389.682455599999</v>
      </c>
      <c r="C17" s="121">
        <f>IFERROR(HLOOKUP(C$6,[1]carteraycontingente!$C$13:$BT$31,[1]carteraycontingente!$A24,FALSE)/1000,0)</f>
        <v>6510.0991157999988</v>
      </c>
      <c r="D17" s="121">
        <f>IFERROR(HLOOKUP(D$6,[1]carteraycontingente!$C$13:$BT$31,[1]carteraycontingente!$A24,FALSE)/1000,0)</f>
        <v>199.80579460000001</v>
      </c>
      <c r="E17" s="121">
        <f>IFERROR(HLOOKUP(E$6,[1]carteraycontingente!$C$13:$BT$31,[1]carteraycontingente!$A24,FALSE)/1000,0)</f>
        <v>744.05426199999999</v>
      </c>
      <c r="F17" s="121">
        <f>IFERROR(HLOOKUP(F$6,[1]carteraycontingente!$C$13:$BT$31,[1]carteraycontingente!$A24,FALSE)/1000,0)</f>
        <v>2297.3347800000001</v>
      </c>
      <c r="G17" s="121">
        <f>IFERROR(HLOOKUP(G$6,[1]carteraycontingente!$C$13:$BT$31,[1]carteraycontingente!$A24,FALSE)/1000,0)</f>
        <v>1745.4686899999999</v>
      </c>
      <c r="H17" s="121">
        <f>IFERROR(HLOOKUP(H$6,[1]carteraycontingente!$C$13:$BT$31,[1]carteraycontingente!$A24,FALSE)/1000,0)</f>
        <v>47.153289999999998</v>
      </c>
      <c r="I17" s="121">
        <f>IFERROR(HLOOKUP(I$6,[1]carteraycontingente!$C$13:$BT$31,[1]carteraycontingente!$A24,FALSE)/1000,0)</f>
        <v>0</v>
      </c>
      <c r="J17" s="121">
        <f>IFERROR(HLOOKUP(J$6,[1]carteraycontingente!$C$13:$BT$31,[1]carteraycontingente!$A24,FALSE)/1000,0)</f>
        <v>1217.8017399999999</v>
      </c>
      <c r="K17" s="121">
        <f>IFERROR(HLOOKUP(K$6,[1]carteraycontingente!$C$13:$BT$31,[1]carteraycontingente!$A24,FALSE)/1000,0)</f>
        <v>216.33958999999999</v>
      </c>
      <c r="L17" s="121">
        <f>IFERROR(HLOOKUP(L$6,[1]carteraycontingente!$C$13:$BT$31,[1]carteraycontingente!$A24,FALSE)/1000,0)</f>
        <v>313.42635000000001</v>
      </c>
      <c r="M17" s="121">
        <f>IFERROR(HLOOKUP(M$6,[1]carteraycontingente!$C$13:$BT$31,[1]carteraycontingente!$A24,FALSE)/1000,0)</f>
        <v>946.49813000000017</v>
      </c>
      <c r="N17" s="121">
        <f>IFERROR(HLOOKUP(N$6,[1]carteraycontingente!$C$13:$BT$31,[1]carteraycontingente!$A24,FALSE)/1000,0)</f>
        <v>3503.6351800000002</v>
      </c>
      <c r="O17" s="121">
        <f>IFERROR(HLOOKUP(O$6,[1]carteraycontingente!$C$13:$BT$31,[1]carteraycontingente!$A24,FALSE)/1000,0)</f>
        <v>449.58103999999992</v>
      </c>
      <c r="P17" s="121">
        <f>IFERROR(HLOOKUP(P$6,[1]carteraycontingente!$C$13:$BT$31,[1]carteraycontingente!$A24,FALSE)/1000,0)</f>
        <v>328.13271000000003</v>
      </c>
      <c r="Q17" s="121">
        <f>IFERROR(HLOOKUP(Q$6,[1]carteraycontingente!$C$13:$BT$31,[1]carteraycontingente!$A24,FALSE)/1000,0)</f>
        <v>1292.36223</v>
      </c>
      <c r="R17" s="121">
        <f>IFERROR(HLOOKUP(R$6,[1]carteraycontingente!$C$13:$BT$31,[1]carteraycontingente!$A24,FALSE)/1000,0)</f>
        <v>208.45253000000002</v>
      </c>
      <c r="S17" s="121">
        <f>IFERROR(HLOOKUP(S$6,[1]carteraycontingente!$C$13:$BT$31,[1]carteraycontingente!$A24,FALSE)/1000,0)</f>
        <v>2962.6764399999993</v>
      </c>
      <c r="T17" s="121">
        <f>IFERROR(HLOOKUP(T$6,[1]carteraycontingente!$C$13:$BT$31,[1]carteraycontingente!$A24,FALSE)/1000,0)</f>
        <v>616.77004999999997</v>
      </c>
      <c r="U17" s="121">
        <f>IFERROR(HLOOKUP(U$6,[1]carteraycontingente!$C$13:$BT$31,[1]carteraycontingente!$A24,FALSE)/1000,0)</f>
        <v>926.96092000000033</v>
      </c>
      <c r="V17" s="121">
        <f>IFERROR(HLOOKUP(V$6,[1]carteraycontingente!$C$13:$BT$31,[1]carteraycontingente!$A24,FALSE)/1000,0)</f>
        <v>1255.6707799999997</v>
      </c>
    </row>
    <row r="18" spans="1:22" ht="15" customHeight="1" x14ac:dyDescent="0.2">
      <c r="A18" s="120" t="s">
        <v>245</v>
      </c>
      <c r="B18" s="121">
        <f>IFERROR(HLOOKUP(B$6,[1]carteraycontingente!$C$13:$BT$31,[1]carteraycontingente!$A25,FALSE)/1000,0)</f>
        <v>151001.12573600007</v>
      </c>
      <c r="C18" s="121">
        <f>IFERROR(HLOOKUP(C$6,[1]carteraycontingente!$C$13:$BT$31,[1]carteraycontingente!$A25,FALSE)/1000,0)</f>
        <v>76943.572839999993</v>
      </c>
      <c r="D18" s="121">
        <f>IFERROR(HLOOKUP(D$6,[1]carteraycontingente!$C$13:$BT$31,[1]carteraycontingente!$A25,FALSE)/1000,0)</f>
        <v>97851.637800799974</v>
      </c>
      <c r="E18" s="121">
        <f>IFERROR(HLOOKUP(E$6,[1]carteraycontingente!$C$13:$BT$31,[1]carteraycontingente!$A25,FALSE)/1000,0)</f>
        <v>13131.741439199999</v>
      </c>
      <c r="F18" s="121">
        <f>IFERROR(HLOOKUP(F$6,[1]carteraycontingente!$C$13:$BT$31,[1]carteraycontingente!$A25,FALSE)/1000,0)</f>
        <v>25363.127624400007</v>
      </c>
      <c r="G18" s="121">
        <f>IFERROR(HLOOKUP(G$6,[1]carteraycontingente!$C$13:$BT$31,[1]carteraycontingente!$A25,FALSE)/1000,0)</f>
        <v>39536.024007600005</v>
      </c>
      <c r="H18" s="121">
        <f>IFERROR(HLOOKUP(H$6,[1]carteraycontingente!$C$13:$BT$31,[1]carteraycontingente!$A25,FALSE)/1000,0)</f>
        <v>34154.877789999999</v>
      </c>
      <c r="I18" s="121">
        <f>IFERROR(HLOOKUP(I$6,[1]carteraycontingente!$C$13:$BT$31,[1]carteraycontingente!$A25,FALSE)/1000,0)</f>
        <v>34364.016418200015</v>
      </c>
      <c r="J18" s="121">
        <f>IFERROR(HLOOKUP(J$6,[1]carteraycontingente!$C$13:$BT$31,[1]carteraycontingente!$A25,FALSE)/1000,0)</f>
        <v>17314.455050000004</v>
      </c>
      <c r="K18" s="121">
        <f>IFERROR(HLOOKUP(K$6,[1]carteraycontingente!$C$13:$BT$31,[1]carteraycontingente!$A25,FALSE)/1000,0)</f>
        <v>7572.8716901999996</v>
      </c>
      <c r="L18" s="121">
        <f>IFERROR(HLOOKUP(L$6,[1]carteraycontingente!$C$13:$BT$31,[1]carteraycontingente!$A25,FALSE)/1000,0)</f>
        <v>11528.046183200002</v>
      </c>
      <c r="M18" s="121">
        <f>IFERROR(HLOOKUP(M$6,[1]carteraycontingente!$C$13:$BT$31,[1]carteraycontingente!$A25,FALSE)/1000,0)</f>
        <v>8833.4651200000008</v>
      </c>
      <c r="N18" s="121">
        <f>IFERROR(HLOOKUP(N$6,[1]carteraycontingente!$C$13:$BT$31,[1]carteraycontingente!$A25,FALSE)/1000,0)</f>
        <v>9782.562445000005</v>
      </c>
      <c r="O18" s="121">
        <f>IFERROR(HLOOKUP(O$6,[1]carteraycontingente!$C$13:$BT$31,[1]carteraycontingente!$A25,FALSE)/1000,0)</f>
        <v>2949.1092699999999</v>
      </c>
      <c r="P18" s="121">
        <f>IFERROR(HLOOKUP(P$6,[1]carteraycontingente!$C$13:$BT$31,[1]carteraycontingente!$A25,FALSE)/1000,0)</f>
        <v>6004.2445500000003</v>
      </c>
      <c r="Q18" s="121">
        <f>IFERROR(HLOOKUP(Q$6,[1]carteraycontingente!$C$13:$BT$31,[1]carteraycontingente!$A25,FALSE)/1000,0)</f>
        <v>2558.23342</v>
      </c>
      <c r="R18" s="121">
        <f>IFERROR(HLOOKUP(R$6,[1]carteraycontingente!$C$13:$BT$31,[1]carteraycontingente!$A25,FALSE)/1000,0)</f>
        <v>9099.3598200000033</v>
      </c>
      <c r="S18" s="121">
        <f>IFERROR(HLOOKUP(S$6,[1]carteraycontingente!$C$13:$BT$31,[1]carteraycontingente!$A25,FALSE)/1000,0)</f>
        <v>4422.7785799999992</v>
      </c>
      <c r="T18" s="121">
        <f>IFERROR(HLOOKUP(T$6,[1]carteraycontingente!$C$13:$BT$31,[1]carteraycontingente!$A25,FALSE)/1000,0)</f>
        <v>4219.4057400000002</v>
      </c>
      <c r="U18" s="121">
        <f>IFERROR(HLOOKUP(U$6,[1]carteraycontingente!$C$13:$BT$31,[1]carteraycontingente!$A25,FALSE)/1000,0)</f>
        <v>26069.052789999998</v>
      </c>
      <c r="V18" s="121">
        <f>IFERROR(HLOOKUP(V$6,[1]carteraycontingente!$C$13:$BT$31,[1]carteraycontingente!$A25,FALSE)/1000,0)</f>
        <v>9040.1117000000013</v>
      </c>
    </row>
    <row r="19" spans="1:22" ht="15" customHeight="1" x14ac:dyDescent="0.2">
      <c r="A19" s="120" t="s">
        <v>246</v>
      </c>
      <c r="B19" s="121">
        <f>IFERROR(HLOOKUP(B$6,[1]carteraycontingente!$C$13:$BT$31,[1]carteraycontingente!$A26,FALSE)/1000,0)</f>
        <v>66942.723610400019</v>
      </c>
      <c r="C19" s="121">
        <f>IFERROR(HLOOKUP(C$6,[1]carteraycontingente!$C$13:$BT$31,[1]carteraycontingente!$A26,FALSE)/1000,0)</f>
        <v>9160.7880118000012</v>
      </c>
      <c r="D19" s="121">
        <f>IFERROR(HLOOKUP(D$6,[1]carteraycontingente!$C$13:$BT$31,[1]carteraycontingente!$A26,FALSE)/1000,0)</f>
        <v>0</v>
      </c>
      <c r="E19" s="121">
        <f>IFERROR(HLOOKUP(E$6,[1]carteraycontingente!$C$13:$BT$31,[1]carteraycontingente!$A26,FALSE)/1000,0)</f>
        <v>3524.4864612000006</v>
      </c>
      <c r="F19" s="121">
        <f>IFERROR(HLOOKUP(F$6,[1]carteraycontingente!$C$13:$BT$31,[1]carteraycontingente!$A26,FALSE)/1000,0)</f>
        <v>4600.8879799999995</v>
      </c>
      <c r="G19" s="121">
        <f>IFERROR(HLOOKUP(G$6,[1]carteraycontingente!$C$13:$BT$31,[1]carteraycontingente!$A26,FALSE)/1000,0)</f>
        <v>10972.745241599998</v>
      </c>
      <c r="H19" s="121">
        <f>IFERROR(HLOOKUP(H$6,[1]carteraycontingente!$C$13:$BT$31,[1]carteraycontingente!$A26,FALSE)/1000,0)</f>
        <v>3763.7042299999994</v>
      </c>
      <c r="I19" s="121">
        <f>IFERROR(HLOOKUP(I$6,[1]carteraycontingente!$C$13:$BT$31,[1]carteraycontingente!$A26,FALSE)/1000,0)</f>
        <v>2577.6732300000003</v>
      </c>
      <c r="J19" s="121">
        <f>IFERROR(HLOOKUP(J$6,[1]carteraycontingente!$C$13:$BT$31,[1]carteraycontingente!$A26,FALSE)/1000,0)</f>
        <v>1691.7861300000002</v>
      </c>
      <c r="K19" s="121">
        <f>IFERROR(HLOOKUP(K$6,[1]carteraycontingente!$C$13:$BT$31,[1]carteraycontingente!$A26,FALSE)/1000,0)</f>
        <v>810.37317000000007</v>
      </c>
      <c r="L19" s="121">
        <f>IFERROR(HLOOKUP(L$6,[1]carteraycontingente!$C$13:$BT$31,[1]carteraycontingente!$A26,FALSE)/1000,0)</f>
        <v>2200.1235499999998</v>
      </c>
      <c r="M19" s="121">
        <f>IFERROR(HLOOKUP(M$6,[1]carteraycontingente!$C$13:$BT$31,[1]carteraycontingente!$A26,FALSE)/1000,0)</f>
        <v>3769.7000300000004</v>
      </c>
      <c r="N19" s="121">
        <f>IFERROR(HLOOKUP(N$6,[1]carteraycontingente!$C$13:$BT$31,[1]carteraycontingente!$A26,FALSE)/1000,0)</f>
        <v>9647.659399999995</v>
      </c>
      <c r="O19" s="121">
        <f>IFERROR(HLOOKUP(O$6,[1]carteraycontingente!$C$13:$BT$31,[1]carteraycontingente!$A26,FALSE)/1000,0)</f>
        <v>335.97317000000004</v>
      </c>
      <c r="P19" s="121">
        <f>IFERROR(HLOOKUP(P$6,[1]carteraycontingente!$C$13:$BT$31,[1]carteraycontingente!$A26,FALSE)/1000,0)</f>
        <v>286.23543000000001</v>
      </c>
      <c r="Q19" s="121">
        <f>IFERROR(HLOOKUP(Q$6,[1]carteraycontingente!$C$13:$BT$31,[1]carteraycontingente!$A26,FALSE)/1000,0)</f>
        <v>3432.0682388000009</v>
      </c>
      <c r="R19" s="121">
        <f>IFERROR(HLOOKUP(R$6,[1]carteraycontingente!$C$13:$BT$31,[1]carteraycontingente!$A26,FALSE)/1000,0)</f>
        <v>1320.5075195999998</v>
      </c>
      <c r="S19" s="121">
        <f>IFERROR(HLOOKUP(S$6,[1]carteraycontingente!$C$13:$BT$31,[1]carteraycontingente!$A26,FALSE)/1000,0)</f>
        <v>9437.3559799999985</v>
      </c>
      <c r="T19" s="121">
        <f>IFERROR(HLOOKUP(T$6,[1]carteraycontingente!$C$13:$BT$31,[1]carteraycontingente!$A26,FALSE)/1000,0)</f>
        <v>2280.0555199999994</v>
      </c>
      <c r="U19" s="121">
        <f>IFERROR(HLOOKUP(U$6,[1]carteraycontingente!$C$13:$BT$31,[1]carteraycontingente!$A26,FALSE)/1000,0)</f>
        <v>8357.1692000000003</v>
      </c>
      <c r="V19" s="121">
        <f>IFERROR(HLOOKUP(V$6,[1]carteraycontingente!$C$13:$BT$31,[1]carteraycontingente!$A26,FALSE)/1000,0)</f>
        <v>8532.5386799999997</v>
      </c>
    </row>
    <row r="20" spans="1:22" ht="15" customHeight="1" x14ac:dyDescent="0.2">
      <c r="A20" s="120" t="s">
        <v>247</v>
      </c>
      <c r="B20" s="121">
        <f>IFERROR(HLOOKUP(B$6,[1]carteraycontingente!$C$13:$BT$31,[1]carteraycontingente!$A27,FALSE)/1000,0)</f>
        <v>161433.14553099999</v>
      </c>
      <c r="C20" s="121">
        <f>IFERROR(HLOOKUP(C$6,[1]carteraycontingente!$C$13:$BT$31,[1]carteraycontingente!$A27,FALSE)/1000,0)</f>
        <v>12649.212008199998</v>
      </c>
      <c r="D20" s="121">
        <f>IFERROR(HLOOKUP(D$6,[1]carteraycontingente!$C$13:$BT$31,[1]carteraycontingente!$A27,FALSE)/1000,0)</f>
        <v>1671.1015188000001</v>
      </c>
      <c r="E20" s="121">
        <f>IFERROR(HLOOKUP(E$6,[1]carteraycontingente!$C$13:$BT$31,[1]carteraycontingente!$A27,FALSE)/1000,0)</f>
        <v>2905.0220377999999</v>
      </c>
      <c r="F20" s="121">
        <f>IFERROR(HLOOKUP(F$6,[1]carteraycontingente!$C$13:$BT$31,[1]carteraycontingente!$A27,FALSE)/1000,0)</f>
        <v>7458.6232099999979</v>
      </c>
      <c r="G20" s="121">
        <f>IFERROR(HLOOKUP(G$6,[1]carteraycontingente!$C$13:$BT$31,[1]carteraycontingente!$A27,FALSE)/1000,0)</f>
        <v>6864.8498518000024</v>
      </c>
      <c r="H20" s="121">
        <f>IFERROR(HLOOKUP(H$6,[1]carteraycontingente!$C$13:$BT$31,[1]carteraycontingente!$A27,FALSE)/1000,0)</f>
        <v>4286.3892500000002</v>
      </c>
      <c r="I20" s="121">
        <f>IFERROR(HLOOKUP(I$6,[1]carteraycontingente!$C$13:$BT$31,[1]carteraycontingente!$A27,FALSE)/1000,0)</f>
        <v>13202.85145</v>
      </c>
      <c r="J20" s="121">
        <f>IFERROR(HLOOKUP(J$6,[1]carteraycontingente!$C$13:$BT$31,[1]carteraycontingente!$A27,FALSE)/1000,0)</f>
        <v>5353.248410000002</v>
      </c>
      <c r="K20" s="121">
        <f>IFERROR(HLOOKUP(K$6,[1]carteraycontingente!$C$13:$BT$31,[1]carteraycontingente!$A27,FALSE)/1000,0)</f>
        <v>11518.896589999998</v>
      </c>
      <c r="L20" s="121">
        <f>IFERROR(HLOOKUP(L$6,[1]carteraycontingente!$C$13:$BT$31,[1]carteraycontingente!$A27,FALSE)/1000,0)</f>
        <v>2422.3116399999994</v>
      </c>
      <c r="M20" s="121">
        <f>IFERROR(HLOOKUP(M$6,[1]carteraycontingente!$C$13:$BT$31,[1]carteraycontingente!$A27,FALSE)/1000,0)</f>
        <v>2343.8317900000002</v>
      </c>
      <c r="N20" s="121">
        <f>IFERROR(HLOOKUP(N$6,[1]carteraycontingente!$C$13:$BT$31,[1]carteraycontingente!$A27,FALSE)/1000,0)</f>
        <v>31491.093840000009</v>
      </c>
      <c r="O20" s="121">
        <f>IFERROR(HLOOKUP(O$6,[1]carteraycontingente!$C$13:$BT$31,[1]carteraycontingente!$A27,FALSE)/1000,0)</f>
        <v>1815.6687500000003</v>
      </c>
      <c r="P20" s="121">
        <f>IFERROR(HLOOKUP(P$6,[1]carteraycontingente!$C$13:$BT$31,[1]carteraycontingente!$A27,FALSE)/1000,0)</f>
        <v>1126.7265500000001</v>
      </c>
      <c r="Q20" s="121">
        <f>IFERROR(HLOOKUP(Q$6,[1]carteraycontingente!$C$13:$BT$31,[1]carteraycontingente!$A27,FALSE)/1000,0)</f>
        <v>12835.439870000004</v>
      </c>
      <c r="R20" s="121">
        <f>IFERROR(HLOOKUP(R$6,[1]carteraycontingente!$C$13:$BT$31,[1]carteraycontingente!$A27,FALSE)/1000,0)</f>
        <v>1405.4761800000001</v>
      </c>
      <c r="S20" s="121">
        <f>IFERROR(HLOOKUP(S$6,[1]carteraycontingente!$C$13:$BT$31,[1]carteraycontingente!$A27,FALSE)/1000,0)</f>
        <v>51472.761209999997</v>
      </c>
      <c r="T20" s="121">
        <f>IFERROR(HLOOKUP(T$6,[1]carteraycontingente!$C$13:$BT$31,[1]carteraycontingente!$A27,FALSE)/1000,0)</f>
        <v>4818.6604200000011</v>
      </c>
      <c r="U20" s="121">
        <f>IFERROR(HLOOKUP(U$6,[1]carteraycontingente!$C$13:$BT$31,[1]carteraycontingente!$A27,FALSE)/1000,0)</f>
        <v>26948.338529999994</v>
      </c>
      <c r="V20" s="121">
        <f>IFERROR(HLOOKUP(V$6,[1]carteraycontingente!$C$13:$BT$31,[1]carteraycontingente!$A27,FALSE)/1000,0)</f>
        <v>61680.944810000008</v>
      </c>
    </row>
    <row r="21" spans="1:22" ht="15" customHeight="1" x14ac:dyDescent="0.2">
      <c r="A21" s="120" t="s">
        <v>248</v>
      </c>
      <c r="B21" s="121">
        <f>IFERROR(HLOOKUP(B$6,[1]carteraycontingente!$C$13:$BT$31,[1]carteraycontingente!$A28,FALSE)/1000,0)</f>
        <v>79607.174559800027</v>
      </c>
      <c r="C21" s="121">
        <f>IFERROR(HLOOKUP(C$6,[1]carteraycontingente!$C$13:$BT$31,[1]carteraycontingente!$A28,FALSE)/1000,0)</f>
        <v>61946.518915199958</v>
      </c>
      <c r="D21" s="121">
        <f>IFERROR(HLOOKUP(D$6,[1]carteraycontingente!$C$13:$BT$31,[1]carteraycontingente!$A28,FALSE)/1000,0)</f>
        <v>16561.840832400001</v>
      </c>
      <c r="E21" s="121">
        <f>IFERROR(HLOOKUP(E$6,[1]carteraycontingente!$C$13:$BT$31,[1]carteraycontingente!$A28,FALSE)/1000,0)</f>
        <v>7129.5016718000006</v>
      </c>
      <c r="F21" s="121">
        <f>IFERROR(HLOOKUP(F$6,[1]carteraycontingente!$C$13:$BT$31,[1]carteraycontingente!$A28,FALSE)/1000,0)</f>
        <v>13752.514863800003</v>
      </c>
      <c r="G21" s="121">
        <f>IFERROR(HLOOKUP(G$6,[1]carteraycontingente!$C$13:$BT$31,[1]carteraycontingente!$A28,FALSE)/1000,0)</f>
        <v>21936.317556400008</v>
      </c>
      <c r="H21" s="121">
        <f>IFERROR(HLOOKUP(H$6,[1]carteraycontingente!$C$13:$BT$31,[1]carteraycontingente!$A28,FALSE)/1000,0)</f>
        <v>5963.6987499999977</v>
      </c>
      <c r="I21" s="121">
        <f>IFERROR(HLOOKUP(I$6,[1]carteraycontingente!$C$13:$BT$31,[1]carteraycontingente!$A28,FALSE)/1000,0)</f>
        <v>6195.2005528000009</v>
      </c>
      <c r="J21" s="121">
        <f>IFERROR(HLOOKUP(J$6,[1]carteraycontingente!$C$13:$BT$31,[1]carteraycontingente!$A28,FALSE)/1000,0)</f>
        <v>5809.7821300000005</v>
      </c>
      <c r="K21" s="121">
        <f>IFERROR(HLOOKUP(K$6,[1]carteraycontingente!$C$13:$BT$31,[1]carteraycontingente!$A28,FALSE)/1000,0)</f>
        <v>10707.798049800002</v>
      </c>
      <c r="L21" s="121">
        <f>IFERROR(HLOOKUP(L$6,[1]carteraycontingente!$C$13:$BT$31,[1]carteraycontingente!$A28,FALSE)/1000,0)</f>
        <v>4066.1928400000002</v>
      </c>
      <c r="M21" s="121">
        <f>IFERROR(HLOOKUP(M$6,[1]carteraycontingente!$C$13:$BT$31,[1]carteraycontingente!$A28,FALSE)/1000,0)</f>
        <v>2975.8701701999994</v>
      </c>
      <c r="N21" s="121">
        <f>IFERROR(HLOOKUP(N$6,[1]carteraycontingente!$C$13:$BT$31,[1]carteraycontingente!$A28,FALSE)/1000,0)</f>
        <v>23425.77247</v>
      </c>
      <c r="O21" s="121">
        <f>IFERROR(HLOOKUP(O$6,[1]carteraycontingente!$C$13:$BT$31,[1]carteraycontingente!$A28,FALSE)/1000,0)</f>
        <v>8188.134949999996</v>
      </c>
      <c r="P21" s="121">
        <f>IFERROR(HLOOKUP(P$6,[1]carteraycontingente!$C$13:$BT$31,[1]carteraycontingente!$A28,FALSE)/1000,0)</f>
        <v>3620.7613999999999</v>
      </c>
      <c r="Q21" s="121">
        <f>IFERROR(HLOOKUP(Q$6,[1]carteraycontingente!$C$13:$BT$31,[1]carteraycontingente!$A28,FALSE)/1000,0)</f>
        <v>6178.0712899999999</v>
      </c>
      <c r="R21" s="121">
        <f>IFERROR(HLOOKUP(R$6,[1]carteraycontingente!$C$13:$BT$31,[1]carteraycontingente!$A28,FALSE)/1000,0)</f>
        <v>5034.5863600000002</v>
      </c>
      <c r="S21" s="121">
        <f>IFERROR(HLOOKUP(S$6,[1]carteraycontingente!$C$13:$BT$31,[1]carteraycontingente!$A28,FALSE)/1000,0)</f>
        <v>19880.162500000002</v>
      </c>
      <c r="T21" s="121">
        <f>IFERROR(HLOOKUP(T$6,[1]carteraycontingente!$C$13:$BT$31,[1]carteraycontingente!$A28,FALSE)/1000,0)</f>
        <v>5376.0317499999992</v>
      </c>
      <c r="U21" s="121">
        <f>IFERROR(HLOOKUP(U$6,[1]carteraycontingente!$C$13:$BT$31,[1]carteraycontingente!$A28,FALSE)/1000,0)</f>
        <v>19154.437110000006</v>
      </c>
      <c r="V21" s="121">
        <f>IFERROR(HLOOKUP(V$6,[1]carteraycontingente!$C$13:$BT$31,[1]carteraycontingente!$A28,FALSE)/1000,0)</f>
        <v>21387.22612000001</v>
      </c>
    </row>
    <row r="22" spans="1:22" ht="15" customHeight="1" x14ac:dyDescent="0.2">
      <c r="A22" s="120" t="s">
        <v>249</v>
      </c>
      <c r="B22" s="121">
        <f>IFERROR(HLOOKUP(B$6,[1]carteraycontingente!$C$13:$BT$31,[1]carteraycontingente!$A29,FALSE)/1000,0)</f>
        <v>612.4151038</v>
      </c>
      <c r="C22" s="121">
        <f>IFERROR(HLOOKUP(C$6,[1]carteraycontingente!$C$13:$BT$31,[1]carteraycontingente!$A29,FALSE)/1000,0)</f>
        <v>578.54356499999994</v>
      </c>
      <c r="D22" s="121">
        <f>IFERROR(HLOOKUP(D$6,[1]carteraycontingente!$C$13:$BT$31,[1]carteraycontingente!$A29,FALSE)/1000,0)</f>
        <v>477.31077599999998</v>
      </c>
      <c r="E22" s="121">
        <f>IFERROR(HLOOKUP(E$6,[1]carteraycontingente!$C$13:$BT$31,[1]carteraycontingente!$A29,FALSE)/1000,0)</f>
        <v>0</v>
      </c>
      <c r="F22" s="121">
        <f>IFERROR(HLOOKUP(F$6,[1]carteraycontingente!$C$13:$BT$31,[1]carteraycontingente!$A29,FALSE)/1000,0)</f>
        <v>795.38324999999998</v>
      </c>
      <c r="G22" s="121">
        <f>IFERROR(HLOOKUP(G$6,[1]carteraycontingente!$C$13:$BT$31,[1]carteraycontingente!$A29,FALSE)/1000,0)</f>
        <v>0</v>
      </c>
      <c r="H22" s="121">
        <f>IFERROR(HLOOKUP(H$6,[1]carteraycontingente!$C$13:$BT$31,[1]carteraycontingente!$A29,FALSE)/1000,0)</f>
        <v>5.9276200000000001</v>
      </c>
      <c r="I22" s="121">
        <f>IFERROR(HLOOKUP(I$6,[1]carteraycontingente!$C$13:$BT$31,[1]carteraycontingente!$A29,FALSE)/1000,0)</f>
        <v>0</v>
      </c>
      <c r="J22" s="121">
        <f>IFERROR(HLOOKUP(J$6,[1]carteraycontingente!$C$13:$BT$31,[1]carteraycontingente!$A29,FALSE)/1000,0)</f>
        <v>132.92769000000001</v>
      </c>
      <c r="K22" s="121">
        <f>IFERROR(HLOOKUP(K$6,[1]carteraycontingente!$C$13:$BT$31,[1]carteraycontingente!$A29,FALSE)/1000,0)</f>
        <v>42.103670000000001</v>
      </c>
      <c r="L22" s="121">
        <f>IFERROR(HLOOKUP(L$6,[1]carteraycontingente!$C$13:$BT$31,[1]carteraycontingente!$A29,FALSE)/1000,0)</f>
        <v>79.278860000000009</v>
      </c>
      <c r="M22" s="121">
        <f>IFERROR(HLOOKUP(M$6,[1]carteraycontingente!$C$13:$BT$31,[1]carteraycontingente!$A29,FALSE)/1000,0)</f>
        <v>0</v>
      </c>
      <c r="N22" s="121">
        <f>IFERROR(HLOOKUP(N$6,[1]carteraycontingente!$C$13:$BT$31,[1]carteraycontingente!$A29,FALSE)/1000,0)</f>
        <v>378.61708000000004</v>
      </c>
      <c r="O22" s="121">
        <f>IFERROR(HLOOKUP(O$6,[1]carteraycontingente!$C$13:$BT$31,[1]carteraycontingente!$A29,FALSE)/1000,0)</f>
        <v>0</v>
      </c>
      <c r="P22" s="121">
        <f>IFERROR(HLOOKUP(P$6,[1]carteraycontingente!$C$13:$BT$31,[1]carteraycontingente!$A29,FALSE)/1000,0)</f>
        <v>0</v>
      </c>
      <c r="Q22" s="121">
        <f>IFERROR(HLOOKUP(Q$6,[1]carteraycontingente!$C$13:$BT$31,[1]carteraycontingente!$A29,FALSE)/1000,0)</f>
        <v>263.87208359999994</v>
      </c>
      <c r="R22" s="121">
        <f>IFERROR(HLOOKUP(R$6,[1]carteraycontingente!$C$13:$BT$31,[1]carteraycontingente!$A29,FALSE)/1000,0)</f>
        <v>145.21115</v>
      </c>
      <c r="S22" s="121">
        <f>IFERROR(HLOOKUP(S$6,[1]carteraycontingente!$C$13:$BT$31,[1]carteraycontingente!$A29,FALSE)/1000,0)</f>
        <v>62.225549999999998</v>
      </c>
      <c r="T22" s="121">
        <f>IFERROR(HLOOKUP(T$6,[1]carteraycontingente!$C$13:$BT$31,[1]carteraycontingente!$A29,FALSE)/1000,0)</f>
        <v>236.06339</v>
      </c>
      <c r="U22" s="121">
        <f>IFERROR(HLOOKUP(U$6,[1]carteraycontingente!$C$13:$BT$31,[1]carteraycontingente!$A29,FALSE)/1000,0)</f>
        <v>0</v>
      </c>
      <c r="V22" s="121">
        <f>IFERROR(HLOOKUP(V$6,[1]carteraycontingente!$C$13:$BT$31,[1]carteraycontingente!$A29,FALSE)/1000,0)</f>
        <v>27.198589999999996</v>
      </c>
    </row>
    <row r="23" spans="1:22" ht="15" customHeight="1" x14ac:dyDescent="0.2">
      <c r="A23" s="120" t="s">
        <v>250</v>
      </c>
      <c r="B23" s="121">
        <f>IFERROR(HLOOKUP(B$6,[1]carteraycontingente!$C$13:$BT$31,[1]carteraycontingente!$A30,FALSE)/1000,0)</f>
        <v>182.77681519999999</v>
      </c>
      <c r="C23" s="121">
        <f>IFERROR(HLOOKUP(C$6,[1]carteraycontingente!$C$13:$BT$31,[1]carteraycontingente!$A30,FALSE)/1000,0)</f>
        <v>136.95441200000002</v>
      </c>
      <c r="D23" s="121">
        <f>IFERROR(HLOOKUP(D$6,[1]carteraycontingente!$C$13:$BT$31,[1]carteraycontingente!$A30,FALSE)/1000,0)</f>
        <v>0</v>
      </c>
      <c r="E23" s="121">
        <f>IFERROR(HLOOKUP(E$6,[1]carteraycontingente!$C$13:$BT$31,[1]carteraycontingente!$A30,FALSE)/1000,0)</f>
        <v>53.895658599999997</v>
      </c>
      <c r="F23" s="121">
        <f>IFERROR(HLOOKUP(F$6,[1]carteraycontingente!$C$13:$BT$31,[1]carteraycontingente!$A30,FALSE)/1000,0)</f>
        <v>0</v>
      </c>
      <c r="G23" s="121">
        <f>IFERROR(HLOOKUP(G$6,[1]carteraycontingente!$C$13:$BT$31,[1]carteraycontingente!$A30,FALSE)/1000,0)</f>
        <v>5.0459899999999998</v>
      </c>
      <c r="H23" s="121">
        <f>IFERROR(HLOOKUP(H$6,[1]carteraycontingente!$C$13:$BT$31,[1]carteraycontingente!$A30,FALSE)/1000,0)</f>
        <v>0</v>
      </c>
      <c r="I23" s="121">
        <f>IFERROR(HLOOKUP(I$6,[1]carteraycontingente!$C$13:$BT$31,[1]carteraycontingente!$A30,FALSE)/1000,0)</f>
        <v>0</v>
      </c>
      <c r="J23" s="121">
        <f>IFERROR(HLOOKUP(J$6,[1]carteraycontingente!$C$13:$BT$31,[1]carteraycontingente!$A30,FALSE)/1000,0)</f>
        <v>0</v>
      </c>
      <c r="K23" s="121">
        <f>IFERROR(HLOOKUP(K$6,[1]carteraycontingente!$C$13:$BT$31,[1]carteraycontingente!$A30,FALSE)/1000,0)</f>
        <v>0</v>
      </c>
      <c r="L23" s="121">
        <f>IFERROR(HLOOKUP(L$6,[1]carteraycontingente!$C$13:$BT$31,[1]carteraycontingente!$A30,FALSE)/1000,0)</f>
        <v>277.43544000000003</v>
      </c>
      <c r="M23" s="121">
        <f>IFERROR(HLOOKUP(M$6,[1]carteraycontingente!$C$13:$BT$31,[1]carteraycontingente!$A30,FALSE)/1000,0)</f>
        <v>0</v>
      </c>
      <c r="N23" s="121">
        <f>IFERROR(HLOOKUP(N$6,[1]carteraycontingente!$C$13:$BT$31,[1]carteraycontingente!$A30,FALSE)/1000,0)</f>
        <v>0</v>
      </c>
      <c r="O23" s="121">
        <f>IFERROR(HLOOKUP(O$6,[1]carteraycontingente!$C$13:$BT$31,[1]carteraycontingente!$A30,FALSE)/1000,0)</f>
        <v>0</v>
      </c>
      <c r="P23" s="121">
        <f>IFERROR(HLOOKUP(P$6,[1]carteraycontingente!$C$13:$BT$31,[1]carteraycontingente!$A30,FALSE)/1000,0)</f>
        <v>0</v>
      </c>
      <c r="Q23" s="121">
        <f>IFERROR(HLOOKUP(Q$6,[1]carteraycontingente!$C$13:$BT$31,[1]carteraycontingente!$A30,FALSE)/1000,0)</f>
        <v>29.894099999999998</v>
      </c>
      <c r="R23" s="121">
        <f>IFERROR(HLOOKUP(R$6,[1]carteraycontingente!$C$13:$BT$31,[1]carteraycontingente!$A30,FALSE)/1000,0)</f>
        <v>0</v>
      </c>
      <c r="S23" s="121">
        <f>IFERROR(HLOOKUP(S$6,[1]carteraycontingente!$C$13:$BT$31,[1]carteraycontingente!$A30,FALSE)/1000,0)</f>
        <v>0</v>
      </c>
      <c r="T23" s="121">
        <f>IFERROR(HLOOKUP(T$6,[1]carteraycontingente!$C$13:$BT$31,[1]carteraycontingente!$A30,FALSE)/1000,0)</f>
        <v>0</v>
      </c>
      <c r="U23" s="121">
        <f>IFERROR(HLOOKUP(U$6,[1]carteraycontingente!$C$13:$BT$31,[1]carteraycontingente!$A30,FALSE)/1000,0)</f>
        <v>19.809930000000001</v>
      </c>
      <c r="V23" s="121">
        <f>IFERROR(HLOOKUP(V$6,[1]carteraycontingente!$C$13:$BT$31,[1]carteraycontingente!$A30,FALSE)/1000,0)</f>
        <v>310.69140999999996</v>
      </c>
    </row>
    <row r="24" spans="1:22" s="38" customFormat="1" ht="15" customHeight="1" x14ac:dyDescent="0.25">
      <c r="A24" s="120" t="s">
        <v>251</v>
      </c>
      <c r="B24" s="121">
        <f>IFERROR(HLOOKUP(B$6,[1]carteraycontingente!$C$13:$BT$31,[1]carteraycontingente!$A31,FALSE)/1000,0)</f>
        <v>17134.2044508</v>
      </c>
      <c r="C24" s="121">
        <f>IFERROR(HLOOKUP(C$6,[1]carteraycontingente!$C$13:$BT$31,[1]carteraycontingente!$A31,FALSE)/1000,0)</f>
        <v>6926.0162833999993</v>
      </c>
      <c r="D24" s="121">
        <f>IFERROR(HLOOKUP(D$6,[1]carteraycontingente!$C$13:$BT$31,[1]carteraycontingente!$A31,FALSE)/1000,0)</f>
        <v>2724.7893321999995</v>
      </c>
      <c r="E24" s="121">
        <f>IFERROR(HLOOKUP(E$6,[1]carteraycontingente!$C$13:$BT$31,[1]carteraycontingente!$A31,FALSE)/1000,0)</f>
        <v>774.90350320000016</v>
      </c>
      <c r="F24" s="121">
        <f>IFERROR(HLOOKUP(F$6,[1]carteraycontingente!$C$13:$BT$31,[1]carteraycontingente!$A31,FALSE)/1000,0)</f>
        <v>2942.0150899999994</v>
      </c>
      <c r="G24" s="121">
        <f>IFERROR(HLOOKUP(G$6,[1]carteraycontingente!$C$13:$BT$31,[1]carteraycontingente!$A31,FALSE)/1000,0)</f>
        <v>6961.9922418000006</v>
      </c>
      <c r="H24" s="121">
        <f>IFERROR(HLOOKUP(H$6,[1]carteraycontingente!$C$13:$BT$31,[1]carteraycontingente!$A31,FALSE)/1000,0)</f>
        <v>2015.9934899999998</v>
      </c>
      <c r="I24" s="121">
        <f>IFERROR(HLOOKUP(I$6,[1]carteraycontingente!$C$13:$BT$31,[1]carteraycontingente!$A31,FALSE)/1000,0)</f>
        <v>3659.9282600000006</v>
      </c>
      <c r="J24" s="121">
        <f>IFERROR(HLOOKUP(J$6,[1]carteraycontingente!$C$13:$BT$31,[1]carteraycontingente!$A31,FALSE)/1000,0)</f>
        <v>1524.05636</v>
      </c>
      <c r="K24" s="121">
        <f>IFERROR(HLOOKUP(K$6,[1]carteraycontingente!$C$13:$BT$31,[1]carteraycontingente!$A31,FALSE)/1000,0)</f>
        <v>1283.9280952000001</v>
      </c>
      <c r="L24" s="121">
        <f>IFERROR(HLOOKUP(L$6,[1]carteraycontingente!$C$13:$BT$31,[1]carteraycontingente!$A31,FALSE)/1000,0)</f>
        <v>1106.5645599999998</v>
      </c>
      <c r="M24" s="121">
        <f>IFERROR(HLOOKUP(M$6,[1]carteraycontingente!$C$13:$BT$31,[1]carteraycontingente!$A31,FALSE)/1000,0)</f>
        <v>1146.8760899999995</v>
      </c>
      <c r="N24" s="121">
        <f>IFERROR(HLOOKUP(N$6,[1]carteraycontingente!$C$13:$BT$31,[1]carteraycontingente!$A31,FALSE)/1000,0)</f>
        <v>8923.2881100000013</v>
      </c>
      <c r="O24" s="121">
        <f>IFERROR(HLOOKUP(O$6,[1]carteraycontingente!$C$13:$BT$31,[1]carteraycontingente!$A31,FALSE)/1000,0)</f>
        <v>97.690820000000002</v>
      </c>
      <c r="P24" s="121">
        <f>IFERROR(HLOOKUP(P$6,[1]carteraycontingente!$C$13:$BT$31,[1]carteraycontingente!$A31,FALSE)/1000,0)</f>
        <v>442.42074999999994</v>
      </c>
      <c r="Q24" s="121">
        <f>IFERROR(HLOOKUP(Q$6,[1]carteraycontingente!$C$13:$BT$31,[1]carteraycontingente!$A31,FALSE)/1000,0)</f>
        <v>971.92951000000005</v>
      </c>
      <c r="R24" s="121">
        <f>IFERROR(HLOOKUP(R$6,[1]carteraycontingente!$C$13:$BT$31,[1]carteraycontingente!$A31,FALSE)/1000,0)</f>
        <v>1442.3166000000001</v>
      </c>
      <c r="S24" s="121">
        <f>IFERROR(HLOOKUP(S$6,[1]carteraycontingente!$C$13:$BT$31,[1]carteraycontingente!$A31,FALSE)/1000,0)</f>
        <v>5008.0965700000006</v>
      </c>
      <c r="T24" s="121">
        <f>IFERROR(HLOOKUP(T$6,[1]carteraycontingente!$C$13:$BT$31,[1]carteraycontingente!$A31,FALSE)/1000,0)</f>
        <v>1836.3119168000003</v>
      </c>
      <c r="U24" s="121">
        <f>IFERROR(HLOOKUP(U$6,[1]carteraycontingente!$C$13:$BT$31,[1]carteraycontingente!$A31,FALSE)/1000,0)</f>
        <v>4111.8760599999996</v>
      </c>
      <c r="V24" s="121">
        <f>IFERROR(HLOOKUP(V$6,[1]carteraycontingente!$C$13:$BT$31,[1]carteraycontingente!$A31,FALSE)/1000,0)</f>
        <v>11095.747464799999</v>
      </c>
    </row>
    <row r="25" spans="1:22" s="38" customFormat="1" ht="15" customHeight="1" x14ac:dyDescent="0.25">
      <c r="A25" s="123" t="s">
        <v>264</v>
      </c>
      <c r="B25" s="124">
        <f>SUM(B7:B24)</f>
        <v>1088323.8903064001</v>
      </c>
      <c r="C25" s="124">
        <f t="shared" ref="C25:V25" si="0">SUM(C7:C24)</f>
        <v>722911.11588380008</v>
      </c>
      <c r="D25" s="124">
        <f t="shared" si="0"/>
        <v>280026.48721419997</v>
      </c>
      <c r="E25" s="124">
        <f t="shared" si="0"/>
        <v>96357.408910799975</v>
      </c>
      <c r="F25" s="124">
        <f t="shared" si="0"/>
        <v>207085.51283200004</v>
      </c>
      <c r="G25" s="124">
        <f t="shared" si="0"/>
        <v>306410.66607720009</v>
      </c>
      <c r="H25" s="124">
        <f t="shared" si="0"/>
        <v>173704.53887500003</v>
      </c>
      <c r="I25" s="124">
        <f t="shared" si="0"/>
        <v>171825.66898660001</v>
      </c>
      <c r="J25" s="124">
        <f t="shared" si="0"/>
        <v>164154.540003</v>
      </c>
      <c r="K25" s="124">
        <f t="shared" si="0"/>
        <v>148580.82197280004</v>
      </c>
      <c r="L25" s="124">
        <f t="shared" si="0"/>
        <v>105767.6343332</v>
      </c>
      <c r="M25" s="124">
        <f t="shared" si="0"/>
        <v>53950.700510199989</v>
      </c>
      <c r="N25" s="124">
        <f t="shared" si="0"/>
        <v>215583.67326140005</v>
      </c>
      <c r="O25" s="124">
        <f t="shared" si="0"/>
        <v>122224.09332</v>
      </c>
      <c r="P25" s="124">
        <f t="shared" si="0"/>
        <v>60546.234368999998</v>
      </c>
      <c r="Q25" s="124">
        <f t="shared" si="0"/>
        <v>57808.068915999997</v>
      </c>
      <c r="R25" s="124">
        <f t="shared" si="0"/>
        <v>85722.598472799989</v>
      </c>
      <c r="S25" s="124">
        <f t="shared" si="0"/>
        <v>187309.20642</v>
      </c>
      <c r="T25" s="124">
        <f t="shared" si="0"/>
        <v>67328.91980660001</v>
      </c>
      <c r="U25" s="124">
        <f t="shared" si="0"/>
        <v>239379.72590059999</v>
      </c>
      <c r="V25" s="124">
        <f t="shared" si="0"/>
        <v>330941.42359260004</v>
      </c>
    </row>
    <row r="26" spans="1:22" ht="15" customHeight="1" x14ac:dyDescent="0.2">
      <c r="A26" s="126" t="s">
        <v>340</v>
      </c>
      <c r="B26" s="122">
        <f>+B25/'[1]225'!$V$25</f>
        <v>0.1512396750642587</v>
      </c>
      <c r="C26" s="122">
        <f>+C25/'[1]225'!$V$25</f>
        <v>0.10045983850986279</v>
      </c>
      <c r="D26" s="122">
        <f>+D25/'[1]225'!$V$25</f>
        <v>3.8914072651421917E-2</v>
      </c>
      <c r="E26" s="122">
        <f>+E25/'[1]225'!$V$25</f>
        <v>1.3390373347037784E-2</v>
      </c>
      <c r="F26" s="122">
        <f>+F25/'[1]225'!$V$25</f>
        <v>2.877778017204928E-2</v>
      </c>
      <c r="G26" s="122">
        <f>+G25/'[1]225'!$V$25</f>
        <v>4.2580568143819872E-2</v>
      </c>
      <c r="H26" s="122">
        <f>+H25/'[1]225'!$V$25</f>
        <v>2.4138970255670592E-2</v>
      </c>
      <c r="I26" s="122">
        <f>+I25/'[1]225'!$V$25</f>
        <v>2.3877871814351217E-2</v>
      </c>
      <c r="J26" s="122">
        <f>+J25/'[1]225'!$V$25</f>
        <v>2.2811848119393043E-2</v>
      </c>
      <c r="K26" s="122">
        <f>+K25/'[1]225'!$V$25</f>
        <v>2.0647635723240725E-2</v>
      </c>
      <c r="L26" s="122">
        <f>+L25/'[1]225'!$V$25</f>
        <v>1.4698071770128107E-2</v>
      </c>
      <c r="M26" s="122">
        <f>+M25/'[1]225'!$V$25</f>
        <v>7.497296059865606E-3</v>
      </c>
      <c r="N26" s="122">
        <f>+N25/'[1]225'!$V$25</f>
        <v>2.9958732858500516E-2</v>
      </c>
      <c r="O26" s="122">
        <f>+O25/'[1]225'!$V$25</f>
        <v>1.6984954868110299E-2</v>
      </c>
      <c r="P26" s="122">
        <f>+P25/'[1]225'!$V$25</f>
        <v>8.4138489413790301E-3</v>
      </c>
      <c r="Q26" s="122">
        <f>+Q25/'[1]225'!$V$25</f>
        <v>8.0333379031923089E-3</v>
      </c>
      <c r="R26" s="122">
        <f>+R25/'[1]225'!$V$25</f>
        <v>1.1912499628249636E-2</v>
      </c>
      <c r="S26" s="122">
        <f>+S25/'[1]225'!$V$25</f>
        <v>2.6029552202083427E-2</v>
      </c>
      <c r="T26" s="122">
        <f>+T25/'[1]225'!$V$25</f>
        <v>9.356409470264327E-3</v>
      </c>
      <c r="U26" s="122">
        <f>+U25/'[1]225'!$V$25</f>
        <v>3.3265567616994493E-2</v>
      </c>
      <c r="V26" s="122">
        <f>+V25/'[1]225'!$V$25</f>
        <v>4.5989501668806367E-2</v>
      </c>
    </row>
    <row r="27" spans="1:22" ht="15" customHeight="1" thickBot="1" x14ac:dyDescent="0.25">
      <c r="A27" s="127"/>
      <c r="B27" s="145"/>
      <c r="C27" s="145"/>
      <c r="D27" s="145"/>
      <c r="E27" s="129"/>
      <c r="F27" s="129"/>
      <c r="G27" s="129"/>
      <c r="H27" s="129"/>
      <c r="I27" s="129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22" ht="15" customHeight="1" thickTop="1" x14ac:dyDescent="0.2">
      <c r="A28" s="131" t="s">
        <v>254</v>
      </c>
      <c r="B28" s="47"/>
      <c r="C28" s="47"/>
      <c r="D28" s="47"/>
      <c r="E28" s="122"/>
      <c r="F28" s="122"/>
      <c r="G28" s="122"/>
      <c r="H28" s="122"/>
      <c r="I28" s="122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</row>
    <row r="29" spans="1:22" ht="15" customHeight="1" x14ac:dyDescent="0.2">
      <c r="A29" s="38"/>
      <c r="B29" s="38"/>
      <c r="C29" s="38"/>
      <c r="D29" s="38"/>
      <c r="E29" s="121"/>
      <c r="F29" s="121"/>
      <c r="G29" s="121"/>
      <c r="H29" s="121"/>
      <c r="I29" s="121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</row>
  </sheetData>
  <mergeCells count="4">
    <mergeCell ref="A1:V1"/>
    <mergeCell ref="A2:V2"/>
    <mergeCell ref="A3:V3"/>
    <mergeCell ref="A4:V4"/>
  </mergeCells>
  <pageMargins left="0.93" right="0.25" top="0.73" bottom="0.81" header="0.5" footer="0.5"/>
  <pageSetup scale="67" orientation="landscape" horizontalDpi="300" r:id="rId1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401EC-AE43-4B60-B2A7-B3F950427F92}">
  <sheetPr>
    <tabColor theme="7" tint="0.59999389629810485"/>
    <pageSetUpPr fitToPage="1"/>
  </sheetPr>
  <dimension ref="A1:W30"/>
  <sheetViews>
    <sheetView topLeftCell="E1" zoomScaleNormal="100" workbookViewId="0">
      <selection activeCell="W23" sqref="W23"/>
    </sheetView>
  </sheetViews>
  <sheetFormatPr defaultColWidth="11.42578125" defaultRowHeight="12.75" x14ac:dyDescent="0.2"/>
  <cols>
    <col min="1" max="1" width="51.140625" style="133" customWidth="1"/>
    <col min="2" max="21" width="10.7109375" style="116" customWidth="1"/>
    <col min="22" max="22" width="12" style="116" customWidth="1"/>
    <col min="23" max="23" width="10.7109375" style="116" customWidth="1"/>
    <col min="24" max="256" width="11.42578125" style="116"/>
    <col min="257" max="257" width="51.140625" style="116" customWidth="1"/>
    <col min="258" max="277" width="10.7109375" style="116" customWidth="1"/>
    <col min="278" max="278" width="12" style="116" customWidth="1"/>
    <col min="279" max="279" width="10.7109375" style="116" customWidth="1"/>
    <col min="280" max="512" width="11.42578125" style="116"/>
    <col min="513" max="513" width="51.140625" style="116" customWidth="1"/>
    <col min="514" max="533" width="10.7109375" style="116" customWidth="1"/>
    <col min="534" max="534" width="12" style="116" customWidth="1"/>
    <col min="535" max="535" width="10.7109375" style="116" customWidth="1"/>
    <col min="536" max="768" width="11.42578125" style="116"/>
    <col min="769" max="769" width="51.140625" style="116" customWidth="1"/>
    <col min="770" max="789" width="10.7109375" style="116" customWidth="1"/>
    <col min="790" max="790" width="12" style="116" customWidth="1"/>
    <col min="791" max="791" width="10.7109375" style="116" customWidth="1"/>
    <col min="792" max="1024" width="11.42578125" style="116"/>
    <col min="1025" max="1025" width="51.140625" style="116" customWidth="1"/>
    <col min="1026" max="1045" width="10.7109375" style="116" customWidth="1"/>
    <col min="1046" max="1046" width="12" style="116" customWidth="1"/>
    <col min="1047" max="1047" width="10.7109375" style="116" customWidth="1"/>
    <col min="1048" max="1280" width="11.42578125" style="116"/>
    <col min="1281" max="1281" width="51.140625" style="116" customWidth="1"/>
    <col min="1282" max="1301" width="10.7109375" style="116" customWidth="1"/>
    <col min="1302" max="1302" width="12" style="116" customWidth="1"/>
    <col min="1303" max="1303" width="10.7109375" style="116" customWidth="1"/>
    <col min="1304" max="1536" width="11.42578125" style="116"/>
    <col min="1537" max="1537" width="51.140625" style="116" customWidth="1"/>
    <col min="1538" max="1557" width="10.7109375" style="116" customWidth="1"/>
    <col min="1558" max="1558" width="12" style="116" customWidth="1"/>
    <col min="1559" max="1559" width="10.7109375" style="116" customWidth="1"/>
    <col min="1560" max="1792" width="11.42578125" style="116"/>
    <col min="1793" max="1793" width="51.140625" style="116" customWidth="1"/>
    <col min="1794" max="1813" width="10.7109375" style="116" customWidth="1"/>
    <col min="1814" max="1814" width="12" style="116" customWidth="1"/>
    <col min="1815" max="1815" width="10.7109375" style="116" customWidth="1"/>
    <col min="1816" max="2048" width="11.42578125" style="116"/>
    <col min="2049" max="2049" width="51.140625" style="116" customWidth="1"/>
    <col min="2050" max="2069" width="10.7109375" style="116" customWidth="1"/>
    <col min="2070" max="2070" width="12" style="116" customWidth="1"/>
    <col min="2071" max="2071" width="10.7109375" style="116" customWidth="1"/>
    <col min="2072" max="2304" width="11.42578125" style="116"/>
    <col min="2305" max="2305" width="51.140625" style="116" customWidth="1"/>
    <col min="2306" max="2325" width="10.7109375" style="116" customWidth="1"/>
    <col min="2326" max="2326" width="12" style="116" customWidth="1"/>
    <col min="2327" max="2327" width="10.7109375" style="116" customWidth="1"/>
    <col min="2328" max="2560" width="11.42578125" style="116"/>
    <col min="2561" max="2561" width="51.140625" style="116" customWidth="1"/>
    <col min="2562" max="2581" width="10.7109375" style="116" customWidth="1"/>
    <col min="2582" max="2582" width="12" style="116" customWidth="1"/>
    <col min="2583" max="2583" width="10.7109375" style="116" customWidth="1"/>
    <col min="2584" max="2816" width="11.42578125" style="116"/>
    <col min="2817" max="2817" width="51.140625" style="116" customWidth="1"/>
    <col min="2818" max="2837" width="10.7109375" style="116" customWidth="1"/>
    <col min="2838" max="2838" width="12" style="116" customWidth="1"/>
    <col min="2839" max="2839" width="10.7109375" style="116" customWidth="1"/>
    <col min="2840" max="3072" width="11.42578125" style="116"/>
    <col min="3073" max="3073" width="51.140625" style="116" customWidth="1"/>
    <col min="3074" max="3093" width="10.7109375" style="116" customWidth="1"/>
    <col min="3094" max="3094" width="12" style="116" customWidth="1"/>
    <col min="3095" max="3095" width="10.7109375" style="116" customWidth="1"/>
    <col min="3096" max="3328" width="11.42578125" style="116"/>
    <col min="3329" max="3329" width="51.140625" style="116" customWidth="1"/>
    <col min="3330" max="3349" width="10.7109375" style="116" customWidth="1"/>
    <col min="3350" max="3350" width="12" style="116" customWidth="1"/>
    <col min="3351" max="3351" width="10.7109375" style="116" customWidth="1"/>
    <col min="3352" max="3584" width="11.42578125" style="116"/>
    <col min="3585" max="3585" width="51.140625" style="116" customWidth="1"/>
    <col min="3586" max="3605" width="10.7109375" style="116" customWidth="1"/>
    <col min="3606" max="3606" width="12" style="116" customWidth="1"/>
    <col min="3607" max="3607" width="10.7109375" style="116" customWidth="1"/>
    <col min="3608" max="3840" width="11.42578125" style="116"/>
    <col min="3841" max="3841" width="51.140625" style="116" customWidth="1"/>
    <col min="3842" max="3861" width="10.7109375" style="116" customWidth="1"/>
    <col min="3862" max="3862" width="12" style="116" customWidth="1"/>
    <col min="3863" max="3863" width="10.7109375" style="116" customWidth="1"/>
    <col min="3864" max="4096" width="11.42578125" style="116"/>
    <col min="4097" max="4097" width="51.140625" style="116" customWidth="1"/>
    <col min="4098" max="4117" width="10.7109375" style="116" customWidth="1"/>
    <col min="4118" max="4118" width="12" style="116" customWidth="1"/>
    <col min="4119" max="4119" width="10.7109375" style="116" customWidth="1"/>
    <col min="4120" max="4352" width="11.42578125" style="116"/>
    <col min="4353" max="4353" width="51.140625" style="116" customWidth="1"/>
    <col min="4354" max="4373" width="10.7109375" style="116" customWidth="1"/>
    <col min="4374" max="4374" width="12" style="116" customWidth="1"/>
    <col min="4375" max="4375" width="10.7109375" style="116" customWidth="1"/>
    <col min="4376" max="4608" width="11.42578125" style="116"/>
    <col min="4609" max="4609" width="51.140625" style="116" customWidth="1"/>
    <col min="4610" max="4629" width="10.7109375" style="116" customWidth="1"/>
    <col min="4630" max="4630" width="12" style="116" customWidth="1"/>
    <col min="4631" max="4631" width="10.7109375" style="116" customWidth="1"/>
    <col min="4632" max="4864" width="11.42578125" style="116"/>
    <col min="4865" max="4865" width="51.140625" style="116" customWidth="1"/>
    <col min="4866" max="4885" width="10.7109375" style="116" customWidth="1"/>
    <col min="4886" max="4886" width="12" style="116" customWidth="1"/>
    <col min="4887" max="4887" width="10.7109375" style="116" customWidth="1"/>
    <col min="4888" max="5120" width="11.42578125" style="116"/>
    <col min="5121" max="5121" width="51.140625" style="116" customWidth="1"/>
    <col min="5122" max="5141" width="10.7109375" style="116" customWidth="1"/>
    <col min="5142" max="5142" width="12" style="116" customWidth="1"/>
    <col min="5143" max="5143" width="10.7109375" style="116" customWidth="1"/>
    <col min="5144" max="5376" width="11.42578125" style="116"/>
    <col min="5377" max="5377" width="51.140625" style="116" customWidth="1"/>
    <col min="5378" max="5397" width="10.7109375" style="116" customWidth="1"/>
    <col min="5398" max="5398" width="12" style="116" customWidth="1"/>
    <col min="5399" max="5399" width="10.7109375" style="116" customWidth="1"/>
    <col min="5400" max="5632" width="11.42578125" style="116"/>
    <col min="5633" max="5633" width="51.140625" style="116" customWidth="1"/>
    <col min="5634" max="5653" width="10.7109375" style="116" customWidth="1"/>
    <col min="5654" max="5654" width="12" style="116" customWidth="1"/>
    <col min="5655" max="5655" width="10.7109375" style="116" customWidth="1"/>
    <col min="5656" max="5888" width="11.42578125" style="116"/>
    <col min="5889" max="5889" width="51.140625" style="116" customWidth="1"/>
    <col min="5890" max="5909" width="10.7109375" style="116" customWidth="1"/>
    <col min="5910" max="5910" width="12" style="116" customWidth="1"/>
    <col min="5911" max="5911" width="10.7109375" style="116" customWidth="1"/>
    <col min="5912" max="6144" width="11.42578125" style="116"/>
    <col min="6145" max="6145" width="51.140625" style="116" customWidth="1"/>
    <col min="6146" max="6165" width="10.7109375" style="116" customWidth="1"/>
    <col min="6166" max="6166" width="12" style="116" customWidth="1"/>
    <col min="6167" max="6167" width="10.7109375" style="116" customWidth="1"/>
    <col min="6168" max="6400" width="11.42578125" style="116"/>
    <col min="6401" max="6401" width="51.140625" style="116" customWidth="1"/>
    <col min="6402" max="6421" width="10.7109375" style="116" customWidth="1"/>
    <col min="6422" max="6422" width="12" style="116" customWidth="1"/>
    <col min="6423" max="6423" width="10.7109375" style="116" customWidth="1"/>
    <col min="6424" max="6656" width="11.42578125" style="116"/>
    <col min="6657" max="6657" width="51.140625" style="116" customWidth="1"/>
    <col min="6658" max="6677" width="10.7109375" style="116" customWidth="1"/>
    <col min="6678" max="6678" width="12" style="116" customWidth="1"/>
    <col min="6679" max="6679" width="10.7109375" style="116" customWidth="1"/>
    <col min="6680" max="6912" width="11.42578125" style="116"/>
    <col min="6913" max="6913" width="51.140625" style="116" customWidth="1"/>
    <col min="6914" max="6933" width="10.7109375" style="116" customWidth="1"/>
    <col min="6934" max="6934" width="12" style="116" customWidth="1"/>
    <col min="6935" max="6935" width="10.7109375" style="116" customWidth="1"/>
    <col min="6936" max="7168" width="11.42578125" style="116"/>
    <col min="7169" max="7169" width="51.140625" style="116" customWidth="1"/>
    <col min="7170" max="7189" width="10.7109375" style="116" customWidth="1"/>
    <col min="7190" max="7190" width="12" style="116" customWidth="1"/>
    <col min="7191" max="7191" width="10.7109375" style="116" customWidth="1"/>
    <col min="7192" max="7424" width="11.42578125" style="116"/>
    <col min="7425" max="7425" width="51.140625" style="116" customWidth="1"/>
    <col min="7426" max="7445" width="10.7109375" style="116" customWidth="1"/>
    <col min="7446" max="7446" width="12" style="116" customWidth="1"/>
    <col min="7447" max="7447" width="10.7109375" style="116" customWidth="1"/>
    <col min="7448" max="7680" width="11.42578125" style="116"/>
    <col min="7681" max="7681" width="51.140625" style="116" customWidth="1"/>
    <col min="7682" max="7701" width="10.7109375" style="116" customWidth="1"/>
    <col min="7702" max="7702" width="12" style="116" customWidth="1"/>
    <col min="7703" max="7703" width="10.7109375" style="116" customWidth="1"/>
    <col min="7704" max="7936" width="11.42578125" style="116"/>
    <col min="7937" max="7937" width="51.140625" style="116" customWidth="1"/>
    <col min="7938" max="7957" width="10.7109375" style="116" customWidth="1"/>
    <col min="7958" max="7958" width="12" style="116" customWidth="1"/>
    <col min="7959" max="7959" width="10.7109375" style="116" customWidth="1"/>
    <col min="7960" max="8192" width="11.42578125" style="116"/>
    <col min="8193" max="8193" width="51.140625" style="116" customWidth="1"/>
    <col min="8194" max="8213" width="10.7109375" style="116" customWidth="1"/>
    <col min="8214" max="8214" width="12" style="116" customWidth="1"/>
    <col min="8215" max="8215" width="10.7109375" style="116" customWidth="1"/>
    <col min="8216" max="8448" width="11.42578125" style="116"/>
    <col min="8449" max="8449" width="51.140625" style="116" customWidth="1"/>
    <col min="8450" max="8469" width="10.7109375" style="116" customWidth="1"/>
    <col min="8470" max="8470" width="12" style="116" customWidth="1"/>
    <col min="8471" max="8471" width="10.7109375" style="116" customWidth="1"/>
    <col min="8472" max="8704" width="11.42578125" style="116"/>
    <col min="8705" max="8705" width="51.140625" style="116" customWidth="1"/>
    <col min="8706" max="8725" width="10.7109375" style="116" customWidth="1"/>
    <col min="8726" max="8726" width="12" style="116" customWidth="1"/>
    <col min="8727" max="8727" width="10.7109375" style="116" customWidth="1"/>
    <col min="8728" max="8960" width="11.42578125" style="116"/>
    <col min="8961" max="8961" width="51.140625" style="116" customWidth="1"/>
    <col min="8962" max="8981" width="10.7109375" style="116" customWidth="1"/>
    <col min="8982" max="8982" width="12" style="116" customWidth="1"/>
    <col min="8983" max="8983" width="10.7109375" style="116" customWidth="1"/>
    <col min="8984" max="9216" width="11.42578125" style="116"/>
    <col min="9217" max="9217" width="51.140625" style="116" customWidth="1"/>
    <col min="9218" max="9237" width="10.7109375" style="116" customWidth="1"/>
    <col min="9238" max="9238" width="12" style="116" customWidth="1"/>
    <col min="9239" max="9239" width="10.7109375" style="116" customWidth="1"/>
    <col min="9240" max="9472" width="11.42578125" style="116"/>
    <col min="9473" max="9473" width="51.140625" style="116" customWidth="1"/>
    <col min="9474" max="9493" width="10.7109375" style="116" customWidth="1"/>
    <col min="9494" max="9494" width="12" style="116" customWidth="1"/>
    <col min="9495" max="9495" width="10.7109375" style="116" customWidth="1"/>
    <col min="9496" max="9728" width="11.42578125" style="116"/>
    <col min="9729" max="9729" width="51.140625" style="116" customWidth="1"/>
    <col min="9730" max="9749" width="10.7109375" style="116" customWidth="1"/>
    <col min="9750" max="9750" width="12" style="116" customWidth="1"/>
    <col min="9751" max="9751" width="10.7109375" style="116" customWidth="1"/>
    <col min="9752" max="9984" width="11.42578125" style="116"/>
    <col min="9985" max="9985" width="51.140625" style="116" customWidth="1"/>
    <col min="9986" max="10005" width="10.7109375" style="116" customWidth="1"/>
    <col min="10006" max="10006" width="12" style="116" customWidth="1"/>
    <col min="10007" max="10007" width="10.7109375" style="116" customWidth="1"/>
    <col min="10008" max="10240" width="11.42578125" style="116"/>
    <col min="10241" max="10241" width="51.140625" style="116" customWidth="1"/>
    <col min="10242" max="10261" width="10.7109375" style="116" customWidth="1"/>
    <col min="10262" max="10262" width="12" style="116" customWidth="1"/>
    <col min="10263" max="10263" width="10.7109375" style="116" customWidth="1"/>
    <col min="10264" max="10496" width="11.42578125" style="116"/>
    <col min="10497" max="10497" width="51.140625" style="116" customWidth="1"/>
    <col min="10498" max="10517" width="10.7109375" style="116" customWidth="1"/>
    <col min="10518" max="10518" width="12" style="116" customWidth="1"/>
    <col min="10519" max="10519" width="10.7109375" style="116" customWidth="1"/>
    <col min="10520" max="10752" width="11.42578125" style="116"/>
    <col min="10753" max="10753" width="51.140625" style="116" customWidth="1"/>
    <col min="10754" max="10773" width="10.7109375" style="116" customWidth="1"/>
    <col min="10774" max="10774" width="12" style="116" customWidth="1"/>
    <col min="10775" max="10775" width="10.7109375" style="116" customWidth="1"/>
    <col min="10776" max="11008" width="11.42578125" style="116"/>
    <col min="11009" max="11009" width="51.140625" style="116" customWidth="1"/>
    <col min="11010" max="11029" width="10.7109375" style="116" customWidth="1"/>
    <col min="11030" max="11030" width="12" style="116" customWidth="1"/>
    <col min="11031" max="11031" width="10.7109375" style="116" customWidth="1"/>
    <col min="11032" max="11264" width="11.42578125" style="116"/>
    <col min="11265" max="11265" width="51.140625" style="116" customWidth="1"/>
    <col min="11266" max="11285" width="10.7109375" style="116" customWidth="1"/>
    <col min="11286" max="11286" width="12" style="116" customWidth="1"/>
    <col min="11287" max="11287" width="10.7109375" style="116" customWidth="1"/>
    <col min="11288" max="11520" width="11.42578125" style="116"/>
    <col min="11521" max="11521" width="51.140625" style="116" customWidth="1"/>
    <col min="11522" max="11541" width="10.7109375" style="116" customWidth="1"/>
    <col min="11542" max="11542" width="12" style="116" customWidth="1"/>
    <col min="11543" max="11543" width="10.7109375" style="116" customWidth="1"/>
    <col min="11544" max="11776" width="11.42578125" style="116"/>
    <col min="11777" max="11777" width="51.140625" style="116" customWidth="1"/>
    <col min="11778" max="11797" width="10.7109375" style="116" customWidth="1"/>
    <col min="11798" max="11798" width="12" style="116" customWidth="1"/>
    <col min="11799" max="11799" width="10.7109375" style="116" customWidth="1"/>
    <col min="11800" max="12032" width="11.42578125" style="116"/>
    <col min="12033" max="12033" width="51.140625" style="116" customWidth="1"/>
    <col min="12034" max="12053" width="10.7109375" style="116" customWidth="1"/>
    <col min="12054" max="12054" width="12" style="116" customWidth="1"/>
    <col min="12055" max="12055" width="10.7109375" style="116" customWidth="1"/>
    <col min="12056" max="12288" width="11.42578125" style="116"/>
    <col min="12289" max="12289" width="51.140625" style="116" customWidth="1"/>
    <col min="12290" max="12309" width="10.7109375" style="116" customWidth="1"/>
    <col min="12310" max="12310" width="12" style="116" customWidth="1"/>
    <col min="12311" max="12311" width="10.7109375" style="116" customWidth="1"/>
    <col min="12312" max="12544" width="11.42578125" style="116"/>
    <col min="12545" max="12545" width="51.140625" style="116" customWidth="1"/>
    <col min="12546" max="12565" width="10.7109375" style="116" customWidth="1"/>
    <col min="12566" max="12566" width="12" style="116" customWidth="1"/>
    <col min="12567" max="12567" width="10.7109375" style="116" customWidth="1"/>
    <col min="12568" max="12800" width="11.42578125" style="116"/>
    <col min="12801" max="12801" width="51.140625" style="116" customWidth="1"/>
    <col min="12802" max="12821" width="10.7109375" style="116" customWidth="1"/>
    <col min="12822" max="12822" width="12" style="116" customWidth="1"/>
    <col min="12823" max="12823" width="10.7109375" style="116" customWidth="1"/>
    <col min="12824" max="13056" width="11.42578125" style="116"/>
    <col min="13057" max="13057" width="51.140625" style="116" customWidth="1"/>
    <col min="13058" max="13077" width="10.7109375" style="116" customWidth="1"/>
    <col min="13078" max="13078" width="12" style="116" customWidth="1"/>
    <col min="13079" max="13079" width="10.7109375" style="116" customWidth="1"/>
    <col min="13080" max="13312" width="11.42578125" style="116"/>
    <col min="13313" max="13313" width="51.140625" style="116" customWidth="1"/>
    <col min="13314" max="13333" width="10.7109375" style="116" customWidth="1"/>
    <col min="13334" max="13334" width="12" style="116" customWidth="1"/>
    <col min="13335" max="13335" width="10.7109375" style="116" customWidth="1"/>
    <col min="13336" max="13568" width="11.42578125" style="116"/>
    <col min="13569" max="13569" width="51.140625" style="116" customWidth="1"/>
    <col min="13570" max="13589" width="10.7109375" style="116" customWidth="1"/>
    <col min="13590" max="13590" width="12" style="116" customWidth="1"/>
    <col min="13591" max="13591" width="10.7109375" style="116" customWidth="1"/>
    <col min="13592" max="13824" width="11.42578125" style="116"/>
    <col min="13825" max="13825" width="51.140625" style="116" customWidth="1"/>
    <col min="13826" max="13845" width="10.7109375" style="116" customWidth="1"/>
    <col min="13846" max="13846" width="12" style="116" customWidth="1"/>
    <col min="13847" max="13847" width="10.7109375" style="116" customWidth="1"/>
    <col min="13848" max="14080" width="11.42578125" style="116"/>
    <col min="14081" max="14081" width="51.140625" style="116" customWidth="1"/>
    <col min="14082" max="14101" width="10.7109375" style="116" customWidth="1"/>
    <col min="14102" max="14102" width="12" style="116" customWidth="1"/>
    <col min="14103" max="14103" width="10.7109375" style="116" customWidth="1"/>
    <col min="14104" max="14336" width="11.42578125" style="116"/>
    <col min="14337" max="14337" width="51.140625" style="116" customWidth="1"/>
    <col min="14338" max="14357" width="10.7109375" style="116" customWidth="1"/>
    <col min="14358" max="14358" width="12" style="116" customWidth="1"/>
    <col min="14359" max="14359" width="10.7109375" style="116" customWidth="1"/>
    <col min="14360" max="14592" width="11.42578125" style="116"/>
    <col min="14593" max="14593" width="51.140625" style="116" customWidth="1"/>
    <col min="14594" max="14613" width="10.7109375" style="116" customWidth="1"/>
    <col min="14614" max="14614" width="12" style="116" customWidth="1"/>
    <col min="14615" max="14615" width="10.7109375" style="116" customWidth="1"/>
    <col min="14616" max="14848" width="11.42578125" style="116"/>
    <col min="14849" max="14849" width="51.140625" style="116" customWidth="1"/>
    <col min="14850" max="14869" width="10.7109375" style="116" customWidth="1"/>
    <col min="14870" max="14870" width="12" style="116" customWidth="1"/>
    <col min="14871" max="14871" width="10.7109375" style="116" customWidth="1"/>
    <col min="14872" max="15104" width="11.42578125" style="116"/>
    <col min="15105" max="15105" width="51.140625" style="116" customWidth="1"/>
    <col min="15106" max="15125" width="10.7109375" style="116" customWidth="1"/>
    <col min="15126" max="15126" width="12" style="116" customWidth="1"/>
    <col min="15127" max="15127" width="10.7109375" style="116" customWidth="1"/>
    <col min="15128" max="15360" width="11.42578125" style="116"/>
    <col min="15361" max="15361" width="51.140625" style="116" customWidth="1"/>
    <col min="15362" max="15381" width="10.7109375" style="116" customWidth="1"/>
    <col min="15382" max="15382" width="12" style="116" customWidth="1"/>
    <col min="15383" max="15383" width="10.7109375" style="116" customWidth="1"/>
    <col min="15384" max="15616" width="11.42578125" style="116"/>
    <col min="15617" max="15617" width="51.140625" style="116" customWidth="1"/>
    <col min="15618" max="15637" width="10.7109375" style="116" customWidth="1"/>
    <col min="15638" max="15638" width="12" style="116" customWidth="1"/>
    <col min="15639" max="15639" width="10.7109375" style="116" customWidth="1"/>
    <col min="15640" max="15872" width="11.42578125" style="116"/>
    <col min="15873" max="15873" width="51.140625" style="116" customWidth="1"/>
    <col min="15874" max="15893" width="10.7109375" style="116" customWidth="1"/>
    <col min="15894" max="15894" width="12" style="116" customWidth="1"/>
    <col min="15895" max="15895" width="10.7109375" style="116" customWidth="1"/>
    <col min="15896" max="16128" width="11.42578125" style="116"/>
    <col min="16129" max="16129" width="51.140625" style="116" customWidth="1"/>
    <col min="16130" max="16149" width="10.7109375" style="116" customWidth="1"/>
    <col min="16150" max="16150" width="12" style="116" customWidth="1"/>
    <col min="16151" max="16151" width="10.7109375" style="116" customWidth="1"/>
    <col min="16152" max="16384" width="11.42578125" style="116"/>
  </cols>
  <sheetData>
    <row r="1" spans="1:23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</row>
    <row r="2" spans="1:23" s="18" customFormat="1" ht="15" customHeight="1" x14ac:dyDescent="0.25">
      <c r="A2" s="381" t="s">
        <v>420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</row>
    <row r="3" spans="1:23" s="18" customFormat="1" ht="15" customHeight="1" x14ac:dyDescent="0.25">
      <c r="A3" s="381" t="str">
        <f>'[1]150'!A3</f>
        <v>AL 31 DE MARZO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</row>
    <row r="4" spans="1:23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</row>
    <row r="5" spans="1:23" ht="15" customHeight="1" x14ac:dyDescent="0.2">
      <c r="A5" s="115"/>
      <c r="B5" s="38"/>
      <c r="C5" s="38"/>
      <c r="D5" s="38"/>
      <c r="E5" s="121"/>
      <c r="F5" s="121"/>
      <c r="G5" s="121"/>
      <c r="H5" s="121"/>
      <c r="I5" s="121"/>
      <c r="J5" s="38"/>
      <c r="K5" s="38"/>
      <c r="L5" s="38"/>
      <c r="M5" s="148"/>
      <c r="N5" s="148"/>
      <c r="O5" s="38"/>
      <c r="P5" s="38"/>
      <c r="Q5" s="38"/>
      <c r="R5" s="38"/>
      <c r="S5" s="38"/>
      <c r="T5" s="38"/>
      <c r="U5" s="38"/>
      <c r="V5" s="38"/>
      <c r="W5" s="115"/>
    </row>
    <row r="6" spans="1:23" ht="30" customHeight="1" x14ac:dyDescent="0.2">
      <c r="A6" s="117" t="s">
        <v>260</v>
      </c>
      <c r="B6" s="39" t="s">
        <v>83</v>
      </c>
      <c r="C6" s="39" t="s">
        <v>105</v>
      </c>
      <c r="D6" s="39" t="s">
        <v>98</v>
      </c>
      <c r="E6" s="39" t="s">
        <v>96</v>
      </c>
      <c r="F6" s="39" t="s">
        <v>84</v>
      </c>
      <c r="G6" s="39" t="s">
        <v>108</v>
      </c>
      <c r="H6" s="39" t="s">
        <v>110</v>
      </c>
      <c r="I6" s="39" t="s">
        <v>109</v>
      </c>
      <c r="J6" s="39" t="s">
        <v>111</v>
      </c>
      <c r="K6" s="39" t="s">
        <v>161</v>
      </c>
      <c r="L6" s="39" t="s">
        <v>162</v>
      </c>
      <c r="M6" s="39" t="s">
        <v>163</v>
      </c>
      <c r="N6" s="39" t="s">
        <v>164</v>
      </c>
      <c r="O6" s="39" t="s">
        <v>166</v>
      </c>
      <c r="P6" s="39" t="s">
        <v>165</v>
      </c>
      <c r="Q6" s="39" t="s">
        <v>167</v>
      </c>
      <c r="R6" s="39" t="s">
        <v>170</v>
      </c>
      <c r="S6" s="39" t="s">
        <v>169</v>
      </c>
      <c r="T6" s="39" t="s">
        <v>168</v>
      </c>
      <c r="U6" s="39" t="s">
        <v>171</v>
      </c>
      <c r="V6" s="118" t="s">
        <v>234</v>
      </c>
      <c r="W6" s="39" t="s">
        <v>15</v>
      </c>
    </row>
    <row r="7" spans="1:23" ht="15" customHeight="1" x14ac:dyDescent="0.2">
      <c r="A7" s="120" t="s">
        <v>235</v>
      </c>
      <c r="B7" s="121">
        <f>IFERROR(HLOOKUP(B$6,[1]carteraycontingente!$C$13:$BT$31,[1]carteraycontingente!$A14,FALSE)/1000,0)</f>
        <v>919.03955999999994</v>
      </c>
      <c r="C7" s="121">
        <f>IFERROR(HLOOKUP(C$6,[1]carteraycontingente!$C$13:$BT$31,[1]carteraycontingente!$A14,FALSE)/1000,0)</f>
        <v>7906.3093299999991</v>
      </c>
      <c r="D7" s="121">
        <f>IFERROR(HLOOKUP(D$6,[1]carteraycontingente!$C$13:$BT$31,[1]carteraycontingente!$A14,FALSE)/1000,0)</f>
        <v>4241.7127800000007</v>
      </c>
      <c r="E7" s="121">
        <f>IFERROR(HLOOKUP(E$6,[1]carteraycontingente!$C$13:$BT$31,[1]carteraycontingente!$A14,FALSE)/1000,0)</f>
        <v>17453.395173400004</v>
      </c>
      <c r="F7" s="121">
        <f>IFERROR(HLOOKUP(F$6,[1]carteraycontingente!$C$13:$BT$31,[1]carteraycontingente!$A14,FALSE)/1000,0)</f>
        <v>15540.597639999998</v>
      </c>
      <c r="G7" s="121">
        <f>IFERROR(HLOOKUP(G$6,[1]carteraycontingente!$C$13:$BT$31,[1]carteraycontingente!$A14,FALSE)/1000,0)</f>
        <v>147016.38999620001</v>
      </c>
      <c r="H7" s="121">
        <f>IFERROR(HLOOKUP(H$6,[1]carteraycontingente!$C$13:$BT$31,[1]carteraycontingente!$A14,FALSE)/1000,0)</f>
        <v>9385.8612299999986</v>
      </c>
      <c r="I7" s="121">
        <f>IFERROR(HLOOKUP(I$6,[1]carteraycontingente!$C$13:$BT$31,[1]carteraycontingente!$A14,FALSE)/1000,0)</f>
        <v>50145.493776199997</v>
      </c>
      <c r="J7" s="121">
        <f>IFERROR(HLOOKUP(J$6,[1]carteraycontingente!$C$13:$BT$31,[1]carteraycontingente!$A14,FALSE)/1000,0)</f>
        <v>31183.723690000006</v>
      </c>
      <c r="K7" s="121">
        <f>IFERROR(HLOOKUP(K$6,[1]carteraycontingente!$C$13:$BT$31,[1]carteraycontingente!$A14,FALSE)/1000,0)</f>
        <v>0</v>
      </c>
      <c r="L7" s="121">
        <f>IFERROR(HLOOKUP(L$6,[1]carteraycontingente!$C$13:$BT$31,[1]carteraycontingente!$A14,FALSE)/1000,0)</f>
        <v>18330.178840000004</v>
      </c>
      <c r="M7" s="121">
        <f>IFERROR(HLOOKUP(M$6,[1]carteraycontingente!$C$13:$BT$31,[1]carteraycontingente!$A14,FALSE)/1000,0)</f>
        <v>13620.59122</v>
      </c>
      <c r="N7" s="121">
        <f>IFERROR(HLOOKUP(N$6,[1]carteraycontingente!$C$13:$BT$31,[1]carteraycontingente!$A14,FALSE)/1000,0)</f>
        <v>2530.6169100000002</v>
      </c>
      <c r="O7" s="121">
        <f>IFERROR(HLOOKUP(O$6,[1]carteraycontingente!$C$13:$BT$31,[1]carteraycontingente!$A14,FALSE)/1000,0)</f>
        <v>19715.5949712</v>
      </c>
      <c r="P7" s="121">
        <f>IFERROR(HLOOKUP(P$6,[1]carteraycontingente!$C$13:$BT$31,[1]carteraycontingente!$A14,FALSE)/1000,0)</f>
        <v>300</v>
      </c>
      <c r="Q7" s="121">
        <f>IFERROR(HLOOKUP(Q$6,[1]carteraycontingente!$C$13:$BT$31,[1]carteraycontingente!$A14,FALSE)/1000,0)</f>
        <v>21353.397721399997</v>
      </c>
      <c r="R7" s="121">
        <f>IFERROR(HLOOKUP(R$6,[1]carteraycontingente!$C$13:$BT$31,[1]carteraycontingente!$A14,FALSE)/1000,0)</f>
        <v>1677.6947399999999</v>
      </c>
      <c r="S7" s="121">
        <f>IFERROR(HLOOKUP(S$6,[1]carteraycontingente!$C$13:$BT$31,[1]carteraycontingente!$A14,FALSE)/1000,0)</f>
        <v>218.39102000000003</v>
      </c>
      <c r="T7" s="121">
        <f>IFERROR(HLOOKUP(T$6,[1]carteraycontingente!$C$13:$BT$31,[1]carteraycontingente!$A14,FALSE)/1000,0)</f>
        <v>5296.718324999998</v>
      </c>
      <c r="U7" s="121">
        <f>IFERROR(HLOOKUP(U$6,[1]carteraycontingente!$C$13:$BT$31,[1]carteraycontingente!$A14,FALSE)/1000,0)</f>
        <v>341.13549</v>
      </c>
      <c r="V7" s="121">
        <f>+SUM('[1]224'!B7:V7)+SUM('51-2'!B7:U7)</f>
        <v>711154.39483000012</v>
      </c>
      <c r="W7" s="292">
        <f>+V7/$V$25</f>
        <v>9.8826057713690754E-2</v>
      </c>
    </row>
    <row r="8" spans="1:23" ht="15" customHeight="1" x14ac:dyDescent="0.2">
      <c r="A8" s="120" t="s">
        <v>236</v>
      </c>
      <c r="B8" s="121">
        <f>IFERROR(HLOOKUP(B$6,[1]carteraycontingente!$C$13:$BT$31,[1]carteraycontingente!$A15,FALSE)/1000,0)</f>
        <v>0</v>
      </c>
      <c r="C8" s="121">
        <f>IFERROR(HLOOKUP(C$6,[1]carteraycontingente!$C$13:$BT$31,[1]carteraycontingente!$A15,FALSE)/1000,0)</f>
        <v>98.416119999999992</v>
      </c>
      <c r="D8" s="121">
        <f>IFERROR(HLOOKUP(D$6,[1]carteraycontingente!$C$13:$BT$31,[1]carteraycontingente!$A15,FALSE)/1000,0)</f>
        <v>0</v>
      </c>
      <c r="E8" s="121">
        <f>IFERROR(HLOOKUP(E$6,[1]carteraycontingente!$C$13:$BT$31,[1]carteraycontingente!$A15,FALSE)/1000,0)</f>
        <v>1420.3476564</v>
      </c>
      <c r="F8" s="121">
        <f>IFERROR(HLOOKUP(F$6,[1]carteraycontingente!$C$13:$BT$31,[1]carteraycontingente!$A15,FALSE)/1000,0)</f>
        <v>0</v>
      </c>
      <c r="G8" s="121">
        <f>IFERROR(HLOOKUP(G$6,[1]carteraycontingente!$C$13:$BT$31,[1]carteraycontingente!$A15,FALSE)/1000,0)</f>
        <v>6495.3163000000013</v>
      </c>
      <c r="H8" s="121">
        <f>IFERROR(HLOOKUP(H$6,[1]carteraycontingente!$C$13:$BT$31,[1]carteraycontingente!$A15,FALSE)/1000,0)</f>
        <v>163.99394000000001</v>
      </c>
      <c r="I8" s="121">
        <f>IFERROR(HLOOKUP(I$6,[1]carteraycontingente!$C$13:$BT$31,[1]carteraycontingente!$A15,FALSE)/1000,0)</f>
        <v>294.79645999999997</v>
      </c>
      <c r="J8" s="121">
        <f>IFERROR(HLOOKUP(J$6,[1]carteraycontingente!$C$13:$BT$31,[1]carteraycontingente!$A15,FALSE)/1000,0)</f>
        <v>0</v>
      </c>
      <c r="K8" s="121">
        <f>IFERROR(HLOOKUP(K$6,[1]carteraycontingente!$C$13:$BT$31,[1]carteraycontingente!$A15,FALSE)/1000,0)</f>
        <v>0</v>
      </c>
      <c r="L8" s="121">
        <f>IFERROR(HLOOKUP(L$6,[1]carteraycontingente!$C$13:$BT$31,[1]carteraycontingente!$A15,FALSE)/1000,0)</f>
        <v>0</v>
      </c>
      <c r="M8" s="121">
        <f>IFERROR(HLOOKUP(M$6,[1]carteraycontingente!$C$13:$BT$31,[1]carteraycontingente!$A15,FALSE)/1000,0)</f>
        <v>0</v>
      </c>
      <c r="N8" s="121">
        <f>IFERROR(HLOOKUP(N$6,[1]carteraycontingente!$C$13:$BT$31,[1]carteraycontingente!$A15,FALSE)/1000,0)</f>
        <v>0</v>
      </c>
      <c r="O8" s="121">
        <f>IFERROR(HLOOKUP(O$6,[1]carteraycontingente!$C$13:$BT$31,[1]carteraycontingente!$A15,FALSE)/1000,0)</f>
        <v>12.915899999999999</v>
      </c>
      <c r="P8" s="121">
        <f>IFERROR(HLOOKUP(P$6,[1]carteraycontingente!$C$13:$BT$31,[1]carteraycontingente!$A15,FALSE)/1000,0)</f>
        <v>0</v>
      </c>
      <c r="Q8" s="121">
        <f>IFERROR(HLOOKUP(Q$6,[1]carteraycontingente!$C$13:$BT$31,[1]carteraycontingente!$A15,FALSE)/1000,0)</f>
        <v>297.36937</v>
      </c>
      <c r="R8" s="121">
        <f>IFERROR(HLOOKUP(R$6,[1]carteraycontingente!$C$13:$BT$31,[1]carteraycontingente!$A15,FALSE)/1000,0)</f>
        <v>0</v>
      </c>
      <c r="S8" s="121">
        <f>IFERROR(HLOOKUP(S$6,[1]carteraycontingente!$C$13:$BT$31,[1]carteraycontingente!$A15,FALSE)/1000,0)</f>
        <v>691.97989000000007</v>
      </c>
      <c r="T8" s="121">
        <f>IFERROR(HLOOKUP(T$6,[1]carteraycontingente!$C$13:$BT$31,[1]carteraycontingente!$A15,FALSE)/1000,0)</f>
        <v>0</v>
      </c>
      <c r="U8" s="121">
        <f>IFERROR(HLOOKUP(U$6,[1]carteraycontingente!$C$13:$BT$31,[1]carteraycontingente!$A15,FALSE)/1000,0)</f>
        <v>0</v>
      </c>
      <c r="V8" s="121">
        <f>+SUM('[1]224'!B8:V8)+SUM('51-2'!B8:U8)</f>
        <v>19508.398809400001</v>
      </c>
      <c r="W8" s="292">
        <f t="shared" ref="W8:W24" si="0">+V8/$V$25</f>
        <v>2.7109980064179032E-3</v>
      </c>
    </row>
    <row r="9" spans="1:23" ht="15" customHeight="1" x14ac:dyDescent="0.2">
      <c r="A9" s="120" t="s">
        <v>237</v>
      </c>
      <c r="B9" s="121">
        <f>IFERROR(HLOOKUP(B$6,[1]carteraycontingente!$C$13:$BT$31,[1]carteraycontingente!$A16,FALSE)/1000,0)</f>
        <v>120.36948</v>
      </c>
      <c r="C9" s="121">
        <f>IFERROR(HLOOKUP(C$6,[1]carteraycontingente!$C$13:$BT$31,[1]carteraycontingente!$A16,FALSE)/1000,0)</f>
        <v>0</v>
      </c>
      <c r="D9" s="121">
        <f>IFERROR(HLOOKUP(D$6,[1]carteraycontingente!$C$13:$BT$31,[1]carteraycontingente!$A16,FALSE)/1000,0)</f>
        <v>3.2197300000000002</v>
      </c>
      <c r="E9" s="121">
        <f>IFERROR(HLOOKUP(E$6,[1]carteraycontingente!$C$13:$BT$31,[1]carteraycontingente!$A16,FALSE)/1000,0)</f>
        <v>1035.4471800000001</v>
      </c>
      <c r="F9" s="121">
        <f>IFERROR(HLOOKUP(F$6,[1]carteraycontingente!$C$13:$BT$31,[1]carteraycontingente!$A16,FALSE)/1000,0)</f>
        <v>344.20551</v>
      </c>
      <c r="G9" s="121">
        <f>IFERROR(HLOOKUP(G$6,[1]carteraycontingente!$C$13:$BT$31,[1]carteraycontingente!$A16,FALSE)/1000,0)</f>
        <v>262.24536999999998</v>
      </c>
      <c r="H9" s="121">
        <f>IFERROR(HLOOKUP(H$6,[1]carteraycontingente!$C$13:$BT$31,[1]carteraycontingente!$A16,FALSE)/1000,0)</f>
        <v>0</v>
      </c>
      <c r="I9" s="121">
        <f>IFERROR(HLOOKUP(I$6,[1]carteraycontingente!$C$13:$BT$31,[1]carteraycontingente!$A16,FALSE)/1000,0)</f>
        <v>13.85652</v>
      </c>
      <c r="J9" s="121">
        <f>IFERROR(HLOOKUP(J$6,[1]carteraycontingente!$C$13:$BT$31,[1]carteraycontingente!$A16,FALSE)/1000,0)</f>
        <v>223.00601999999998</v>
      </c>
      <c r="K9" s="121">
        <f>IFERROR(HLOOKUP(K$6,[1]carteraycontingente!$C$13:$BT$31,[1]carteraycontingente!$A16,FALSE)/1000,0)</f>
        <v>0</v>
      </c>
      <c r="L9" s="121">
        <f>IFERROR(HLOOKUP(L$6,[1]carteraycontingente!$C$13:$BT$31,[1]carteraycontingente!$A16,FALSE)/1000,0)</f>
        <v>0</v>
      </c>
      <c r="M9" s="121">
        <f>IFERROR(HLOOKUP(M$6,[1]carteraycontingente!$C$13:$BT$31,[1]carteraycontingente!$A16,FALSE)/1000,0)</f>
        <v>937.27406999999994</v>
      </c>
      <c r="N9" s="121">
        <f>IFERROR(HLOOKUP(N$6,[1]carteraycontingente!$C$13:$BT$31,[1]carteraycontingente!$A16,FALSE)/1000,0)</f>
        <v>567.56778000000008</v>
      </c>
      <c r="O9" s="121">
        <f>IFERROR(HLOOKUP(O$6,[1]carteraycontingente!$C$13:$BT$31,[1]carteraycontingente!$A16,FALSE)/1000,0)</f>
        <v>0</v>
      </c>
      <c r="P9" s="121">
        <f>IFERROR(HLOOKUP(P$6,[1]carteraycontingente!$C$13:$BT$31,[1]carteraycontingente!$A16,FALSE)/1000,0)</f>
        <v>0</v>
      </c>
      <c r="Q9" s="121">
        <f>IFERROR(HLOOKUP(Q$6,[1]carteraycontingente!$C$13:$BT$31,[1]carteraycontingente!$A16,FALSE)/1000,0)</f>
        <v>0</v>
      </c>
      <c r="R9" s="121">
        <f>IFERROR(HLOOKUP(R$6,[1]carteraycontingente!$C$13:$BT$31,[1]carteraycontingente!$A16,FALSE)/1000,0)</f>
        <v>2.9450699999999999</v>
      </c>
      <c r="S9" s="121">
        <f>IFERROR(HLOOKUP(S$6,[1]carteraycontingente!$C$13:$BT$31,[1]carteraycontingente!$A16,FALSE)/1000,0)</f>
        <v>0</v>
      </c>
      <c r="T9" s="121">
        <f>IFERROR(HLOOKUP(T$6,[1]carteraycontingente!$C$13:$BT$31,[1]carteraycontingente!$A16,FALSE)/1000,0)</f>
        <v>0</v>
      </c>
      <c r="U9" s="121">
        <f>IFERROR(HLOOKUP(U$6,[1]carteraycontingente!$C$13:$BT$31,[1]carteraycontingente!$A16,FALSE)/1000,0)</f>
        <v>0</v>
      </c>
      <c r="V9" s="121">
        <f>+SUM('[1]224'!B9:V9)+SUM('51-2'!B9:U9)</f>
        <v>10190.428246000001</v>
      </c>
      <c r="W9" s="292">
        <f t="shared" si="0"/>
        <v>1.416119843015469E-3</v>
      </c>
    </row>
    <row r="10" spans="1:23" ht="15" customHeight="1" x14ac:dyDescent="0.2">
      <c r="A10" s="120" t="s">
        <v>238</v>
      </c>
      <c r="B10" s="121">
        <f>IFERROR(HLOOKUP(B$6,[1]carteraycontingente!$C$13:$BT$31,[1]carteraycontingente!$A17,FALSE)/1000,0)</f>
        <v>247.57931999999997</v>
      </c>
      <c r="C10" s="121">
        <f>IFERROR(HLOOKUP(C$6,[1]carteraycontingente!$C$13:$BT$31,[1]carteraycontingente!$A17,FALSE)/1000,0)</f>
        <v>2328.98398</v>
      </c>
      <c r="D10" s="121">
        <f>IFERROR(HLOOKUP(D$6,[1]carteraycontingente!$C$13:$BT$31,[1]carteraycontingente!$A17,FALSE)/1000,0)</f>
        <v>256.91088999999999</v>
      </c>
      <c r="E10" s="121">
        <f>IFERROR(HLOOKUP(E$6,[1]carteraycontingente!$C$13:$BT$31,[1]carteraycontingente!$A17,FALSE)/1000,0)</f>
        <v>1661.7465</v>
      </c>
      <c r="F10" s="121">
        <f>IFERROR(HLOOKUP(F$6,[1]carteraycontingente!$C$13:$BT$31,[1]carteraycontingente!$A17,FALSE)/1000,0)</f>
        <v>434.93144999999993</v>
      </c>
      <c r="G10" s="121">
        <f>IFERROR(HLOOKUP(G$6,[1]carteraycontingente!$C$13:$BT$31,[1]carteraycontingente!$A17,FALSE)/1000,0)</f>
        <v>3874.8367208000004</v>
      </c>
      <c r="H10" s="121">
        <f>IFERROR(HLOOKUP(H$6,[1]carteraycontingente!$C$13:$BT$31,[1]carteraycontingente!$A17,FALSE)/1000,0)</f>
        <v>536.71665000000007</v>
      </c>
      <c r="I10" s="121">
        <f>IFERROR(HLOOKUP(I$6,[1]carteraycontingente!$C$13:$BT$31,[1]carteraycontingente!$A17,FALSE)/1000,0)</f>
        <v>930.59092000000021</v>
      </c>
      <c r="J10" s="121">
        <f>IFERROR(HLOOKUP(J$6,[1]carteraycontingente!$C$13:$BT$31,[1]carteraycontingente!$A17,FALSE)/1000,0)</f>
        <v>230.63407000000001</v>
      </c>
      <c r="K10" s="121">
        <f>IFERROR(HLOOKUP(K$6,[1]carteraycontingente!$C$13:$BT$31,[1]carteraycontingente!$A17,FALSE)/1000,0)</f>
        <v>11292.605392800002</v>
      </c>
      <c r="L10" s="121">
        <f>IFERROR(HLOOKUP(L$6,[1]carteraycontingente!$C$13:$BT$31,[1]carteraycontingente!$A17,FALSE)/1000,0)</f>
        <v>321.87356</v>
      </c>
      <c r="M10" s="121">
        <f>IFERROR(HLOOKUP(M$6,[1]carteraycontingente!$C$13:$BT$31,[1]carteraycontingente!$A17,FALSE)/1000,0)</f>
        <v>0</v>
      </c>
      <c r="N10" s="121">
        <f>IFERROR(HLOOKUP(N$6,[1]carteraycontingente!$C$13:$BT$31,[1]carteraycontingente!$A17,FALSE)/1000,0)</f>
        <v>160.48901000000001</v>
      </c>
      <c r="O10" s="121">
        <f>IFERROR(HLOOKUP(O$6,[1]carteraycontingente!$C$13:$BT$31,[1]carteraycontingente!$A17,FALSE)/1000,0)</f>
        <v>13.831880000000002</v>
      </c>
      <c r="P10" s="121">
        <f>IFERROR(HLOOKUP(P$6,[1]carteraycontingente!$C$13:$BT$31,[1]carteraycontingente!$A17,FALSE)/1000,0)</f>
        <v>0</v>
      </c>
      <c r="Q10" s="121">
        <f>IFERROR(HLOOKUP(Q$6,[1]carteraycontingente!$C$13:$BT$31,[1]carteraycontingente!$A17,FALSE)/1000,0)</f>
        <v>0</v>
      </c>
      <c r="R10" s="121">
        <f>IFERROR(HLOOKUP(R$6,[1]carteraycontingente!$C$13:$BT$31,[1]carteraycontingente!$A17,FALSE)/1000,0)</f>
        <v>46956.148565600015</v>
      </c>
      <c r="S10" s="121">
        <f>IFERROR(HLOOKUP(S$6,[1]carteraycontingente!$C$13:$BT$31,[1]carteraycontingente!$A17,FALSE)/1000,0)</f>
        <v>674.18822</v>
      </c>
      <c r="T10" s="121">
        <f>IFERROR(HLOOKUP(T$6,[1]carteraycontingente!$C$13:$BT$31,[1]carteraycontingente!$A17,FALSE)/1000,0)</f>
        <v>315.52024</v>
      </c>
      <c r="U10" s="121">
        <f>IFERROR(HLOOKUP(U$6,[1]carteraycontingente!$C$13:$BT$31,[1]carteraycontingente!$A17,FALSE)/1000,0)</f>
        <v>74.919640000000001</v>
      </c>
      <c r="V10" s="121">
        <f>+SUM('[1]224'!B10:V10)+SUM('51-2'!B10:U10)</f>
        <v>200754.26300000004</v>
      </c>
      <c r="W10" s="292">
        <f t="shared" si="0"/>
        <v>2.7897953701390126E-2</v>
      </c>
    </row>
    <row r="11" spans="1:23" ht="15" customHeight="1" x14ac:dyDescent="0.2">
      <c r="A11" s="120" t="s">
        <v>239</v>
      </c>
      <c r="B11" s="121">
        <f>IFERROR(HLOOKUP(B$6,[1]carteraycontingente!$C$13:$BT$31,[1]carteraycontingente!$A18,FALSE)/1000,0)</f>
        <v>10893.535919999998</v>
      </c>
      <c r="C11" s="121">
        <f>IFERROR(HLOOKUP(C$6,[1]carteraycontingente!$C$13:$BT$31,[1]carteraycontingente!$A18,FALSE)/1000,0)</f>
        <v>8465.2722195999995</v>
      </c>
      <c r="D11" s="121">
        <f>IFERROR(HLOOKUP(D$6,[1]carteraycontingente!$C$13:$BT$31,[1]carteraycontingente!$A18,FALSE)/1000,0)</f>
        <v>8347.9274099999966</v>
      </c>
      <c r="E11" s="121">
        <f>IFERROR(HLOOKUP(E$6,[1]carteraycontingente!$C$13:$BT$31,[1]carteraycontingente!$A18,FALSE)/1000,0)</f>
        <v>16310.090700799998</v>
      </c>
      <c r="F11" s="121">
        <f>IFERROR(HLOOKUP(F$6,[1]carteraycontingente!$C$13:$BT$31,[1]carteraycontingente!$A18,FALSE)/1000,0)</f>
        <v>8607.2179600000018</v>
      </c>
      <c r="G11" s="121">
        <f>IFERROR(HLOOKUP(G$6,[1]carteraycontingente!$C$13:$BT$31,[1]carteraycontingente!$A18,FALSE)/1000,0)</f>
        <v>13395.577329399997</v>
      </c>
      <c r="H11" s="121">
        <f>IFERROR(HLOOKUP(H$6,[1]carteraycontingente!$C$13:$BT$31,[1]carteraycontingente!$A18,FALSE)/1000,0)</f>
        <v>9365.9569199999987</v>
      </c>
      <c r="I11" s="121">
        <f>IFERROR(HLOOKUP(I$6,[1]carteraycontingente!$C$13:$BT$31,[1]carteraycontingente!$A18,FALSE)/1000,0)</f>
        <v>13403.5363</v>
      </c>
      <c r="J11" s="121">
        <f>IFERROR(HLOOKUP(J$6,[1]carteraycontingente!$C$13:$BT$31,[1]carteraycontingente!$A18,FALSE)/1000,0)</f>
        <v>5787.0120600000018</v>
      </c>
      <c r="K11" s="121">
        <f>IFERROR(HLOOKUP(K$6,[1]carteraycontingente!$C$13:$BT$31,[1]carteraycontingente!$A18,FALSE)/1000,0)</f>
        <v>6727.5567661999994</v>
      </c>
      <c r="L11" s="121">
        <f>IFERROR(HLOOKUP(L$6,[1]carteraycontingente!$C$13:$BT$31,[1]carteraycontingente!$A18,FALSE)/1000,0)</f>
        <v>6981.5657500000007</v>
      </c>
      <c r="M11" s="121">
        <f>IFERROR(HLOOKUP(M$6,[1]carteraycontingente!$C$13:$BT$31,[1]carteraycontingente!$A18,FALSE)/1000,0)</f>
        <v>6355.8752100000011</v>
      </c>
      <c r="N11" s="121">
        <f>IFERROR(HLOOKUP(N$6,[1]carteraycontingente!$C$13:$BT$31,[1]carteraycontingente!$A18,FALSE)/1000,0)</f>
        <v>956.32362000000012</v>
      </c>
      <c r="O11" s="121">
        <f>IFERROR(HLOOKUP(O$6,[1]carteraycontingente!$C$13:$BT$31,[1]carteraycontingente!$A18,FALSE)/1000,0)</f>
        <v>4061.2262106000003</v>
      </c>
      <c r="P11" s="121">
        <f>IFERROR(HLOOKUP(P$6,[1]carteraycontingente!$C$13:$BT$31,[1]carteraycontingente!$A18,FALSE)/1000,0)</f>
        <v>1495.7749400000002</v>
      </c>
      <c r="Q11" s="121">
        <f>IFERROR(HLOOKUP(Q$6,[1]carteraycontingente!$C$13:$BT$31,[1]carteraycontingente!$A18,FALSE)/1000,0)</f>
        <v>11025.938383400002</v>
      </c>
      <c r="R11" s="121">
        <f>IFERROR(HLOOKUP(R$6,[1]carteraycontingente!$C$13:$BT$31,[1]carteraycontingente!$A18,FALSE)/1000,0)</f>
        <v>6704.5352820000016</v>
      </c>
      <c r="S11" s="121">
        <f>IFERROR(HLOOKUP(S$6,[1]carteraycontingente!$C$13:$BT$31,[1]carteraycontingente!$A18,FALSE)/1000,0)</f>
        <v>7703.0975898000015</v>
      </c>
      <c r="T11" s="121">
        <f>IFERROR(HLOOKUP(T$6,[1]carteraycontingente!$C$13:$BT$31,[1]carteraycontingente!$A18,FALSE)/1000,0)</f>
        <v>684.09249999999997</v>
      </c>
      <c r="U11" s="121">
        <f>IFERROR(HLOOKUP(U$6,[1]carteraycontingente!$C$13:$BT$31,[1]carteraycontingente!$A18,FALSE)/1000,0)</f>
        <v>5711.3499068000001</v>
      </c>
      <c r="V11" s="121">
        <f>+SUM('[1]224'!B11:V11)+SUM('51-2'!B11:U11)</f>
        <v>551440.57525559992</v>
      </c>
      <c r="W11" s="292">
        <f t="shared" si="0"/>
        <v>7.6631317351147171E-2</v>
      </c>
    </row>
    <row r="12" spans="1:23" ht="15" customHeight="1" x14ac:dyDescent="0.2">
      <c r="A12" s="120" t="s">
        <v>240</v>
      </c>
      <c r="B12" s="121">
        <f>IFERROR(HLOOKUP(B$6,[1]carteraycontingente!$C$13:$BT$31,[1]carteraycontingente!$A19,FALSE)/1000,0)</f>
        <v>7650.859080000002</v>
      </c>
      <c r="C12" s="121">
        <f>IFERROR(HLOOKUP(C$6,[1]carteraycontingente!$C$13:$BT$31,[1]carteraycontingente!$A19,FALSE)/1000,0)</f>
        <v>3072.4241599999991</v>
      </c>
      <c r="D12" s="121">
        <f>IFERROR(HLOOKUP(D$6,[1]carteraycontingente!$C$13:$BT$31,[1]carteraycontingente!$A19,FALSE)/1000,0)</f>
        <v>508.45613000000003</v>
      </c>
      <c r="E12" s="121">
        <f>IFERROR(HLOOKUP(E$6,[1]carteraycontingente!$C$13:$BT$31,[1]carteraycontingente!$A19,FALSE)/1000,0)</f>
        <v>3238.1316400000001</v>
      </c>
      <c r="F12" s="121">
        <f>IFERROR(HLOOKUP(F$6,[1]carteraycontingente!$C$13:$BT$31,[1]carteraycontingente!$A19,FALSE)/1000,0)</f>
        <v>0</v>
      </c>
      <c r="G12" s="121">
        <f>IFERROR(HLOOKUP(G$6,[1]carteraycontingente!$C$13:$BT$31,[1]carteraycontingente!$A19,FALSE)/1000,0)</f>
        <v>142.89546999999999</v>
      </c>
      <c r="H12" s="121">
        <f>IFERROR(HLOOKUP(H$6,[1]carteraycontingente!$C$13:$BT$31,[1]carteraycontingente!$A19,FALSE)/1000,0)</f>
        <v>0</v>
      </c>
      <c r="I12" s="121">
        <f>IFERROR(HLOOKUP(I$6,[1]carteraycontingente!$C$13:$BT$31,[1]carteraycontingente!$A19,FALSE)/1000,0)</f>
        <v>831.99208999999985</v>
      </c>
      <c r="J12" s="121">
        <f>IFERROR(HLOOKUP(J$6,[1]carteraycontingente!$C$13:$BT$31,[1]carteraycontingente!$A19,FALSE)/1000,0)</f>
        <v>204.95074</v>
      </c>
      <c r="K12" s="121">
        <f>IFERROR(HLOOKUP(K$6,[1]carteraycontingente!$C$13:$BT$31,[1]carteraycontingente!$A19,FALSE)/1000,0)</f>
        <v>545.60943999999995</v>
      </c>
      <c r="L12" s="121">
        <f>IFERROR(HLOOKUP(L$6,[1]carteraycontingente!$C$13:$BT$31,[1]carteraycontingente!$A19,FALSE)/1000,0)</f>
        <v>29.765900000000002</v>
      </c>
      <c r="M12" s="121">
        <f>IFERROR(HLOOKUP(M$6,[1]carteraycontingente!$C$13:$BT$31,[1]carteraycontingente!$A19,FALSE)/1000,0)</f>
        <v>1190.7890300000001</v>
      </c>
      <c r="N12" s="121">
        <f>IFERROR(HLOOKUP(N$6,[1]carteraycontingente!$C$13:$BT$31,[1]carteraycontingente!$A19,FALSE)/1000,0)</f>
        <v>67.299610000000001</v>
      </c>
      <c r="O12" s="121">
        <f>IFERROR(HLOOKUP(O$6,[1]carteraycontingente!$C$13:$BT$31,[1]carteraycontingente!$A19,FALSE)/1000,0)</f>
        <v>50.813749999999999</v>
      </c>
      <c r="P12" s="121">
        <f>IFERROR(HLOOKUP(P$6,[1]carteraycontingente!$C$13:$BT$31,[1]carteraycontingente!$A19,FALSE)/1000,0)</f>
        <v>0</v>
      </c>
      <c r="Q12" s="121">
        <f>IFERROR(HLOOKUP(Q$6,[1]carteraycontingente!$C$13:$BT$31,[1]carteraycontingente!$A19,FALSE)/1000,0)</f>
        <v>684.77492919999997</v>
      </c>
      <c r="R12" s="121">
        <f>IFERROR(HLOOKUP(R$6,[1]carteraycontingente!$C$13:$BT$31,[1]carteraycontingente!$A19,FALSE)/1000,0)</f>
        <v>2367.9613099999997</v>
      </c>
      <c r="S12" s="121">
        <f>IFERROR(HLOOKUP(S$6,[1]carteraycontingente!$C$13:$BT$31,[1]carteraycontingente!$A19,FALSE)/1000,0)</f>
        <v>2164.8320999999996</v>
      </c>
      <c r="T12" s="121">
        <f>IFERROR(HLOOKUP(T$6,[1]carteraycontingente!$C$13:$BT$31,[1]carteraycontingente!$A19,FALSE)/1000,0)</f>
        <v>0</v>
      </c>
      <c r="U12" s="121">
        <f>IFERROR(HLOOKUP(U$6,[1]carteraycontingente!$C$13:$BT$31,[1]carteraycontingente!$A19,FALSE)/1000,0)</f>
        <v>75.974050000000005</v>
      </c>
      <c r="V12" s="121">
        <f>+SUM('[1]224'!B12:V12)+SUM('51-2'!B12:U12)</f>
        <v>40343.203028999997</v>
      </c>
      <c r="W12" s="292">
        <f t="shared" si="0"/>
        <v>5.6063208494298508E-3</v>
      </c>
    </row>
    <row r="13" spans="1:23" ht="15" customHeight="1" x14ac:dyDescent="0.2">
      <c r="A13" s="120" t="s">
        <v>182</v>
      </c>
      <c r="B13" s="121">
        <f>IFERROR(HLOOKUP(B$6,[1]carteraycontingente!$C$13:$BT$31,[1]carteraycontingente!$A20,FALSE)/1000,0)</f>
        <v>4860.9426299999996</v>
      </c>
      <c r="C13" s="121">
        <f>IFERROR(HLOOKUP(C$6,[1]carteraycontingente!$C$13:$BT$31,[1]carteraycontingente!$A20,FALSE)/1000,0)</f>
        <v>8445.9730199999995</v>
      </c>
      <c r="D13" s="121">
        <f>IFERROR(HLOOKUP(D$6,[1]carteraycontingente!$C$13:$BT$31,[1]carteraycontingente!$A20,FALSE)/1000,0)</f>
        <v>6800.6370900000002</v>
      </c>
      <c r="E13" s="121">
        <f>IFERROR(HLOOKUP(E$6,[1]carteraycontingente!$C$13:$BT$31,[1]carteraycontingente!$A20,FALSE)/1000,0)</f>
        <v>5039.9625129999995</v>
      </c>
      <c r="F13" s="121">
        <f>IFERROR(HLOOKUP(F$6,[1]carteraycontingente!$C$13:$BT$31,[1]carteraycontingente!$A20,FALSE)/1000,0)</f>
        <v>4335.4093514000006</v>
      </c>
      <c r="G13" s="121">
        <f>IFERROR(HLOOKUP(G$6,[1]carteraycontingente!$C$13:$BT$31,[1]carteraycontingente!$A20,FALSE)/1000,0)</f>
        <v>13025.534500000002</v>
      </c>
      <c r="H13" s="121">
        <f>IFERROR(HLOOKUP(H$6,[1]carteraycontingente!$C$13:$BT$31,[1]carteraycontingente!$A20,FALSE)/1000,0)</f>
        <v>923.47277999999994</v>
      </c>
      <c r="I13" s="121">
        <f>IFERROR(HLOOKUP(I$6,[1]carteraycontingente!$C$13:$BT$31,[1]carteraycontingente!$A20,FALSE)/1000,0)</f>
        <v>8827.521340000003</v>
      </c>
      <c r="J13" s="121">
        <f>IFERROR(HLOOKUP(J$6,[1]carteraycontingente!$C$13:$BT$31,[1]carteraycontingente!$A20,FALSE)/1000,0)</f>
        <v>2819.8330799999985</v>
      </c>
      <c r="K13" s="121">
        <f>IFERROR(HLOOKUP(K$6,[1]carteraycontingente!$C$13:$BT$31,[1]carteraycontingente!$A20,FALSE)/1000,0)</f>
        <v>4093.0771743999994</v>
      </c>
      <c r="L13" s="121">
        <f>IFERROR(HLOOKUP(L$6,[1]carteraycontingente!$C$13:$BT$31,[1]carteraycontingente!$A20,FALSE)/1000,0)</f>
        <v>6646.674390000001</v>
      </c>
      <c r="M13" s="121">
        <f>IFERROR(HLOOKUP(M$6,[1]carteraycontingente!$C$13:$BT$31,[1]carteraycontingente!$A20,FALSE)/1000,0)</f>
        <v>1926.90443</v>
      </c>
      <c r="N13" s="121">
        <f>IFERROR(HLOOKUP(N$6,[1]carteraycontingente!$C$13:$BT$31,[1]carteraycontingente!$A20,FALSE)/1000,0)</f>
        <v>1238.9054799999999</v>
      </c>
      <c r="O13" s="121">
        <f>IFERROR(HLOOKUP(O$6,[1]carteraycontingente!$C$13:$BT$31,[1]carteraycontingente!$A20,FALSE)/1000,0)</f>
        <v>795.45736000000011</v>
      </c>
      <c r="P13" s="121">
        <f>IFERROR(HLOOKUP(P$6,[1]carteraycontingente!$C$13:$BT$31,[1]carteraycontingente!$A20,FALSE)/1000,0)</f>
        <v>375.33727000000005</v>
      </c>
      <c r="Q13" s="121">
        <f>IFERROR(HLOOKUP(Q$6,[1]carteraycontingente!$C$13:$BT$31,[1]carteraycontingente!$A20,FALSE)/1000,0)</f>
        <v>3894.8126823999996</v>
      </c>
      <c r="R13" s="121">
        <f>IFERROR(HLOOKUP(R$6,[1]carteraycontingente!$C$13:$BT$31,[1]carteraycontingente!$A20,FALSE)/1000,0)</f>
        <v>3147.8601100000001</v>
      </c>
      <c r="S13" s="121">
        <f>IFERROR(HLOOKUP(S$6,[1]carteraycontingente!$C$13:$BT$31,[1]carteraycontingente!$A20,FALSE)/1000,0)</f>
        <v>986.50080539999999</v>
      </c>
      <c r="T13" s="121">
        <f>IFERROR(HLOOKUP(T$6,[1]carteraycontingente!$C$13:$BT$31,[1]carteraycontingente!$A20,FALSE)/1000,0)</f>
        <v>471.66427000000004</v>
      </c>
      <c r="U13" s="121">
        <f>IFERROR(HLOOKUP(U$6,[1]carteraycontingente!$C$13:$BT$31,[1]carteraycontingente!$A20,FALSE)/1000,0)</f>
        <v>1003.5610296000001</v>
      </c>
      <c r="V13" s="121">
        <f>+SUM('[1]224'!B13:V13)+SUM('51-2'!B13:U13)</f>
        <v>260573.97574640001</v>
      </c>
      <c r="W13" s="292">
        <f t="shared" si="0"/>
        <v>3.6210841067719789E-2</v>
      </c>
    </row>
    <row r="14" spans="1:23" ht="15" customHeight="1" x14ac:dyDescent="0.2">
      <c r="A14" s="120" t="s">
        <v>241</v>
      </c>
      <c r="B14" s="121">
        <f>IFERROR(HLOOKUP(B$6,[1]carteraycontingente!$C$13:$BT$31,[1]carteraycontingente!$A21,FALSE)/1000,0)</f>
        <v>9374.6003200000032</v>
      </c>
      <c r="C14" s="121">
        <f>IFERROR(HLOOKUP(C$6,[1]carteraycontingente!$C$13:$BT$31,[1]carteraycontingente!$A21,FALSE)/1000,0)</f>
        <v>36910.943009999995</v>
      </c>
      <c r="D14" s="121">
        <f>IFERROR(HLOOKUP(D$6,[1]carteraycontingente!$C$13:$BT$31,[1]carteraycontingente!$A21,FALSE)/1000,0)</f>
        <v>11213.431169999998</v>
      </c>
      <c r="E14" s="121">
        <f>IFERROR(HLOOKUP(E$6,[1]carteraycontingente!$C$13:$BT$31,[1]carteraycontingente!$A21,FALSE)/1000,0)</f>
        <v>71393.298011999999</v>
      </c>
      <c r="F14" s="121">
        <f>IFERROR(HLOOKUP(F$6,[1]carteraycontingente!$C$13:$BT$31,[1]carteraycontingente!$A21,FALSE)/1000,0)</f>
        <v>20310.010310000001</v>
      </c>
      <c r="G14" s="121">
        <f>IFERROR(HLOOKUP(G$6,[1]carteraycontingente!$C$13:$BT$31,[1]carteraycontingente!$A21,FALSE)/1000,0)</f>
        <v>33319.085176599998</v>
      </c>
      <c r="H14" s="121">
        <f>IFERROR(HLOOKUP(H$6,[1]carteraycontingente!$C$13:$BT$31,[1]carteraycontingente!$A21,FALSE)/1000,0)</f>
        <v>27403.161060000006</v>
      </c>
      <c r="I14" s="121">
        <f>IFERROR(HLOOKUP(I$6,[1]carteraycontingente!$C$13:$BT$31,[1]carteraycontingente!$A21,FALSE)/1000,0)</f>
        <v>54520.538069399983</v>
      </c>
      <c r="J14" s="121">
        <f>IFERROR(HLOOKUP(J$6,[1]carteraycontingente!$C$13:$BT$31,[1]carteraycontingente!$A21,FALSE)/1000,0)</f>
        <v>23946.262429999992</v>
      </c>
      <c r="K14" s="121">
        <f>IFERROR(HLOOKUP(K$6,[1]carteraycontingente!$C$13:$BT$31,[1]carteraycontingente!$A21,FALSE)/1000,0)</f>
        <v>17735.887521000001</v>
      </c>
      <c r="L14" s="121">
        <f>IFERROR(HLOOKUP(L$6,[1]carteraycontingente!$C$13:$BT$31,[1]carteraycontingente!$A21,FALSE)/1000,0)</f>
        <v>22754.082311800001</v>
      </c>
      <c r="M14" s="121">
        <f>IFERROR(HLOOKUP(M$6,[1]carteraycontingente!$C$13:$BT$31,[1]carteraycontingente!$A21,FALSE)/1000,0)</f>
        <v>11438.352229999995</v>
      </c>
      <c r="N14" s="121">
        <f>IFERROR(HLOOKUP(N$6,[1]carteraycontingente!$C$13:$BT$31,[1]carteraycontingente!$A21,FALSE)/1000,0)</f>
        <v>4042.20552</v>
      </c>
      <c r="O14" s="121">
        <f>IFERROR(HLOOKUP(O$6,[1]carteraycontingente!$C$13:$BT$31,[1]carteraycontingente!$A21,FALSE)/1000,0)</f>
        <v>4686.6084156000006</v>
      </c>
      <c r="P14" s="121">
        <f>IFERROR(HLOOKUP(P$6,[1]carteraycontingente!$C$13:$BT$31,[1]carteraycontingente!$A21,FALSE)/1000,0)</f>
        <v>7806.1862799999999</v>
      </c>
      <c r="Q14" s="121">
        <f>IFERROR(HLOOKUP(Q$6,[1]carteraycontingente!$C$13:$BT$31,[1]carteraycontingente!$A21,FALSE)/1000,0)</f>
        <v>23201.514310400005</v>
      </c>
      <c r="R14" s="121">
        <f>IFERROR(HLOOKUP(R$6,[1]carteraycontingente!$C$13:$BT$31,[1]carteraycontingente!$A21,FALSE)/1000,0)</f>
        <v>16505.519031199998</v>
      </c>
      <c r="S14" s="121">
        <f>IFERROR(HLOOKUP(S$6,[1]carteraycontingente!$C$13:$BT$31,[1]carteraycontingente!$A21,FALSE)/1000,0)</f>
        <v>13078.156383000001</v>
      </c>
      <c r="T14" s="121">
        <f>IFERROR(HLOOKUP(T$6,[1]carteraycontingente!$C$13:$BT$31,[1]carteraycontingente!$A21,FALSE)/1000,0)</f>
        <v>1668.0223799999999</v>
      </c>
      <c r="U14" s="121">
        <f>IFERROR(HLOOKUP(U$6,[1]carteraycontingente!$C$13:$BT$31,[1]carteraycontingente!$A21,FALSE)/1000,0)</f>
        <v>9916.2250029999977</v>
      </c>
      <c r="V14" s="121">
        <f>+SUM('[1]224'!B14:V14)+SUM('51-2'!B14:U14)</f>
        <v>1558532.9304856001</v>
      </c>
      <c r="W14" s="292">
        <f t="shared" si="0"/>
        <v>0.21658259648901773</v>
      </c>
    </row>
    <row r="15" spans="1:23" ht="15" customHeight="1" x14ac:dyDescent="0.2">
      <c r="A15" s="120" t="s">
        <v>242</v>
      </c>
      <c r="B15" s="121">
        <f>IFERROR(HLOOKUP(B$6,[1]carteraycontingente!$C$13:$BT$31,[1]carteraycontingente!$A22,FALSE)/1000,0)</f>
        <v>3568.9930033999995</v>
      </c>
      <c r="C15" s="121">
        <f>IFERROR(HLOOKUP(C$6,[1]carteraycontingente!$C$13:$BT$31,[1]carteraycontingente!$A22,FALSE)/1000,0)</f>
        <v>11513.508850000002</v>
      </c>
      <c r="D15" s="121">
        <f>IFERROR(HLOOKUP(D$6,[1]carteraycontingente!$C$13:$BT$31,[1]carteraycontingente!$A22,FALSE)/1000,0)</f>
        <v>3590.7525699999992</v>
      </c>
      <c r="E15" s="121">
        <f>IFERROR(HLOOKUP(E$6,[1]carteraycontingente!$C$13:$BT$31,[1]carteraycontingente!$A22,FALSE)/1000,0)</f>
        <v>14291.605767199997</v>
      </c>
      <c r="F15" s="121">
        <f>IFERROR(HLOOKUP(F$6,[1]carteraycontingente!$C$13:$BT$31,[1]carteraycontingente!$A22,FALSE)/1000,0)</f>
        <v>4709.4441799999986</v>
      </c>
      <c r="G15" s="121">
        <f>IFERROR(HLOOKUP(G$6,[1]carteraycontingente!$C$13:$BT$31,[1]carteraycontingente!$A22,FALSE)/1000,0)</f>
        <v>5328.9338064000012</v>
      </c>
      <c r="H15" s="121">
        <f>IFERROR(HLOOKUP(H$6,[1]carteraycontingente!$C$13:$BT$31,[1]carteraycontingente!$A22,FALSE)/1000,0)</f>
        <v>7561.5272299999997</v>
      </c>
      <c r="I15" s="121">
        <f>IFERROR(HLOOKUP(I$6,[1]carteraycontingente!$C$13:$BT$31,[1]carteraycontingente!$A22,FALSE)/1000,0)</f>
        <v>18829.611120000001</v>
      </c>
      <c r="J15" s="121">
        <f>IFERROR(HLOOKUP(J$6,[1]carteraycontingente!$C$13:$BT$31,[1]carteraycontingente!$A22,FALSE)/1000,0)</f>
        <v>7086.1097130000007</v>
      </c>
      <c r="K15" s="121">
        <f>IFERROR(HLOOKUP(K$6,[1]carteraycontingente!$C$13:$BT$31,[1]carteraycontingente!$A22,FALSE)/1000,0)</f>
        <v>4990.1300832000006</v>
      </c>
      <c r="L15" s="121">
        <f>IFERROR(HLOOKUP(L$6,[1]carteraycontingente!$C$13:$BT$31,[1]carteraycontingente!$A22,FALSE)/1000,0)</f>
        <v>5820.5208599999996</v>
      </c>
      <c r="M15" s="121">
        <f>IFERROR(HLOOKUP(M$6,[1]carteraycontingente!$C$13:$BT$31,[1]carteraycontingente!$A22,FALSE)/1000,0)</f>
        <v>3787.5108599999994</v>
      </c>
      <c r="N15" s="121">
        <f>IFERROR(HLOOKUP(N$6,[1]carteraycontingente!$C$13:$BT$31,[1]carteraycontingente!$A22,FALSE)/1000,0)</f>
        <v>1699.51361</v>
      </c>
      <c r="O15" s="121">
        <f>IFERROR(HLOOKUP(O$6,[1]carteraycontingente!$C$13:$BT$31,[1]carteraycontingente!$A22,FALSE)/1000,0)</f>
        <v>2070.05278</v>
      </c>
      <c r="P15" s="121">
        <f>IFERROR(HLOOKUP(P$6,[1]carteraycontingente!$C$13:$BT$31,[1]carteraycontingente!$A22,FALSE)/1000,0)</f>
        <v>1646.1049399999999</v>
      </c>
      <c r="Q15" s="121">
        <f>IFERROR(HLOOKUP(Q$6,[1]carteraycontingente!$C$13:$BT$31,[1]carteraycontingente!$A22,FALSE)/1000,0)</f>
        <v>8644.2448998000018</v>
      </c>
      <c r="R15" s="121">
        <f>IFERROR(HLOOKUP(R$6,[1]carteraycontingente!$C$13:$BT$31,[1]carteraycontingente!$A22,FALSE)/1000,0)</f>
        <v>7291.3406499999983</v>
      </c>
      <c r="S15" s="121">
        <f>IFERROR(HLOOKUP(S$6,[1]carteraycontingente!$C$13:$BT$31,[1]carteraycontingente!$A22,FALSE)/1000,0)</f>
        <v>2885.0403379999998</v>
      </c>
      <c r="T15" s="121">
        <f>IFERROR(HLOOKUP(T$6,[1]carteraycontingente!$C$13:$BT$31,[1]carteraycontingente!$A22,FALSE)/1000,0)</f>
        <v>717.40743000000009</v>
      </c>
      <c r="U15" s="121">
        <f>IFERROR(HLOOKUP(U$6,[1]carteraycontingente!$C$13:$BT$31,[1]carteraycontingente!$A22,FALSE)/1000,0)</f>
        <v>4120.2851400000009</v>
      </c>
      <c r="V15" s="121">
        <f>+SUM('[1]224'!B15:V15)+SUM('51-2'!B15:U15)</f>
        <v>430611.53706800006</v>
      </c>
      <c r="W15" s="292">
        <f t="shared" si="0"/>
        <v>5.9840227275310721E-2</v>
      </c>
    </row>
    <row r="16" spans="1:23" ht="15" customHeight="1" x14ac:dyDescent="0.2">
      <c r="A16" s="120" t="s">
        <v>243</v>
      </c>
      <c r="B16" s="121">
        <f>IFERROR(HLOOKUP(B$6,[1]carteraycontingente!$C$13:$BT$31,[1]carteraycontingente!$A23,FALSE)/1000,0)</f>
        <v>13666.288610000001</v>
      </c>
      <c r="C16" s="121">
        <f>IFERROR(HLOOKUP(C$6,[1]carteraycontingente!$C$13:$BT$31,[1]carteraycontingente!$A23,FALSE)/1000,0)</f>
        <v>31093.521737400002</v>
      </c>
      <c r="D16" s="121">
        <f>IFERROR(HLOOKUP(D$6,[1]carteraycontingente!$C$13:$BT$31,[1]carteraycontingente!$A23,FALSE)/1000,0)</f>
        <v>13601.586564200003</v>
      </c>
      <c r="E16" s="121">
        <f>IFERROR(HLOOKUP(E$6,[1]carteraycontingente!$C$13:$BT$31,[1]carteraycontingente!$A23,FALSE)/1000,0)</f>
        <v>14014.082136999998</v>
      </c>
      <c r="F16" s="121">
        <f>IFERROR(HLOOKUP(F$6,[1]carteraycontingente!$C$13:$BT$31,[1]carteraycontingente!$A23,FALSE)/1000,0)</f>
        <v>21401.640749999995</v>
      </c>
      <c r="G16" s="121">
        <f>IFERROR(HLOOKUP(G$6,[1]carteraycontingente!$C$13:$BT$31,[1]carteraycontingente!$A23,FALSE)/1000,0)</f>
        <v>53370.546442200008</v>
      </c>
      <c r="H16" s="121">
        <f>IFERROR(HLOOKUP(H$6,[1]carteraycontingente!$C$13:$BT$31,[1]carteraycontingente!$A23,FALSE)/1000,0)</f>
        <v>12723.395619999999</v>
      </c>
      <c r="I16" s="121">
        <f>IFERROR(HLOOKUP(I$6,[1]carteraycontingente!$C$13:$BT$31,[1]carteraycontingente!$A23,FALSE)/1000,0)</f>
        <v>65700.775287599987</v>
      </c>
      <c r="J16" s="121">
        <f>IFERROR(HLOOKUP(J$6,[1]carteraycontingente!$C$13:$BT$31,[1]carteraycontingente!$A23,FALSE)/1000,0)</f>
        <v>4520.4293799999987</v>
      </c>
      <c r="K16" s="121">
        <f>IFERROR(HLOOKUP(K$6,[1]carteraycontingente!$C$13:$BT$31,[1]carteraycontingente!$A23,FALSE)/1000,0)</f>
        <v>27105.8960056</v>
      </c>
      <c r="L16" s="121">
        <f>IFERROR(HLOOKUP(L$6,[1]carteraycontingente!$C$13:$BT$31,[1]carteraycontingente!$A23,FALSE)/1000,0)</f>
        <v>6162.75911</v>
      </c>
      <c r="M16" s="121">
        <f>IFERROR(HLOOKUP(M$6,[1]carteraycontingente!$C$13:$BT$31,[1]carteraycontingente!$A23,FALSE)/1000,0)</f>
        <v>2990.7453867999993</v>
      </c>
      <c r="N16" s="121">
        <f>IFERROR(HLOOKUP(N$6,[1]carteraycontingente!$C$13:$BT$31,[1]carteraycontingente!$A23,FALSE)/1000,0)</f>
        <v>3482.7058400000014</v>
      </c>
      <c r="O16" s="121">
        <f>IFERROR(HLOOKUP(O$6,[1]carteraycontingente!$C$13:$BT$31,[1]carteraycontingente!$A23,FALSE)/1000,0)</f>
        <v>3478.5698073999984</v>
      </c>
      <c r="P16" s="121">
        <f>IFERROR(HLOOKUP(P$6,[1]carteraycontingente!$C$13:$BT$31,[1]carteraycontingente!$A23,FALSE)/1000,0)</f>
        <v>5104.4141</v>
      </c>
      <c r="Q16" s="121">
        <f>IFERROR(HLOOKUP(Q$6,[1]carteraycontingente!$C$13:$BT$31,[1]carteraycontingente!$A23,FALSE)/1000,0)</f>
        <v>17319.464529000001</v>
      </c>
      <c r="R16" s="121">
        <f>IFERROR(HLOOKUP(R$6,[1]carteraycontingente!$C$13:$BT$31,[1]carteraycontingente!$A23,FALSE)/1000,0)</f>
        <v>17211.811279000001</v>
      </c>
      <c r="S16" s="121">
        <f>IFERROR(HLOOKUP(S$6,[1]carteraycontingente!$C$13:$BT$31,[1]carteraycontingente!$A23,FALSE)/1000,0)</f>
        <v>6421.1163885999995</v>
      </c>
      <c r="T16" s="121">
        <f>IFERROR(HLOOKUP(T$6,[1]carteraycontingente!$C$13:$BT$31,[1]carteraycontingente!$A23,FALSE)/1000,0)</f>
        <v>3746.6446400000013</v>
      </c>
      <c r="U16" s="121">
        <f>IFERROR(HLOOKUP(U$6,[1]carteraycontingente!$C$13:$BT$31,[1]carteraycontingente!$A23,FALSE)/1000,0)</f>
        <v>2306.8620366</v>
      </c>
      <c r="V16" s="121">
        <f>+SUM('[1]224'!B16:V16)+SUM('51-2'!B16:U16)</f>
        <v>987435.86456539994</v>
      </c>
      <c r="W16" s="292">
        <f t="shared" si="0"/>
        <v>0.13721970144533197</v>
      </c>
    </row>
    <row r="17" spans="1:23" ht="15" customHeight="1" x14ac:dyDescent="0.2">
      <c r="A17" s="120" t="s">
        <v>244</v>
      </c>
      <c r="B17" s="121">
        <f>IFERROR(HLOOKUP(B$6,[1]carteraycontingente!$C$13:$BT$31,[1]carteraycontingente!$A24,FALSE)/1000,0)</f>
        <v>3559.6352300000012</v>
      </c>
      <c r="C17" s="121">
        <f>IFERROR(HLOOKUP(C$6,[1]carteraycontingente!$C$13:$BT$31,[1]carteraycontingente!$A24,FALSE)/1000,0)</f>
        <v>4499.8291499999996</v>
      </c>
      <c r="D17" s="121">
        <f>IFERROR(HLOOKUP(D$6,[1]carteraycontingente!$C$13:$BT$31,[1]carteraycontingente!$A24,FALSE)/1000,0)</f>
        <v>1981.60661</v>
      </c>
      <c r="E17" s="121">
        <f>IFERROR(HLOOKUP(E$6,[1]carteraycontingente!$C$13:$BT$31,[1]carteraycontingente!$A24,FALSE)/1000,0)</f>
        <v>10640.553230199997</v>
      </c>
      <c r="F17" s="121">
        <f>IFERROR(HLOOKUP(F$6,[1]carteraycontingente!$C$13:$BT$31,[1]carteraycontingente!$A24,FALSE)/1000,0)</f>
        <v>361.11310000000003</v>
      </c>
      <c r="G17" s="121">
        <f>IFERROR(HLOOKUP(G$6,[1]carteraycontingente!$C$13:$BT$31,[1]carteraycontingente!$A24,FALSE)/1000,0)</f>
        <v>244.23939000000001</v>
      </c>
      <c r="H17" s="121">
        <f>IFERROR(HLOOKUP(H$6,[1]carteraycontingente!$C$13:$BT$31,[1]carteraycontingente!$A24,FALSE)/1000,0)</f>
        <v>216.62084000000002</v>
      </c>
      <c r="I17" s="121">
        <f>IFERROR(HLOOKUP(I$6,[1]carteraycontingente!$C$13:$BT$31,[1]carteraycontingente!$A24,FALSE)/1000,0)</f>
        <v>6727.0941900000007</v>
      </c>
      <c r="J17" s="121">
        <f>IFERROR(HLOOKUP(J$6,[1]carteraycontingente!$C$13:$BT$31,[1]carteraycontingente!$A24,FALSE)/1000,0)</f>
        <v>3624.2921800000008</v>
      </c>
      <c r="K17" s="121">
        <f>IFERROR(HLOOKUP(K$6,[1]carteraycontingente!$C$13:$BT$31,[1]carteraycontingente!$A24,FALSE)/1000,0)</f>
        <v>102.43863999999999</v>
      </c>
      <c r="L17" s="121">
        <f>IFERROR(HLOOKUP(L$6,[1]carteraycontingente!$C$13:$BT$31,[1]carteraycontingente!$A24,FALSE)/1000,0)</f>
        <v>1172.1070500000001</v>
      </c>
      <c r="M17" s="121">
        <f>IFERROR(HLOOKUP(M$6,[1]carteraycontingente!$C$13:$BT$31,[1]carteraycontingente!$A24,FALSE)/1000,0)</f>
        <v>1364.6792700000003</v>
      </c>
      <c r="N17" s="121">
        <f>IFERROR(HLOOKUP(N$6,[1]carteraycontingente!$C$13:$BT$31,[1]carteraycontingente!$A24,FALSE)/1000,0)</f>
        <v>365.44200000000001</v>
      </c>
      <c r="O17" s="121">
        <f>IFERROR(HLOOKUP(O$6,[1]carteraycontingente!$C$13:$BT$31,[1]carteraycontingente!$A24,FALSE)/1000,0)</f>
        <v>61.969629999999988</v>
      </c>
      <c r="P17" s="121">
        <f>IFERROR(HLOOKUP(P$6,[1]carteraycontingente!$C$13:$BT$31,[1]carteraycontingente!$A24,FALSE)/1000,0)</f>
        <v>45.462740000000004</v>
      </c>
      <c r="Q17" s="121">
        <f>IFERROR(HLOOKUP(Q$6,[1]carteraycontingente!$C$13:$BT$31,[1]carteraycontingente!$A24,FALSE)/1000,0)</f>
        <v>701.48525999999993</v>
      </c>
      <c r="R17" s="121">
        <f>IFERROR(HLOOKUP(R$6,[1]carteraycontingente!$C$13:$BT$31,[1]carteraycontingente!$A24,FALSE)/1000,0)</f>
        <v>2071.5722718000002</v>
      </c>
      <c r="S17" s="121">
        <f>IFERROR(HLOOKUP(S$6,[1]carteraycontingente!$C$13:$BT$31,[1]carteraycontingente!$A24,FALSE)/1000,0)</f>
        <v>558.55565000000013</v>
      </c>
      <c r="T17" s="121">
        <f>IFERROR(HLOOKUP(T$6,[1]carteraycontingente!$C$13:$BT$31,[1]carteraycontingente!$A24,FALSE)/1000,0)</f>
        <v>0</v>
      </c>
      <c r="U17" s="121">
        <f>IFERROR(HLOOKUP(U$6,[1]carteraycontingente!$C$13:$BT$31,[1]carteraycontingente!$A24,FALSE)/1000,0)</f>
        <v>21.02252</v>
      </c>
      <c r="V17" s="121">
        <f>+SUM('[1]224'!B17:V17)+SUM('51-2'!B17:U17)</f>
        <v>119491.62503</v>
      </c>
      <c r="W17" s="292">
        <f t="shared" si="0"/>
        <v>1.6605235540083196E-2</v>
      </c>
    </row>
    <row r="18" spans="1:23" ht="15" customHeight="1" x14ac:dyDescent="0.2">
      <c r="A18" s="120" t="s">
        <v>245</v>
      </c>
      <c r="B18" s="121">
        <f>IFERROR(HLOOKUP(B$6,[1]carteraycontingente!$C$13:$BT$31,[1]carteraycontingente!$A25,FALSE)/1000,0)</f>
        <v>8560.5663693999995</v>
      </c>
      <c r="C18" s="121">
        <f>IFERROR(HLOOKUP(C$6,[1]carteraycontingente!$C$13:$BT$31,[1]carteraycontingente!$A25,FALSE)/1000,0)</f>
        <v>25903.6804438</v>
      </c>
      <c r="D18" s="121">
        <f>IFERROR(HLOOKUP(D$6,[1]carteraycontingente!$C$13:$BT$31,[1]carteraycontingente!$A25,FALSE)/1000,0)</f>
        <v>3431.4309999999996</v>
      </c>
      <c r="E18" s="121">
        <f>IFERROR(HLOOKUP(E$6,[1]carteraycontingente!$C$13:$BT$31,[1]carteraycontingente!$A25,FALSE)/1000,0)</f>
        <v>25903.942919800003</v>
      </c>
      <c r="F18" s="121">
        <f>IFERROR(HLOOKUP(F$6,[1]carteraycontingente!$C$13:$BT$31,[1]carteraycontingente!$A25,FALSE)/1000,0)</f>
        <v>10887.234559999995</v>
      </c>
      <c r="G18" s="121">
        <f>IFERROR(HLOOKUP(G$6,[1]carteraycontingente!$C$13:$BT$31,[1]carteraycontingente!$A25,FALSE)/1000,0)</f>
        <v>11992.770860000002</v>
      </c>
      <c r="H18" s="121">
        <f>IFERROR(HLOOKUP(H$6,[1]carteraycontingente!$C$13:$BT$31,[1]carteraycontingente!$A25,FALSE)/1000,0)</f>
        <v>11802.85327</v>
      </c>
      <c r="I18" s="121">
        <f>IFERROR(HLOOKUP(I$6,[1]carteraycontingente!$C$13:$BT$31,[1]carteraycontingente!$A25,FALSE)/1000,0)</f>
        <v>15258.559181000002</v>
      </c>
      <c r="J18" s="121">
        <f>IFERROR(HLOOKUP(J$6,[1]carteraycontingente!$C$13:$BT$31,[1]carteraycontingente!$A25,FALSE)/1000,0)</f>
        <v>3765.6004999999991</v>
      </c>
      <c r="K18" s="121">
        <f>IFERROR(HLOOKUP(K$6,[1]carteraycontingente!$C$13:$BT$31,[1]carteraycontingente!$A25,FALSE)/1000,0)</f>
        <v>6029.9406005999999</v>
      </c>
      <c r="L18" s="121">
        <f>IFERROR(HLOOKUP(L$6,[1]carteraycontingente!$C$13:$BT$31,[1]carteraycontingente!$A25,FALSE)/1000,0)</f>
        <v>3625.1199999999994</v>
      </c>
      <c r="M18" s="121">
        <f>IFERROR(HLOOKUP(M$6,[1]carteraycontingente!$C$13:$BT$31,[1]carteraycontingente!$A25,FALSE)/1000,0)</f>
        <v>4632.1207399999994</v>
      </c>
      <c r="N18" s="121">
        <f>IFERROR(HLOOKUP(N$6,[1]carteraycontingente!$C$13:$BT$31,[1]carteraycontingente!$A25,FALSE)/1000,0)</f>
        <v>2295.6550669999997</v>
      </c>
      <c r="O18" s="121">
        <f>IFERROR(HLOOKUP(O$6,[1]carteraycontingente!$C$13:$BT$31,[1]carteraycontingente!$A25,FALSE)/1000,0)</f>
        <v>1718.9702200000002</v>
      </c>
      <c r="P18" s="121">
        <f>IFERROR(HLOOKUP(P$6,[1]carteraycontingente!$C$13:$BT$31,[1]carteraycontingente!$A25,FALSE)/1000,0)</f>
        <v>5584.7414200000012</v>
      </c>
      <c r="Q18" s="121">
        <f>IFERROR(HLOOKUP(Q$6,[1]carteraycontingente!$C$13:$BT$31,[1]carteraycontingente!$A25,FALSE)/1000,0)</f>
        <v>8649.3610533999981</v>
      </c>
      <c r="R18" s="121">
        <f>IFERROR(HLOOKUP(R$6,[1]carteraycontingente!$C$13:$BT$31,[1]carteraycontingente!$A25,FALSE)/1000,0)</f>
        <v>18655.53175960001</v>
      </c>
      <c r="S18" s="121">
        <f>IFERROR(HLOOKUP(S$6,[1]carteraycontingente!$C$13:$BT$31,[1]carteraycontingente!$A25,FALSE)/1000,0)</f>
        <v>4873.7451192000008</v>
      </c>
      <c r="T18" s="121">
        <f>IFERROR(HLOOKUP(T$6,[1]carteraycontingente!$C$13:$BT$31,[1]carteraycontingente!$A25,FALSE)/1000,0)</f>
        <v>32.499040000000001</v>
      </c>
      <c r="U18" s="121">
        <f>IFERROR(HLOOKUP(U$6,[1]carteraycontingente!$C$13:$BT$31,[1]carteraycontingente!$A25,FALSE)/1000,0)</f>
        <v>1301.9895104</v>
      </c>
      <c r="V18" s="121">
        <f>+SUM('[1]224'!B18:V18)+SUM('51-2'!B18:U18)</f>
        <v>766646.13364880008</v>
      </c>
      <c r="W18" s="292">
        <f t="shared" si="0"/>
        <v>0.10653750521792889</v>
      </c>
    </row>
    <row r="19" spans="1:23" ht="15" customHeight="1" x14ac:dyDescent="0.2">
      <c r="A19" s="120" t="s">
        <v>246</v>
      </c>
      <c r="B19" s="121">
        <f>IFERROR(HLOOKUP(B$6,[1]carteraycontingente!$C$13:$BT$31,[1]carteraycontingente!$A26,FALSE)/1000,0)</f>
        <v>13491.327390000002</v>
      </c>
      <c r="C19" s="121">
        <f>IFERROR(HLOOKUP(C$6,[1]carteraycontingente!$C$13:$BT$31,[1]carteraycontingente!$A26,FALSE)/1000,0)</f>
        <v>10353.407200000001</v>
      </c>
      <c r="D19" s="121">
        <f>IFERROR(HLOOKUP(D$6,[1]carteraycontingente!$C$13:$BT$31,[1]carteraycontingente!$A26,FALSE)/1000,0)</f>
        <v>8112.6542499999996</v>
      </c>
      <c r="E19" s="121">
        <f>IFERROR(HLOOKUP(E$6,[1]carteraycontingente!$C$13:$BT$31,[1]carteraycontingente!$A26,FALSE)/1000,0)</f>
        <v>1543.3108564000001</v>
      </c>
      <c r="F19" s="121">
        <f>IFERROR(HLOOKUP(F$6,[1]carteraycontingente!$C$13:$BT$31,[1]carteraycontingente!$A26,FALSE)/1000,0)</f>
        <v>1062.0316699999998</v>
      </c>
      <c r="G19" s="121">
        <f>IFERROR(HLOOKUP(G$6,[1]carteraycontingente!$C$13:$BT$31,[1]carteraycontingente!$A26,FALSE)/1000,0)</f>
        <v>1105.6536499999997</v>
      </c>
      <c r="H19" s="121">
        <f>IFERROR(HLOOKUP(H$6,[1]carteraycontingente!$C$13:$BT$31,[1]carteraycontingente!$A26,FALSE)/1000,0)</f>
        <v>769.81047999999998</v>
      </c>
      <c r="I19" s="121">
        <f>IFERROR(HLOOKUP(I$6,[1]carteraycontingente!$C$13:$BT$31,[1]carteraycontingente!$A26,FALSE)/1000,0)</f>
        <v>853.68992000000003</v>
      </c>
      <c r="J19" s="121">
        <f>IFERROR(HLOOKUP(J$6,[1]carteraycontingente!$C$13:$BT$31,[1]carteraycontingente!$A26,FALSE)/1000,0)</f>
        <v>13128.806250000001</v>
      </c>
      <c r="K19" s="121">
        <f>IFERROR(HLOOKUP(K$6,[1]carteraycontingente!$C$13:$BT$31,[1]carteraycontingente!$A26,FALSE)/1000,0)</f>
        <v>3189.6197234000001</v>
      </c>
      <c r="L19" s="121">
        <f>IFERROR(HLOOKUP(L$6,[1]carteraycontingente!$C$13:$BT$31,[1]carteraycontingente!$A26,FALSE)/1000,0)</f>
        <v>786.94302999999991</v>
      </c>
      <c r="M19" s="121">
        <f>IFERROR(HLOOKUP(M$6,[1]carteraycontingente!$C$13:$BT$31,[1]carteraycontingente!$A26,FALSE)/1000,0)</f>
        <v>5090.6704700000018</v>
      </c>
      <c r="N19" s="121">
        <f>IFERROR(HLOOKUP(N$6,[1]carteraycontingente!$C$13:$BT$31,[1]carteraycontingente!$A26,FALSE)/1000,0)</f>
        <v>1847.1340500000003</v>
      </c>
      <c r="O19" s="121">
        <f>IFERROR(HLOOKUP(O$6,[1]carteraycontingente!$C$13:$BT$31,[1]carteraycontingente!$A26,FALSE)/1000,0)</f>
        <v>0</v>
      </c>
      <c r="P19" s="121">
        <f>IFERROR(HLOOKUP(P$6,[1]carteraycontingente!$C$13:$BT$31,[1]carteraycontingente!$A26,FALSE)/1000,0)</f>
        <v>36.637119999999996</v>
      </c>
      <c r="Q19" s="121">
        <f>IFERROR(HLOOKUP(Q$6,[1]carteraycontingente!$C$13:$BT$31,[1]carteraycontingente!$A26,FALSE)/1000,0)</f>
        <v>1860.6686703999999</v>
      </c>
      <c r="R19" s="121">
        <f>IFERROR(HLOOKUP(R$6,[1]carteraycontingente!$C$13:$BT$31,[1]carteraycontingente!$A26,FALSE)/1000,0)</f>
        <v>9166.9297760000009</v>
      </c>
      <c r="S19" s="121">
        <f>IFERROR(HLOOKUP(S$6,[1]carteraycontingente!$C$13:$BT$31,[1]carteraycontingente!$A26,FALSE)/1000,0)</f>
        <v>1149.3318879999999</v>
      </c>
      <c r="T19" s="121">
        <f>IFERROR(HLOOKUP(T$6,[1]carteraycontingente!$C$13:$BT$31,[1]carteraycontingente!$A26,FALSE)/1000,0)</f>
        <v>0</v>
      </c>
      <c r="U19" s="121">
        <f>IFERROR(HLOOKUP(U$6,[1]carteraycontingente!$C$13:$BT$31,[1]carteraycontingente!$A26,FALSE)/1000,0)</f>
        <v>106.63842</v>
      </c>
      <c r="V19" s="121">
        <f>+SUM('[1]224'!B19:V19)+SUM('51-2'!B19:U19)</f>
        <v>227299.81959760003</v>
      </c>
      <c r="W19" s="292">
        <f t="shared" si="0"/>
        <v>3.1586875161242145E-2</v>
      </c>
    </row>
    <row r="20" spans="1:23" ht="15" customHeight="1" x14ac:dyDescent="0.2">
      <c r="A20" s="120" t="s">
        <v>247</v>
      </c>
      <c r="B20" s="121">
        <f>IFERROR(HLOOKUP(B$6,[1]carteraycontingente!$C$13:$BT$31,[1]carteraycontingente!$A27,FALSE)/1000,0)</f>
        <v>11478.454510000001</v>
      </c>
      <c r="C20" s="121">
        <f>IFERROR(HLOOKUP(C$6,[1]carteraycontingente!$C$13:$BT$31,[1]carteraycontingente!$A27,FALSE)/1000,0)</f>
        <v>19303.099679999999</v>
      </c>
      <c r="D20" s="121">
        <f>IFERROR(HLOOKUP(D$6,[1]carteraycontingente!$C$13:$BT$31,[1]carteraycontingente!$A27,FALSE)/1000,0)</f>
        <v>17692.917450000012</v>
      </c>
      <c r="E20" s="121">
        <f>IFERROR(HLOOKUP(E$6,[1]carteraycontingente!$C$13:$BT$31,[1]carteraycontingente!$A27,FALSE)/1000,0)</f>
        <v>8586.8105443999993</v>
      </c>
      <c r="F20" s="121">
        <f>IFERROR(HLOOKUP(F$6,[1]carteraycontingente!$C$13:$BT$31,[1]carteraycontingente!$A27,FALSE)/1000,0)</f>
        <v>4676.3649000000014</v>
      </c>
      <c r="G20" s="121">
        <f>IFERROR(HLOOKUP(G$6,[1]carteraycontingente!$C$13:$BT$31,[1]carteraycontingente!$A27,FALSE)/1000,0)</f>
        <v>8533.8967899999971</v>
      </c>
      <c r="H20" s="121">
        <f>IFERROR(HLOOKUP(H$6,[1]carteraycontingente!$C$13:$BT$31,[1]carteraycontingente!$A27,FALSE)/1000,0)</f>
        <v>463.66755000000001</v>
      </c>
      <c r="I20" s="121">
        <f>IFERROR(HLOOKUP(I$6,[1]carteraycontingente!$C$13:$BT$31,[1]carteraycontingente!$A27,FALSE)/1000,0)</f>
        <v>4079.4367199999997</v>
      </c>
      <c r="J20" s="121">
        <f>IFERROR(HLOOKUP(J$6,[1]carteraycontingente!$C$13:$BT$31,[1]carteraycontingente!$A27,FALSE)/1000,0)</f>
        <v>115433.78951999999</v>
      </c>
      <c r="K20" s="121">
        <f>IFERROR(HLOOKUP(K$6,[1]carteraycontingente!$C$13:$BT$31,[1]carteraycontingente!$A27,FALSE)/1000,0)</f>
        <v>2058.2489135999999</v>
      </c>
      <c r="L20" s="121">
        <f>IFERROR(HLOOKUP(L$6,[1]carteraycontingente!$C$13:$BT$31,[1]carteraycontingente!$A27,FALSE)/1000,0)</f>
        <v>4943.9367205999997</v>
      </c>
      <c r="M20" s="121">
        <f>IFERROR(HLOOKUP(M$6,[1]carteraycontingente!$C$13:$BT$31,[1]carteraycontingente!$A27,FALSE)/1000,0)</f>
        <v>2974.5742800000007</v>
      </c>
      <c r="N20" s="121">
        <f>IFERROR(HLOOKUP(N$6,[1]carteraycontingente!$C$13:$BT$31,[1]carteraycontingente!$A27,FALSE)/1000,0)</f>
        <v>1301.9339556</v>
      </c>
      <c r="O20" s="121">
        <f>IFERROR(HLOOKUP(O$6,[1]carteraycontingente!$C$13:$BT$31,[1]carteraycontingente!$A27,FALSE)/1000,0)</f>
        <v>10</v>
      </c>
      <c r="P20" s="121">
        <f>IFERROR(HLOOKUP(P$6,[1]carteraycontingente!$C$13:$BT$31,[1]carteraycontingente!$A27,FALSE)/1000,0)</f>
        <v>8.8557099999999984</v>
      </c>
      <c r="Q20" s="121">
        <f>IFERROR(HLOOKUP(Q$6,[1]carteraycontingente!$C$13:$BT$31,[1]carteraycontingente!$A27,FALSE)/1000,0)</f>
        <v>2379.0259194</v>
      </c>
      <c r="R20" s="121">
        <f>IFERROR(HLOOKUP(R$6,[1]carteraycontingente!$C$13:$BT$31,[1]carteraycontingente!$A27,FALSE)/1000,0)</f>
        <v>11885.020131399999</v>
      </c>
      <c r="S20" s="121">
        <f>IFERROR(HLOOKUP(S$6,[1]carteraycontingente!$C$13:$BT$31,[1]carteraycontingente!$A27,FALSE)/1000,0)</f>
        <v>5364.5876999999991</v>
      </c>
      <c r="T20" s="121">
        <f>IFERROR(HLOOKUP(T$6,[1]carteraycontingente!$C$13:$BT$31,[1]carteraycontingente!$A27,FALSE)/1000,0)</f>
        <v>0</v>
      </c>
      <c r="U20" s="121">
        <f>IFERROR(HLOOKUP(U$6,[1]carteraycontingente!$C$13:$BT$31,[1]carteraycontingente!$A27,FALSE)/1000,0)</f>
        <v>324.88784999999996</v>
      </c>
      <c r="V20" s="121">
        <f>+SUM('[1]224'!B20:V20)+SUM('51-2'!B20:U20)</f>
        <v>647204.10229260009</v>
      </c>
      <c r="W20" s="292">
        <f t="shared" si="0"/>
        <v>8.9939161496703626E-2</v>
      </c>
    </row>
    <row r="21" spans="1:23" ht="15" customHeight="1" x14ac:dyDescent="0.2">
      <c r="A21" s="120" t="s">
        <v>248</v>
      </c>
      <c r="B21" s="121">
        <f>IFERROR(HLOOKUP(B$6,[1]carteraycontingente!$C$13:$BT$31,[1]carteraycontingente!$A28,FALSE)/1000,0)</f>
        <v>12941.551299999997</v>
      </c>
      <c r="C21" s="121">
        <f>IFERROR(HLOOKUP(C$6,[1]carteraycontingente!$C$13:$BT$31,[1]carteraycontingente!$A28,FALSE)/1000,0)</f>
        <v>13082.498219999999</v>
      </c>
      <c r="D21" s="121">
        <f>IFERROR(HLOOKUP(D$6,[1]carteraycontingente!$C$13:$BT$31,[1]carteraycontingente!$A28,FALSE)/1000,0)</f>
        <v>19914.626520000005</v>
      </c>
      <c r="E21" s="121">
        <f>IFERROR(HLOOKUP(E$6,[1]carteraycontingente!$C$13:$BT$31,[1]carteraycontingente!$A28,FALSE)/1000,0)</f>
        <v>19588.862695200005</v>
      </c>
      <c r="F21" s="121">
        <f>IFERROR(HLOOKUP(F$6,[1]carteraycontingente!$C$13:$BT$31,[1]carteraycontingente!$A28,FALSE)/1000,0)</f>
        <v>3938.9404699999986</v>
      </c>
      <c r="G21" s="121">
        <f>IFERROR(HLOOKUP(G$6,[1]carteraycontingente!$C$13:$BT$31,[1]carteraycontingente!$A28,FALSE)/1000,0)</f>
        <v>5507.0506184000005</v>
      </c>
      <c r="H21" s="121">
        <f>IFERROR(HLOOKUP(H$6,[1]carteraycontingente!$C$13:$BT$31,[1]carteraycontingente!$A28,FALSE)/1000,0)</f>
        <v>3546.1833800000004</v>
      </c>
      <c r="I21" s="121">
        <f>IFERROR(HLOOKUP(I$6,[1]carteraycontingente!$C$13:$BT$31,[1]carteraycontingente!$A28,FALSE)/1000,0)</f>
        <v>13682.393556199997</v>
      </c>
      <c r="J21" s="121">
        <f>IFERROR(HLOOKUP(J$6,[1]carteraycontingente!$C$13:$BT$31,[1]carteraycontingente!$A28,FALSE)/1000,0)</f>
        <v>26155.900389999999</v>
      </c>
      <c r="K21" s="121">
        <f>IFERROR(HLOOKUP(K$6,[1]carteraycontingente!$C$13:$BT$31,[1]carteraycontingente!$A28,FALSE)/1000,0)</f>
        <v>4530.4871457999998</v>
      </c>
      <c r="L21" s="121">
        <f>IFERROR(HLOOKUP(L$6,[1]carteraycontingente!$C$13:$BT$31,[1]carteraycontingente!$A28,FALSE)/1000,0)</f>
        <v>4156.3084999999992</v>
      </c>
      <c r="M21" s="121">
        <f>IFERROR(HLOOKUP(M$6,[1]carteraycontingente!$C$13:$BT$31,[1]carteraycontingente!$A28,FALSE)/1000,0)</f>
        <v>1926.5954900000002</v>
      </c>
      <c r="N21" s="121">
        <f>IFERROR(HLOOKUP(N$6,[1]carteraycontingente!$C$13:$BT$31,[1]carteraycontingente!$A28,FALSE)/1000,0)</f>
        <v>2273.920924</v>
      </c>
      <c r="O21" s="121">
        <f>IFERROR(HLOOKUP(O$6,[1]carteraycontingente!$C$13:$BT$31,[1]carteraycontingente!$A28,FALSE)/1000,0)</f>
        <v>963.35670000000005</v>
      </c>
      <c r="P21" s="121">
        <f>IFERROR(HLOOKUP(P$6,[1]carteraycontingente!$C$13:$BT$31,[1]carteraycontingente!$A28,FALSE)/1000,0)</f>
        <v>573.06254000000001</v>
      </c>
      <c r="Q21" s="121">
        <f>IFERROR(HLOOKUP(Q$6,[1]carteraycontingente!$C$13:$BT$31,[1]carteraycontingente!$A28,FALSE)/1000,0)</f>
        <v>5029.5548247999996</v>
      </c>
      <c r="R21" s="121">
        <f>IFERROR(HLOOKUP(R$6,[1]carteraycontingente!$C$13:$BT$31,[1]carteraycontingente!$A28,FALSE)/1000,0)</f>
        <v>14148.505855999998</v>
      </c>
      <c r="S21" s="121">
        <f>IFERROR(HLOOKUP(S$6,[1]carteraycontingente!$C$13:$BT$31,[1]carteraycontingente!$A28,FALSE)/1000,0)</f>
        <v>21184.059764600002</v>
      </c>
      <c r="T21" s="121">
        <f>IFERROR(HLOOKUP(T$6,[1]carteraycontingente!$C$13:$BT$31,[1]carteraycontingente!$A28,FALSE)/1000,0)</f>
        <v>16774.133320000001</v>
      </c>
      <c r="U21" s="121">
        <f>IFERROR(HLOOKUP(U$6,[1]carteraycontingente!$C$13:$BT$31,[1]carteraycontingente!$A28,FALSE)/1000,0)</f>
        <v>1139.3637600000002</v>
      </c>
      <c r="V21" s="121">
        <f>+SUM('[1]224'!B21:V21)+SUM('51-2'!B21:U21)</f>
        <v>539954.95081720012</v>
      </c>
      <c r="W21" s="292">
        <f t="shared" si="0"/>
        <v>7.5035209681871759E-2</v>
      </c>
    </row>
    <row r="22" spans="1:23" ht="15" customHeight="1" x14ac:dyDescent="0.2">
      <c r="A22" s="120" t="s">
        <v>249</v>
      </c>
      <c r="B22" s="121">
        <f>IFERROR(HLOOKUP(B$6,[1]carteraycontingente!$C$13:$BT$31,[1]carteraycontingente!$A29,FALSE)/1000,0)</f>
        <v>467.34694999999999</v>
      </c>
      <c r="C22" s="121">
        <f>IFERROR(HLOOKUP(C$6,[1]carteraycontingente!$C$13:$BT$31,[1]carteraycontingente!$A29,FALSE)/1000,0)</f>
        <v>5.0350200000000003</v>
      </c>
      <c r="D22" s="121">
        <f>IFERROR(HLOOKUP(D$6,[1]carteraycontingente!$C$13:$BT$31,[1]carteraycontingente!$A29,FALSE)/1000,0)</f>
        <v>591.58333999999991</v>
      </c>
      <c r="E22" s="121">
        <f>IFERROR(HLOOKUP(E$6,[1]carteraycontingente!$C$13:$BT$31,[1]carteraycontingente!$A29,FALSE)/1000,0)</f>
        <v>342.65878759999998</v>
      </c>
      <c r="F22" s="121">
        <f>IFERROR(HLOOKUP(F$6,[1]carteraycontingente!$C$13:$BT$31,[1]carteraycontingente!$A29,FALSE)/1000,0)</f>
        <v>39.228190000000005</v>
      </c>
      <c r="G22" s="121">
        <f>IFERROR(HLOOKUP(G$6,[1]carteraycontingente!$C$13:$BT$31,[1]carteraycontingente!$A29,FALSE)/1000,0)</f>
        <v>341.95189999999991</v>
      </c>
      <c r="H22" s="121">
        <f>IFERROR(HLOOKUP(H$6,[1]carteraycontingente!$C$13:$BT$31,[1]carteraycontingente!$A29,FALSE)/1000,0)</f>
        <v>174.04889</v>
      </c>
      <c r="I22" s="121">
        <f>IFERROR(HLOOKUP(I$6,[1]carteraycontingente!$C$13:$BT$31,[1]carteraycontingente!$A29,FALSE)/1000,0)</f>
        <v>502.4968300000001</v>
      </c>
      <c r="J22" s="121">
        <f>IFERROR(HLOOKUP(J$6,[1]carteraycontingente!$C$13:$BT$31,[1]carteraycontingente!$A29,FALSE)/1000,0)</f>
        <v>6.1410200000000001</v>
      </c>
      <c r="K22" s="121">
        <f>IFERROR(HLOOKUP(K$6,[1]carteraycontingente!$C$13:$BT$31,[1]carteraycontingente!$A29,FALSE)/1000,0)</f>
        <v>53.952620000000003</v>
      </c>
      <c r="L22" s="121">
        <f>IFERROR(HLOOKUP(L$6,[1]carteraycontingente!$C$13:$BT$31,[1]carteraycontingente!$A29,FALSE)/1000,0)</f>
        <v>806.22996000000001</v>
      </c>
      <c r="M22" s="121">
        <f>IFERROR(HLOOKUP(M$6,[1]carteraycontingente!$C$13:$BT$31,[1]carteraycontingente!$A29,FALSE)/1000,0)</f>
        <v>59.706949999999999</v>
      </c>
      <c r="N22" s="121">
        <f>IFERROR(HLOOKUP(N$6,[1]carteraycontingente!$C$13:$BT$31,[1]carteraycontingente!$A29,FALSE)/1000,0)</f>
        <v>168.76768000000001</v>
      </c>
      <c r="O22" s="121">
        <f>IFERROR(HLOOKUP(O$6,[1]carteraycontingente!$C$13:$BT$31,[1]carteraycontingente!$A29,FALSE)/1000,0)</f>
        <v>0</v>
      </c>
      <c r="P22" s="121">
        <f>IFERROR(HLOOKUP(P$6,[1]carteraycontingente!$C$13:$BT$31,[1]carteraycontingente!$A29,FALSE)/1000,0)</f>
        <v>126.87683</v>
      </c>
      <c r="Q22" s="121">
        <f>IFERROR(HLOOKUP(Q$6,[1]carteraycontingente!$C$13:$BT$31,[1]carteraycontingente!$A29,FALSE)/1000,0)</f>
        <v>32.649459999999998</v>
      </c>
      <c r="R22" s="121">
        <f>IFERROR(HLOOKUP(R$6,[1]carteraycontingente!$C$13:$BT$31,[1]carteraycontingente!$A29,FALSE)/1000,0)</f>
        <v>0</v>
      </c>
      <c r="S22" s="121">
        <f>IFERROR(HLOOKUP(S$6,[1]carteraycontingente!$C$13:$BT$31,[1]carteraycontingente!$A29,FALSE)/1000,0)</f>
        <v>0</v>
      </c>
      <c r="T22" s="121">
        <f>IFERROR(HLOOKUP(T$6,[1]carteraycontingente!$C$13:$BT$31,[1]carteraycontingente!$A29,FALSE)/1000,0)</f>
        <v>0</v>
      </c>
      <c r="U22" s="121">
        <f>IFERROR(HLOOKUP(U$6,[1]carteraycontingente!$C$13:$BT$31,[1]carteraycontingente!$A29,FALSE)/1000,0)</f>
        <v>0</v>
      </c>
      <c r="V22" s="121">
        <f>+SUM('[1]224'!B22:V22)+SUM('51-2'!B22:U22)</f>
        <v>7555.7528059999995</v>
      </c>
      <c r="W22" s="292">
        <f t="shared" si="0"/>
        <v>1.0499903653898323E-3</v>
      </c>
    </row>
    <row r="23" spans="1:23" ht="15" customHeight="1" x14ac:dyDescent="0.2">
      <c r="A23" s="120" t="s">
        <v>250</v>
      </c>
      <c r="B23" s="121">
        <f>IFERROR(HLOOKUP(B$6,[1]carteraycontingente!$C$13:$BT$31,[1]carteraycontingente!$A30,FALSE)/1000,0)</f>
        <v>68.677909999999997</v>
      </c>
      <c r="C23" s="121">
        <f>IFERROR(HLOOKUP(C$6,[1]carteraycontingente!$C$13:$BT$31,[1]carteraycontingente!$A30,FALSE)/1000,0)</f>
        <v>151.40204999999997</v>
      </c>
      <c r="D23" s="121">
        <f>IFERROR(HLOOKUP(D$6,[1]carteraycontingente!$C$13:$BT$31,[1]carteraycontingente!$A30,FALSE)/1000,0)</f>
        <v>0</v>
      </c>
      <c r="E23" s="121">
        <f>IFERROR(HLOOKUP(E$6,[1]carteraycontingente!$C$13:$BT$31,[1]carteraycontingente!$A30,FALSE)/1000,0)</f>
        <v>26.058049999999998</v>
      </c>
      <c r="F23" s="121">
        <f>IFERROR(HLOOKUP(F$6,[1]carteraycontingente!$C$13:$BT$31,[1]carteraycontingente!$A30,FALSE)/1000,0)</f>
        <v>0</v>
      </c>
      <c r="G23" s="121">
        <f>IFERROR(HLOOKUP(G$6,[1]carteraycontingente!$C$13:$BT$31,[1]carteraycontingente!$A30,FALSE)/1000,0)</f>
        <v>0</v>
      </c>
      <c r="H23" s="121">
        <f>IFERROR(HLOOKUP(H$6,[1]carteraycontingente!$C$13:$BT$31,[1]carteraycontingente!$A30,FALSE)/1000,0)</f>
        <v>0</v>
      </c>
      <c r="I23" s="121">
        <f>IFERROR(HLOOKUP(I$6,[1]carteraycontingente!$C$13:$BT$31,[1]carteraycontingente!$A30,FALSE)/1000,0)</f>
        <v>9.6815999999999995</v>
      </c>
      <c r="J23" s="121">
        <f>IFERROR(HLOOKUP(J$6,[1]carteraycontingente!$C$13:$BT$31,[1]carteraycontingente!$A30,FALSE)/1000,0)</f>
        <v>39.969389999999997</v>
      </c>
      <c r="K23" s="121">
        <f>IFERROR(HLOOKUP(K$6,[1]carteraycontingente!$C$13:$BT$31,[1]carteraycontingente!$A30,FALSE)/1000,0)</f>
        <v>0</v>
      </c>
      <c r="L23" s="121">
        <f>IFERROR(HLOOKUP(L$6,[1]carteraycontingente!$C$13:$BT$31,[1]carteraycontingente!$A30,FALSE)/1000,0)</f>
        <v>0</v>
      </c>
      <c r="M23" s="121">
        <f>IFERROR(HLOOKUP(M$6,[1]carteraycontingente!$C$13:$BT$31,[1]carteraycontingente!$A30,FALSE)/1000,0)</f>
        <v>63.341299999999997</v>
      </c>
      <c r="N23" s="121">
        <f>IFERROR(HLOOKUP(N$6,[1]carteraycontingente!$C$13:$BT$31,[1]carteraycontingente!$A30,FALSE)/1000,0)</f>
        <v>0</v>
      </c>
      <c r="O23" s="121">
        <f>IFERROR(HLOOKUP(O$6,[1]carteraycontingente!$C$13:$BT$31,[1]carteraycontingente!$A30,FALSE)/1000,0)</f>
        <v>0</v>
      </c>
      <c r="P23" s="121">
        <f>IFERROR(HLOOKUP(P$6,[1]carteraycontingente!$C$13:$BT$31,[1]carteraycontingente!$A30,FALSE)/1000,0)</f>
        <v>0</v>
      </c>
      <c r="Q23" s="121">
        <f>IFERROR(HLOOKUP(Q$6,[1]carteraycontingente!$C$13:$BT$31,[1]carteraycontingente!$A30,FALSE)/1000,0)</f>
        <v>0</v>
      </c>
      <c r="R23" s="121">
        <f>IFERROR(HLOOKUP(R$6,[1]carteraycontingente!$C$13:$BT$31,[1]carteraycontingente!$A30,FALSE)/1000,0)</f>
        <v>0</v>
      </c>
      <c r="S23" s="121">
        <f>IFERROR(HLOOKUP(S$6,[1]carteraycontingente!$C$13:$BT$31,[1]carteraycontingente!$A30,FALSE)/1000,0)</f>
        <v>0</v>
      </c>
      <c r="T23" s="121">
        <f>IFERROR(HLOOKUP(T$6,[1]carteraycontingente!$C$13:$BT$31,[1]carteraycontingente!$A30,FALSE)/1000,0)</f>
        <v>0</v>
      </c>
      <c r="U23" s="121">
        <f>IFERROR(HLOOKUP(U$6,[1]carteraycontingente!$C$13:$BT$31,[1]carteraycontingente!$A30,FALSE)/1000,0)</f>
        <v>0</v>
      </c>
      <c r="V23" s="121">
        <f>+SUM('[1]224'!B23:V23)+SUM('51-2'!B23:U23)</f>
        <v>1375.6340558000002</v>
      </c>
      <c r="W23" s="292">
        <f t="shared" si="0"/>
        <v>1.9116592905807394E-4</v>
      </c>
    </row>
    <row r="24" spans="1:23" s="38" customFormat="1" ht="15" customHeight="1" x14ac:dyDescent="0.25">
      <c r="A24" s="120" t="s">
        <v>251</v>
      </c>
      <c r="B24" s="121">
        <f>IFERROR(HLOOKUP(B$6,[1]carteraycontingente!$C$13:$BT$31,[1]carteraycontingente!$A31,FALSE)/1000,0)</f>
        <v>4191.1565599999994</v>
      </c>
      <c r="C24" s="121">
        <f>IFERROR(HLOOKUP(C$6,[1]carteraycontingente!$C$13:$BT$31,[1]carteraycontingente!$A31,FALSE)/1000,0)</f>
        <v>4224.7109400000008</v>
      </c>
      <c r="D24" s="121">
        <f>IFERROR(HLOOKUP(D$6,[1]carteraycontingente!$C$13:$BT$31,[1]carteraycontingente!$A31,FALSE)/1000,0)</f>
        <v>2370.8124500000008</v>
      </c>
      <c r="E24" s="121">
        <f>IFERROR(HLOOKUP(E$6,[1]carteraycontingente!$C$13:$BT$31,[1]carteraycontingente!$A31,FALSE)/1000,0)</f>
        <v>780.34361999999999</v>
      </c>
      <c r="F24" s="121">
        <f>IFERROR(HLOOKUP(F$6,[1]carteraycontingente!$C$13:$BT$31,[1]carteraycontingente!$A31,FALSE)/1000,0)</f>
        <v>1364.6882599999999</v>
      </c>
      <c r="G24" s="121">
        <f>IFERROR(HLOOKUP(G$6,[1]carteraycontingente!$C$13:$BT$31,[1]carteraycontingente!$A31,FALSE)/1000,0)</f>
        <v>1595.9442500000005</v>
      </c>
      <c r="H24" s="121">
        <f>IFERROR(HLOOKUP(H$6,[1]carteraycontingente!$C$13:$BT$31,[1]carteraycontingente!$A31,FALSE)/1000,0)</f>
        <v>341.63836000000003</v>
      </c>
      <c r="I24" s="121">
        <f>IFERROR(HLOOKUP(I$6,[1]carteraycontingente!$C$13:$BT$31,[1]carteraycontingente!$A31,FALSE)/1000,0)</f>
        <v>898.05566999999985</v>
      </c>
      <c r="J24" s="121">
        <f>IFERROR(HLOOKUP(J$6,[1]carteraycontingente!$C$13:$BT$31,[1]carteraycontingente!$A31,FALSE)/1000,0)</f>
        <v>9781.3518000000004</v>
      </c>
      <c r="K24" s="121">
        <f>IFERROR(HLOOKUP(K$6,[1]carteraycontingente!$C$13:$BT$31,[1]carteraycontingente!$A31,FALSE)/1000,0)</f>
        <v>587.4341558000001</v>
      </c>
      <c r="L24" s="121">
        <f>IFERROR(HLOOKUP(L$6,[1]carteraycontingente!$C$13:$BT$31,[1]carteraycontingente!$A31,FALSE)/1000,0)</f>
        <v>1314.70856</v>
      </c>
      <c r="M24" s="121">
        <f>IFERROR(HLOOKUP(M$6,[1]carteraycontingente!$C$13:$BT$31,[1]carteraycontingente!$A31,FALSE)/1000,0)</f>
        <v>943.83099000000004</v>
      </c>
      <c r="N24" s="121">
        <f>IFERROR(HLOOKUP(N$6,[1]carteraycontingente!$C$13:$BT$31,[1]carteraycontingente!$A31,FALSE)/1000,0)</f>
        <v>335.92040999999995</v>
      </c>
      <c r="O24" s="121">
        <f>IFERROR(HLOOKUP(O$6,[1]carteraycontingente!$C$13:$BT$31,[1]carteraycontingente!$A31,FALSE)/1000,0)</f>
        <v>33.042610000000003</v>
      </c>
      <c r="P24" s="121">
        <f>IFERROR(HLOOKUP(P$6,[1]carteraycontingente!$C$13:$BT$31,[1]carteraycontingente!$A31,FALSE)/1000,0)</f>
        <v>29.602160000000001</v>
      </c>
      <c r="Q24" s="121">
        <f>IFERROR(HLOOKUP(Q$6,[1]carteraycontingente!$C$13:$BT$31,[1]carteraycontingente!$A31,FALSE)/1000,0)</f>
        <v>1661.0916743999999</v>
      </c>
      <c r="R24" s="121">
        <f>IFERROR(HLOOKUP(R$6,[1]carteraycontingente!$C$13:$BT$31,[1]carteraycontingente!$A31,FALSE)/1000,0)</f>
        <v>2152.2369499999995</v>
      </c>
      <c r="S24" s="121">
        <f>IFERROR(HLOOKUP(S$6,[1]carteraycontingente!$C$13:$BT$31,[1]carteraycontingente!$A31,FALSE)/1000,0)</f>
        <v>651.63272999999981</v>
      </c>
      <c r="T24" s="121">
        <f>IFERROR(HLOOKUP(T$6,[1]carteraycontingente!$C$13:$BT$31,[1]carteraycontingente!$A31,FALSE)/1000,0)</f>
        <v>9.4706600000000005</v>
      </c>
      <c r="U24" s="121">
        <f>IFERROR(HLOOKUP(U$6,[1]carteraycontingente!$C$13:$BT$31,[1]carteraycontingente!$A31,FALSE)/1000,0)</f>
        <v>548.87507000000005</v>
      </c>
      <c r="V24" s="121">
        <f>+SUM('[1]224'!B24:V24)+SUM('51-2'!B24:U24)</f>
        <v>115947.49343840001</v>
      </c>
      <c r="W24" s="292">
        <f t="shared" si="0"/>
        <v>1.6112722865251027E-2</v>
      </c>
    </row>
    <row r="25" spans="1:23" s="38" customFormat="1" ht="15" customHeight="1" x14ac:dyDescent="0.25">
      <c r="A25" s="123" t="s">
        <v>264</v>
      </c>
      <c r="B25" s="124">
        <f>SUM(B7:B24)</f>
        <v>106060.92414280001</v>
      </c>
      <c r="C25" s="124">
        <f t="shared" ref="C25:W25" si="1">SUM(C7:C24)</f>
        <v>187359.01513080002</v>
      </c>
      <c r="D25" s="124">
        <f t="shared" si="1"/>
        <v>102660.2659542</v>
      </c>
      <c r="E25" s="124">
        <f t="shared" si="1"/>
        <v>213270.64798339998</v>
      </c>
      <c r="F25" s="124">
        <f t="shared" si="1"/>
        <v>98013.058301399986</v>
      </c>
      <c r="G25" s="124">
        <f t="shared" si="1"/>
        <v>305552.86856999993</v>
      </c>
      <c r="H25" s="124">
        <f t="shared" si="1"/>
        <v>85378.90820000002</v>
      </c>
      <c r="I25" s="124">
        <f t="shared" si="1"/>
        <v>255510.11955039998</v>
      </c>
      <c r="J25" s="124">
        <f t="shared" si="1"/>
        <v>247937.812233</v>
      </c>
      <c r="K25" s="124">
        <f t="shared" si="1"/>
        <v>89042.884182399983</v>
      </c>
      <c r="L25" s="124">
        <f t="shared" si="1"/>
        <v>83852.774542400002</v>
      </c>
      <c r="M25" s="124">
        <f t="shared" si="1"/>
        <v>59303.561926800001</v>
      </c>
      <c r="N25" s="124">
        <f t="shared" si="1"/>
        <v>23334.401466600004</v>
      </c>
      <c r="O25" s="124">
        <f t="shared" si="1"/>
        <v>37672.410234799994</v>
      </c>
      <c r="P25" s="124">
        <f t="shared" si="1"/>
        <v>23133.056049999999</v>
      </c>
      <c r="Q25" s="124">
        <f t="shared" si="1"/>
        <v>106735.35368800002</v>
      </c>
      <c r="R25" s="124">
        <f t="shared" si="1"/>
        <v>159945.61278260002</v>
      </c>
      <c r="S25" s="124">
        <f t="shared" si="1"/>
        <v>68605.215586599996</v>
      </c>
      <c r="T25" s="124">
        <f t="shared" si="1"/>
        <v>29716.172805000002</v>
      </c>
      <c r="U25" s="124">
        <f t="shared" si="1"/>
        <v>26993.089426399994</v>
      </c>
      <c r="V25" s="124">
        <f t="shared" si="1"/>
        <v>7196021.0827218005</v>
      </c>
      <c r="W25" s="173">
        <f t="shared" si="1"/>
        <v>1.0000000000000002</v>
      </c>
    </row>
    <row r="26" spans="1:23" ht="15" customHeight="1" x14ac:dyDescent="0.2">
      <c r="A26" s="126" t="s">
        <v>340</v>
      </c>
      <c r="B26" s="122">
        <f>+B25/$V$25</f>
        <v>1.4738828989462029E-2</v>
      </c>
      <c r="C26" s="122">
        <f t="shared" ref="C26:V26" si="2">+C25/$V$25</f>
        <v>2.6036473903705396E-2</v>
      </c>
      <c r="D26" s="122">
        <f t="shared" si="2"/>
        <v>1.4266254194376276E-2</v>
      </c>
      <c r="E26" s="122">
        <f t="shared" si="2"/>
        <v>2.9637301716010696E-2</v>
      </c>
      <c r="F26" s="122">
        <f t="shared" si="2"/>
        <v>1.3620451798944401E-2</v>
      </c>
      <c r="G26" s="122">
        <f t="shared" si="2"/>
        <v>4.2461363725525461E-2</v>
      </c>
      <c r="H26" s="122">
        <f t="shared" si="2"/>
        <v>1.1864738474016055E-2</v>
      </c>
      <c r="I26" s="122">
        <f t="shared" si="2"/>
        <v>3.5507138822021993E-2</v>
      </c>
      <c r="J26" s="122">
        <f t="shared" si="2"/>
        <v>3.4454847947613401E-2</v>
      </c>
      <c r="K26" s="122">
        <f t="shared" si="2"/>
        <v>1.2373905406725224E-2</v>
      </c>
      <c r="L26" s="122">
        <f t="shared" si="2"/>
        <v>1.1652658264681429E-2</v>
      </c>
      <c r="M26" s="122">
        <f t="shared" si="2"/>
        <v>8.2411601140514185E-3</v>
      </c>
      <c r="N26" s="122">
        <f t="shared" si="2"/>
        <v>3.2426810870006613E-3</v>
      </c>
      <c r="O26" s="122">
        <f t="shared" si="2"/>
        <v>5.235172298932579E-3</v>
      </c>
      <c r="P26" s="122">
        <f t="shared" si="2"/>
        <v>3.2147009832342271E-3</v>
      </c>
      <c r="Q26" s="122">
        <f t="shared" si="2"/>
        <v>1.4832551553285439E-2</v>
      </c>
      <c r="R26" s="122">
        <f t="shared" si="2"/>
        <v>2.2226951664530516E-2</v>
      </c>
      <c r="S26" s="122">
        <f t="shared" si="2"/>
        <v>9.5337707877658096E-3</v>
      </c>
      <c r="T26" s="122">
        <f t="shared" si="2"/>
        <v>4.1295283134107005E-3</v>
      </c>
      <c r="U26" s="122">
        <f t="shared" si="2"/>
        <v>3.7511131660262192E-3</v>
      </c>
      <c r="V26" s="122">
        <f t="shared" si="2"/>
        <v>1</v>
      </c>
      <c r="W26" s="126"/>
    </row>
    <row r="27" spans="1:23" ht="15" customHeight="1" thickBot="1" x14ac:dyDescent="0.25">
      <c r="A27" s="127"/>
      <c r="B27" s="145"/>
      <c r="C27" s="145"/>
      <c r="D27" s="145"/>
      <c r="E27" s="129"/>
      <c r="F27" s="129"/>
      <c r="G27" s="129"/>
      <c r="H27" s="129"/>
      <c r="I27" s="129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27"/>
    </row>
    <row r="28" spans="1:23" ht="15" customHeight="1" thickTop="1" x14ac:dyDescent="0.2">
      <c r="A28" s="131" t="s">
        <v>254</v>
      </c>
      <c r="B28" s="47"/>
      <c r="C28" s="47"/>
      <c r="D28" s="47"/>
      <c r="E28" s="122"/>
      <c r="F28" s="122"/>
      <c r="G28" s="122"/>
      <c r="H28" s="122"/>
      <c r="I28" s="122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131"/>
    </row>
    <row r="29" spans="1:23" ht="15" customHeight="1" x14ac:dyDescent="0.2">
      <c r="A29" s="38"/>
      <c r="B29" s="38"/>
      <c r="C29" s="38"/>
      <c r="D29" s="38"/>
      <c r="E29" s="121"/>
      <c r="F29" s="121"/>
      <c r="G29" s="121"/>
      <c r="H29" s="121"/>
      <c r="I29" s="121"/>
      <c r="J29" s="121"/>
      <c r="K29" s="121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120"/>
    </row>
    <row r="30" spans="1:23" ht="15" customHeight="1" x14ac:dyDescent="0.2">
      <c r="A30" s="115"/>
      <c r="B30" s="38"/>
      <c r="C30" s="38"/>
      <c r="D30" s="38"/>
      <c r="E30" s="121"/>
      <c r="F30" s="121"/>
      <c r="G30" s="121"/>
      <c r="H30" s="121"/>
      <c r="I30" s="121"/>
      <c r="J30" s="121"/>
      <c r="K30" s="121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293"/>
    </row>
  </sheetData>
  <mergeCells count="4">
    <mergeCell ref="A1:W1"/>
    <mergeCell ref="A2:W2"/>
    <mergeCell ref="A3:W3"/>
    <mergeCell ref="A4:W4"/>
  </mergeCells>
  <pageMargins left="0.93" right="0.25" top="0.73" bottom="0.81" header="0.5" footer="0.5"/>
  <pageSetup scale="66" orientation="landscape" horizontalDpi="300" r:id="rId1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1936E-815C-4A14-A0FE-984B43BBF3BA}">
  <sheetPr>
    <tabColor theme="9" tint="0.59999389629810485"/>
    <pageSetUpPr fitToPage="1"/>
  </sheetPr>
  <dimension ref="A1:V29"/>
  <sheetViews>
    <sheetView topLeftCell="B1" zoomScaleNormal="100" workbookViewId="0">
      <selection activeCell="A3" sqref="A3:V3"/>
    </sheetView>
  </sheetViews>
  <sheetFormatPr defaultColWidth="11.42578125" defaultRowHeight="12.75" x14ac:dyDescent="0.2"/>
  <cols>
    <col min="1" max="1" width="51.140625" style="133" customWidth="1"/>
    <col min="2" max="22" width="10.28515625" style="116" customWidth="1"/>
    <col min="23" max="256" width="11.42578125" style="116"/>
    <col min="257" max="257" width="51.140625" style="116" customWidth="1"/>
    <col min="258" max="278" width="10.28515625" style="116" customWidth="1"/>
    <col min="279" max="512" width="11.42578125" style="116"/>
    <col min="513" max="513" width="51.140625" style="116" customWidth="1"/>
    <col min="514" max="534" width="10.28515625" style="116" customWidth="1"/>
    <col min="535" max="768" width="11.42578125" style="116"/>
    <col min="769" max="769" width="51.140625" style="116" customWidth="1"/>
    <col min="770" max="790" width="10.28515625" style="116" customWidth="1"/>
    <col min="791" max="1024" width="11.42578125" style="116"/>
    <col min="1025" max="1025" width="51.140625" style="116" customWidth="1"/>
    <col min="1026" max="1046" width="10.28515625" style="116" customWidth="1"/>
    <col min="1047" max="1280" width="11.42578125" style="116"/>
    <col min="1281" max="1281" width="51.140625" style="116" customWidth="1"/>
    <col min="1282" max="1302" width="10.28515625" style="116" customWidth="1"/>
    <col min="1303" max="1536" width="11.42578125" style="116"/>
    <col min="1537" max="1537" width="51.140625" style="116" customWidth="1"/>
    <col min="1538" max="1558" width="10.28515625" style="116" customWidth="1"/>
    <col min="1559" max="1792" width="11.42578125" style="116"/>
    <col min="1793" max="1793" width="51.140625" style="116" customWidth="1"/>
    <col min="1794" max="1814" width="10.28515625" style="116" customWidth="1"/>
    <col min="1815" max="2048" width="11.42578125" style="116"/>
    <col min="2049" max="2049" width="51.140625" style="116" customWidth="1"/>
    <col min="2050" max="2070" width="10.28515625" style="116" customWidth="1"/>
    <col min="2071" max="2304" width="11.42578125" style="116"/>
    <col min="2305" max="2305" width="51.140625" style="116" customWidth="1"/>
    <col min="2306" max="2326" width="10.28515625" style="116" customWidth="1"/>
    <col min="2327" max="2560" width="11.42578125" style="116"/>
    <col min="2561" max="2561" width="51.140625" style="116" customWidth="1"/>
    <col min="2562" max="2582" width="10.28515625" style="116" customWidth="1"/>
    <col min="2583" max="2816" width="11.42578125" style="116"/>
    <col min="2817" max="2817" width="51.140625" style="116" customWidth="1"/>
    <col min="2818" max="2838" width="10.28515625" style="116" customWidth="1"/>
    <col min="2839" max="3072" width="11.42578125" style="116"/>
    <col min="3073" max="3073" width="51.140625" style="116" customWidth="1"/>
    <col min="3074" max="3094" width="10.28515625" style="116" customWidth="1"/>
    <col min="3095" max="3328" width="11.42578125" style="116"/>
    <col min="3329" max="3329" width="51.140625" style="116" customWidth="1"/>
    <col min="3330" max="3350" width="10.28515625" style="116" customWidth="1"/>
    <col min="3351" max="3584" width="11.42578125" style="116"/>
    <col min="3585" max="3585" width="51.140625" style="116" customWidth="1"/>
    <col min="3586" max="3606" width="10.28515625" style="116" customWidth="1"/>
    <col min="3607" max="3840" width="11.42578125" style="116"/>
    <col min="3841" max="3841" width="51.140625" style="116" customWidth="1"/>
    <col min="3842" max="3862" width="10.28515625" style="116" customWidth="1"/>
    <col min="3863" max="4096" width="11.42578125" style="116"/>
    <col min="4097" max="4097" width="51.140625" style="116" customWidth="1"/>
    <col min="4098" max="4118" width="10.28515625" style="116" customWidth="1"/>
    <col min="4119" max="4352" width="11.42578125" style="116"/>
    <col min="4353" max="4353" width="51.140625" style="116" customWidth="1"/>
    <col min="4354" max="4374" width="10.28515625" style="116" customWidth="1"/>
    <col min="4375" max="4608" width="11.42578125" style="116"/>
    <col min="4609" max="4609" width="51.140625" style="116" customWidth="1"/>
    <col min="4610" max="4630" width="10.28515625" style="116" customWidth="1"/>
    <col min="4631" max="4864" width="11.42578125" style="116"/>
    <col min="4865" max="4865" width="51.140625" style="116" customWidth="1"/>
    <col min="4866" max="4886" width="10.28515625" style="116" customWidth="1"/>
    <col min="4887" max="5120" width="11.42578125" style="116"/>
    <col min="5121" max="5121" width="51.140625" style="116" customWidth="1"/>
    <col min="5122" max="5142" width="10.28515625" style="116" customWidth="1"/>
    <col min="5143" max="5376" width="11.42578125" style="116"/>
    <col min="5377" max="5377" width="51.140625" style="116" customWidth="1"/>
    <col min="5378" max="5398" width="10.28515625" style="116" customWidth="1"/>
    <col min="5399" max="5632" width="11.42578125" style="116"/>
    <col min="5633" max="5633" width="51.140625" style="116" customWidth="1"/>
    <col min="5634" max="5654" width="10.28515625" style="116" customWidth="1"/>
    <col min="5655" max="5888" width="11.42578125" style="116"/>
    <col min="5889" max="5889" width="51.140625" style="116" customWidth="1"/>
    <col min="5890" max="5910" width="10.28515625" style="116" customWidth="1"/>
    <col min="5911" max="6144" width="11.42578125" style="116"/>
    <col min="6145" max="6145" width="51.140625" style="116" customWidth="1"/>
    <col min="6146" max="6166" width="10.28515625" style="116" customWidth="1"/>
    <col min="6167" max="6400" width="11.42578125" style="116"/>
    <col min="6401" max="6401" width="51.140625" style="116" customWidth="1"/>
    <col min="6402" max="6422" width="10.28515625" style="116" customWidth="1"/>
    <col min="6423" max="6656" width="11.42578125" style="116"/>
    <col min="6657" max="6657" width="51.140625" style="116" customWidth="1"/>
    <col min="6658" max="6678" width="10.28515625" style="116" customWidth="1"/>
    <col min="6679" max="6912" width="11.42578125" style="116"/>
    <col min="6913" max="6913" width="51.140625" style="116" customWidth="1"/>
    <col min="6914" max="6934" width="10.28515625" style="116" customWidth="1"/>
    <col min="6935" max="7168" width="11.42578125" style="116"/>
    <col min="7169" max="7169" width="51.140625" style="116" customWidth="1"/>
    <col min="7170" max="7190" width="10.28515625" style="116" customWidth="1"/>
    <col min="7191" max="7424" width="11.42578125" style="116"/>
    <col min="7425" max="7425" width="51.140625" style="116" customWidth="1"/>
    <col min="7426" max="7446" width="10.28515625" style="116" customWidth="1"/>
    <col min="7447" max="7680" width="11.42578125" style="116"/>
    <col min="7681" max="7681" width="51.140625" style="116" customWidth="1"/>
    <col min="7682" max="7702" width="10.28515625" style="116" customWidth="1"/>
    <col min="7703" max="7936" width="11.42578125" style="116"/>
    <col min="7937" max="7937" width="51.140625" style="116" customWidth="1"/>
    <col min="7938" max="7958" width="10.28515625" style="116" customWidth="1"/>
    <col min="7959" max="8192" width="11.42578125" style="116"/>
    <col min="8193" max="8193" width="51.140625" style="116" customWidth="1"/>
    <col min="8194" max="8214" width="10.28515625" style="116" customWidth="1"/>
    <col min="8215" max="8448" width="11.42578125" style="116"/>
    <col min="8449" max="8449" width="51.140625" style="116" customWidth="1"/>
    <col min="8450" max="8470" width="10.28515625" style="116" customWidth="1"/>
    <col min="8471" max="8704" width="11.42578125" style="116"/>
    <col min="8705" max="8705" width="51.140625" style="116" customWidth="1"/>
    <col min="8706" max="8726" width="10.28515625" style="116" customWidth="1"/>
    <col min="8727" max="8960" width="11.42578125" style="116"/>
    <col min="8961" max="8961" width="51.140625" style="116" customWidth="1"/>
    <col min="8962" max="8982" width="10.28515625" style="116" customWidth="1"/>
    <col min="8983" max="9216" width="11.42578125" style="116"/>
    <col min="9217" max="9217" width="51.140625" style="116" customWidth="1"/>
    <col min="9218" max="9238" width="10.28515625" style="116" customWidth="1"/>
    <col min="9239" max="9472" width="11.42578125" style="116"/>
    <col min="9473" max="9473" width="51.140625" style="116" customWidth="1"/>
    <col min="9474" max="9494" width="10.28515625" style="116" customWidth="1"/>
    <col min="9495" max="9728" width="11.42578125" style="116"/>
    <col min="9729" max="9729" width="51.140625" style="116" customWidth="1"/>
    <col min="9730" max="9750" width="10.28515625" style="116" customWidth="1"/>
    <col min="9751" max="9984" width="11.42578125" style="116"/>
    <col min="9985" max="9985" width="51.140625" style="116" customWidth="1"/>
    <col min="9986" max="10006" width="10.28515625" style="116" customWidth="1"/>
    <col min="10007" max="10240" width="11.42578125" style="116"/>
    <col min="10241" max="10241" width="51.140625" style="116" customWidth="1"/>
    <col min="10242" max="10262" width="10.28515625" style="116" customWidth="1"/>
    <col min="10263" max="10496" width="11.42578125" style="116"/>
    <col min="10497" max="10497" width="51.140625" style="116" customWidth="1"/>
    <col min="10498" max="10518" width="10.28515625" style="116" customWidth="1"/>
    <col min="10519" max="10752" width="11.42578125" style="116"/>
    <col min="10753" max="10753" width="51.140625" style="116" customWidth="1"/>
    <col min="10754" max="10774" width="10.28515625" style="116" customWidth="1"/>
    <col min="10775" max="11008" width="11.42578125" style="116"/>
    <col min="11009" max="11009" width="51.140625" style="116" customWidth="1"/>
    <col min="11010" max="11030" width="10.28515625" style="116" customWidth="1"/>
    <col min="11031" max="11264" width="11.42578125" style="116"/>
    <col min="11265" max="11265" width="51.140625" style="116" customWidth="1"/>
    <col min="11266" max="11286" width="10.28515625" style="116" customWidth="1"/>
    <col min="11287" max="11520" width="11.42578125" style="116"/>
    <col min="11521" max="11521" width="51.140625" style="116" customWidth="1"/>
    <col min="11522" max="11542" width="10.28515625" style="116" customWidth="1"/>
    <col min="11543" max="11776" width="11.42578125" style="116"/>
    <col min="11777" max="11777" width="51.140625" style="116" customWidth="1"/>
    <col min="11778" max="11798" width="10.28515625" style="116" customWidth="1"/>
    <col min="11799" max="12032" width="11.42578125" style="116"/>
    <col min="12033" max="12033" width="51.140625" style="116" customWidth="1"/>
    <col min="12034" max="12054" width="10.28515625" style="116" customWidth="1"/>
    <col min="12055" max="12288" width="11.42578125" style="116"/>
    <col min="12289" max="12289" width="51.140625" style="116" customWidth="1"/>
    <col min="12290" max="12310" width="10.28515625" style="116" customWidth="1"/>
    <col min="12311" max="12544" width="11.42578125" style="116"/>
    <col min="12545" max="12545" width="51.140625" style="116" customWidth="1"/>
    <col min="12546" max="12566" width="10.28515625" style="116" customWidth="1"/>
    <col min="12567" max="12800" width="11.42578125" style="116"/>
    <col min="12801" max="12801" width="51.140625" style="116" customWidth="1"/>
    <col min="12802" max="12822" width="10.28515625" style="116" customWidth="1"/>
    <col min="12823" max="13056" width="11.42578125" style="116"/>
    <col min="13057" max="13057" width="51.140625" style="116" customWidth="1"/>
    <col min="13058" max="13078" width="10.28515625" style="116" customWidth="1"/>
    <col min="13079" max="13312" width="11.42578125" style="116"/>
    <col min="13313" max="13313" width="51.140625" style="116" customWidth="1"/>
    <col min="13314" max="13334" width="10.28515625" style="116" customWidth="1"/>
    <col min="13335" max="13568" width="11.42578125" style="116"/>
    <col min="13569" max="13569" width="51.140625" style="116" customWidth="1"/>
    <col min="13570" max="13590" width="10.28515625" style="116" customWidth="1"/>
    <col min="13591" max="13824" width="11.42578125" style="116"/>
    <col min="13825" max="13825" width="51.140625" style="116" customWidth="1"/>
    <col min="13826" max="13846" width="10.28515625" style="116" customWidth="1"/>
    <col min="13847" max="14080" width="11.42578125" style="116"/>
    <col min="14081" max="14081" width="51.140625" style="116" customWidth="1"/>
    <col min="14082" max="14102" width="10.28515625" style="116" customWidth="1"/>
    <col min="14103" max="14336" width="11.42578125" style="116"/>
    <col min="14337" max="14337" width="51.140625" style="116" customWidth="1"/>
    <col min="14338" max="14358" width="10.28515625" style="116" customWidth="1"/>
    <col min="14359" max="14592" width="11.42578125" style="116"/>
    <col min="14593" max="14593" width="51.140625" style="116" customWidth="1"/>
    <col min="14594" max="14614" width="10.28515625" style="116" customWidth="1"/>
    <col min="14615" max="14848" width="11.42578125" style="116"/>
    <col min="14849" max="14849" width="51.140625" style="116" customWidth="1"/>
    <col min="14850" max="14870" width="10.28515625" style="116" customWidth="1"/>
    <col min="14871" max="15104" width="11.42578125" style="116"/>
    <col min="15105" max="15105" width="51.140625" style="116" customWidth="1"/>
    <col min="15106" max="15126" width="10.28515625" style="116" customWidth="1"/>
    <col min="15127" max="15360" width="11.42578125" style="116"/>
    <col min="15361" max="15361" width="51.140625" style="116" customWidth="1"/>
    <col min="15362" max="15382" width="10.28515625" style="116" customWidth="1"/>
    <col min="15383" max="15616" width="11.42578125" style="116"/>
    <col min="15617" max="15617" width="51.140625" style="116" customWidth="1"/>
    <col min="15618" max="15638" width="10.28515625" style="116" customWidth="1"/>
    <col min="15639" max="15872" width="11.42578125" style="116"/>
    <col min="15873" max="15873" width="51.140625" style="116" customWidth="1"/>
    <col min="15874" max="15894" width="10.28515625" style="116" customWidth="1"/>
    <col min="15895" max="16128" width="11.42578125" style="116"/>
    <col min="16129" max="16129" width="51.140625" style="116" customWidth="1"/>
    <col min="16130" max="16150" width="10.28515625" style="116" customWidth="1"/>
    <col min="16151" max="16384" width="11.42578125" style="116"/>
  </cols>
  <sheetData>
    <row r="1" spans="1:22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</row>
    <row r="2" spans="1:22" s="18" customFormat="1" ht="15" customHeight="1" x14ac:dyDescent="0.25">
      <c r="A2" s="381" t="s">
        <v>421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</row>
    <row r="3" spans="1:22" s="18" customFormat="1" ht="15" customHeight="1" x14ac:dyDescent="0.25">
      <c r="A3" s="381" t="str">
        <f>'[2]150'!A3</f>
        <v>AL 31 DE MARZO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</row>
    <row r="5" spans="1:22" ht="15" customHeight="1" x14ac:dyDescent="0.2">
      <c r="A5" s="115"/>
      <c r="B5" s="38"/>
      <c r="C5" s="38"/>
      <c r="D5" s="38"/>
      <c r="E5" s="121"/>
      <c r="F5" s="121"/>
      <c r="G5" s="121"/>
      <c r="H5" s="121"/>
      <c r="I5" s="121"/>
      <c r="J5" s="38"/>
      <c r="K5" s="38"/>
      <c r="L5" s="38"/>
      <c r="M5" s="148"/>
      <c r="N5" s="148"/>
      <c r="O5" s="38"/>
      <c r="P5" s="38"/>
      <c r="Q5" s="38"/>
      <c r="R5" s="38"/>
      <c r="S5" s="38"/>
      <c r="T5" s="38"/>
      <c r="U5" s="38"/>
      <c r="V5" s="38"/>
    </row>
    <row r="6" spans="1:22" s="38" customFormat="1" ht="30" customHeight="1" x14ac:dyDescent="0.25">
      <c r="A6" s="117" t="s">
        <v>260</v>
      </c>
      <c r="B6" s="39" t="s">
        <v>92</v>
      </c>
      <c r="C6" s="39" t="s">
        <v>103</v>
      </c>
      <c r="D6" s="39" t="s">
        <v>89</v>
      </c>
      <c r="E6" s="39" t="s">
        <v>104</v>
      </c>
      <c r="F6" s="39" t="s">
        <v>95</v>
      </c>
      <c r="G6" s="39" t="s">
        <v>102</v>
      </c>
      <c r="H6" s="39" t="s">
        <v>100</v>
      </c>
      <c r="I6" s="39" t="s">
        <v>90</v>
      </c>
      <c r="J6" s="39" t="s">
        <v>101</v>
      </c>
      <c r="K6" s="39" t="s">
        <v>94</v>
      </c>
      <c r="L6" s="39" t="s">
        <v>97</v>
      </c>
      <c r="M6" s="39" t="s">
        <v>88</v>
      </c>
      <c r="N6" s="39" t="s">
        <v>87</v>
      </c>
      <c r="O6" s="39" t="s">
        <v>85</v>
      </c>
      <c r="P6" s="39" t="s">
        <v>106</v>
      </c>
      <c r="Q6" s="39" t="s">
        <v>107</v>
      </c>
      <c r="R6" s="39" t="s">
        <v>93</v>
      </c>
      <c r="S6" s="39" t="s">
        <v>99</v>
      </c>
      <c r="T6" s="39" t="s">
        <v>91</v>
      </c>
      <c r="U6" s="39" t="s">
        <v>86</v>
      </c>
      <c r="V6" s="118" t="s">
        <v>82</v>
      </c>
    </row>
    <row r="7" spans="1:22" ht="15" customHeight="1" x14ac:dyDescent="0.2">
      <c r="A7" s="120" t="s">
        <v>235</v>
      </c>
      <c r="B7" s="121">
        <f>IFERROR(HLOOKUP(B$6,[2]carteraycontingente!$C$13:$BT$31,[2]carteraycontingente!$A14,FALSE)/1000,0)</f>
        <v>81232.219438400032</v>
      </c>
      <c r="C7" s="121">
        <f>IFERROR(HLOOKUP(C$6,[2]carteraycontingente!$C$13:$BT$31,[2]carteraycontingente!$A14,FALSE)/1000,0)</f>
        <v>28970.401136799992</v>
      </c>
      <c r="D7" s="121">
        <f>IFERROR(HLOOKUP(D$6,[2]carteraycontingente!$C$13:$BT$31,[2]carteraycontingente!$A14,FALSE)/1000,0)</f>
        <v>877.13093879999997</v>
      </c>
      <c r="E7" s="121">
        <f>IFERROR(HLOOKUP(E$6,[2]carteraycontingente!$C$13:$BT$31,[2]carteraycontingente!$A14,FALSE)/1000,0)</f>
        <v>32.398350000000001</v>
      </c>
      <c r="F7" s="121">
        <f>IFERROR(HLOOKUP(F$6,[2]carteraycontingente!$C$13:$BT$31,[2]carteraycontingente!$A14,FALSE)/1000,0)</f>
        <v>13070.463729999999</v>
      </c>
      <c r="G7" s="121">
        <f>IFERROR(HLOOKUP(G$6,[2]carteraycontingente!$C$13:$BT$31,[2]carteraycontingente!$A14,FALSE)/1000,0)</f>
        <v>12258.716700000001</v>
      </c>
      <c r="H7" s="121">
        <f>IFERROR(HLOOKUP(H$6,[2]carteraycontingente!$C$13:$BT$31,[2]carteraycontingente!$A14,FALSE)/1000,0)</f>
        <v>7254.4525700000013</v>
      </c>
      <c r="I7" s="121">
        <f>IFERROR(HLOOKUP(I$6,[2]carteraycontingente!$C$13:$BT$31,[2]carteraycontingente!$A14,FALSE)/1000,0)</f>
        <v>6571.9741899999999</v>
      </c>
      <c r="J7" s="121">
        <f>IFERROR(HLOOKUP(J$6,[2]carteraycontingente!$C$13:$BT$31,[2]carteraycontingente!$A14,FALSE)/1000,0)</f>
        <v>15163.220389999997</v>
      </c>
      <c r="K7" s="121">
        <f>IFERROR(HLOOKUP(K$6,[2]carteraycontingente!$C$13:$BT$31,[2]carteraycontingente!$A14,FALSE)/1000,0)</f>
        <v>22012.238409999987</v>
      </c>
      <c r="L7" s="121">
        <f>IFERROR(HLOOKUP(L$6,[2]carteraycontingente!$C$13:$BT$31,[2]carteraycontingente!$A14,FALSE)/1000,0)</f>
        <v>783.52257000000009</v>
      </c>
      <c r="M7" s="121">
        <f>IFERROR(HLOOKUP(M$6,[2]carteraycontingente!$C$13:$BT$31,[2]carteraycontingente!$A14,FALSE)/1000,0)</f>
        <v>535.63275999999996</v>
      </c>
      <c r="N7" s="121">
        <f>IFERROR(HLOOKUP(N$6,[2]carteraycontingente!$C$13:$BT$31,[2]carteraycontingente!$A14,FALSE)/1000,0)</f>
        <v>1621.7039499999996</v>
      </c>
      <c r="O7" s="121">
        <f>IFERROR(HLOOKUP(O$6,[2]carteraycontingente!$C$13:$BT$31,[2]carteraycontingente!$A14,FALSE)/1000,0)</f>
        <v>39138.654159999998</v>
      </c>
      <c r="P7" s="121">
        <f>IFERROR(HLOOKUP(P$6,[2]carteraycontingente!$C$13:$BT$31,[2]carteraycontingente!$A14,FALSE)/1000,0)</f>
        <v>15262.658430000001</v>
      </c>
      <c r="Q7" s="121">
        <f>IFERROR(HLOOKUP(Q$6,[2]carteraycontingente!$C$13:$BT$31,[2]carteraycontingente!$A14,FALSE)/1000,0)</f>
        <v>518.77124000000003</v>
      </c>
      <c r="R7" s="121">
        <f>IFERROR(HLOOKUP(R$6,[2]carteraycontingente!$C$13:$BT$31,[2]carteraycontingente!$A14,FALSE)/1000,0)</f>
        <v>1459.9888599999999</v>
      </c>
      <c r="S7" s="121">
        <f>IFERROR(HLOOKUP(S$6,[2]carteraycontingente!$C$13:$BT$31,[2]carteraycontingente!$A14,FALSE)/1000,0)</f>
        <v>7657.7519200000006</v>
      </c>
      <c r="T7" s="121">
        <f>IFERROR(HLOOKUP(T$6,[2]carteraycontingente!$C$13:$BT$31,[2]carteraycontingente!$A14,FALSE)/1000,0)</f>
        <v>3639.7393499999998</v>
      </c>
      <c r="U7" s="121">
        <f>IFERROR(HLOOKUP(U$6,[2]carteraycontingente!$C$13:$BT$31,[2]carteraycontingente!$A14,FALSE)/1000,0)</f>
        <v>855.39337</v>
      </c>
      <c r="V7" s="121">
        <f>IFERROR(HLOOKUP(V$6,[2]carteraycontingente!$C$13:$BT$31,[2]carteraycontingente!$A14,FALSE)/1000,0)</f>
        <v>178.58885999999998</v>
      </c>
    </row>
    <row r="8" spans="1:22" ht="15" customHeight="1" x14ac:dyDescent="0.2">
      <c r="A8" s="120" t="s">
        <v>236</v>
      </c>
      <c r="B8" s="121">
        <f>IFERROR(HLOOKUP(B$6,[2]carteraycontingente!$C$13:$BT$31,[2]carteraycontingente!$A15,FALSE)/1000,0)</f>
        <v>2051.1203908000002</v>
      </c>
      <c r="C8" s="121">
        <f>IFERROR(HLOOKUP(C$6,[2]carteraycontingente!$C$13:$BT$31,[2]carteraycontingente!$A15,FALSE)/1000,0)</f>
        <v>1010.5518499999999</v>
      </c>
      <c r="D8" s="121">
        <f>IFERROR(HLOOKUP(D$6,[2]carteraycontingente!$C$13:$BT$31,[2]carteraycontingente!$A15,FALSE)/1000,0)</f>
        <v>0</v>
      </c>
      <c r="E8" s="121">
        <f>IFERROR(HLOOKUP(E$6,[2]carteraycontingente!$C$13:$BT$31,[2]carteraycontingente!$A15,FALSE)/1000,0)</f>
        <v>0</v>
      </c>
      <c r="F8" s="121">
        <f>IFERROR(HLOOKUP(F$6,[2]carteraycontingente!$C$13:$BT$31,[2]carteraycontingente!$A15,FALSE)/1000,0)</f>
        <v>761.47707000000003</v>
      </c>
      <c r="G8" s="121">
        <f>IFERROR(HLOOKUP(G$6,[2]carteraycontingente!$C$13:$BT$31,[2]carteraycontingente!$A15,FALSE)/1000,0)</f>
        <v>1356.1230300000002</v>
      </c>
      <c r="H8" s="121">
        <f>IFERROR(HLOOKUP(H$6,[2]carteraycontingente!$C$13:$BT$31,[2]carteraycontingente!$A15,FALSE)/1000,0)</f>
        <v>548.70975999999985</v>
      </c>
      <c r="I8" s="121">
        <f>IFERROR(HLOOKUP(I$6,[2]carteraycontingente!$C$13:$BT$31,[2]carteraycontingente!$A15,FALSE)/1000,0)</f>
        <v>77.501859999999994</v>
      </c>
      <c r="J8" s="121">
        <f>IFERROR(HLOOKUP(J$6,[2]carteraycontingente!$C$13:$BT$31,[2]carteraycontingente!$A15,FALSE)/1000,0)</f>
        <v>273.28712000000002</v>
      </c>
      <c r="K8" s="121">
        <f>IFERROR(HLOOKUP(K$6,[2]carteraycontingente!$C$13:$BT$31,[2]carteraycontingente!$A15,FALSE)/1000,0)</f>
        <v>21.933259999999997</v>
      </c>
      <c r="L8" s="121">
        <f>IFERROR(HLOOKUP(L$6,[2]carteraycontingente!$C$13:$BT$31,[2]carteraycontingente!$A15,FALSE)/1000,0)</f>
        <v>0</v>
      </c>
      <c r="M8" s="121">
        <f>IFERROR(HLOOKUP(M$6,[2]carteraycontingente!$C$13:$BT$31,[2]carteraycontingente!$A15,FALSE)/1000,0)</f>
        <v>0</v>
      </c>
      <c r="N8" s="121">
        <f>IFERROR(HLOOKUP(N$6,[2]carteraycontingente!$C$13:$BT$31,[2]carteraycontingente!$A15,FALSE)/1000,0)</f>
        <v>0</v>
      </c>
      <c r="O8" s="121">
        <f>IFERROR(HLOOKUP(O$6,[2]carteraycontingente!$C$13:$BT$31,[2]carteraycontingente!$A15,FALSE)/1000,0)</f>
        <v>0</v>
      </c>
      <c r="P8" s="121">
        <f>IFERROR(HLOOKUP(P$6,[2]carteraycontingente!$C$13:$BT$31,[2]carteraycontingente!$A15,FALSE)/1000,0)</f>
        <v>0</v>
      </c>
      <c r="Q8" s="121">
        <f>IFERROR(HLOOKUP(Q$6,[2]carteraycontingente!$C$13:$BT$31,[2]carteraycontingente!$A15,FALSE)/1000,0)</f>
        <v>55.667879999999997</v>
      </c>
      <c r="R8" s="121">
        <f>IFERROR(HLOOKUP(R$6,[2]carteraycontingente!$C$13:$BT$31,[2]carteraycontingente!$A15,FALSE)/1000,0)</f>
        <v>0</v>
      </c>
      <c r="S8" s="121">
        <f>IFERROR(HLOOKUP(S$6,[2]carteraycontingente!$C$13:$BT$31,[2]carteraycontingente!$A15,FALSE)/1000,0)</f>
        <v>0</v>
      </c>
      <c r="T8" s="121">
        <f>IFERROR(HLOOKUP(T$6,[2]carteraycontingente!$C$13:$BT$31,[2]carteraycontingente!$A15,FALSE)/1000,0)</f>
        <v>0</v>
      </c>
      <c r="U8" s="121">
        <f>IFERROR(HLOOKUP(U$6,[2]carteraycontingente!$C$13:$BT$31,[2]carteraycontingente!$A15,FALSE)/1000,0)</f>
        <v>0</v>
      </c>
      <c r="V8" s="121">
        <f>IFERROR(HLOOKUP(V$6,[2]carteraycontingente!$C$13:$BT$31,[2]carteraycontingente!$A15,FALSE)/1000,0)</f>
        <v>0</v>
      </c>
    </row>
    <row r="9" spans="1:22" ht="15" customHeight="1" x14ac:dyDescent="0.2">
      <c r="A9" s="120" t="s">
        <v>237</v>
      </c>
      <c r="B9" s="121">
        <f>IFERROR(HLOOKUP(B$6,[2]carteraycontingente!$C$13:$BT$31,[2]carteraycontingente!$A16,FALSE)/1000,0)</f>
        <v>21</v>
      </c>
      <c r="C9" s="121">
        <f>IFERROR(HLOOKUP(C$6,[2]carteraycontingente!$C$13:$BT$31,[2]carteraycontingente!$A16,FALSE)/1000,0)</f>
        <v>28.327159999999999</v>
      </c>
      <c r="D9" s="121">
        <f>IFERROR(HLOOKUP(D$6,[2]carteraycontingente!$C$13:$BT$31,[2]carteraycontingente!$A16,FALSE)/1000,0)</f>
        <v>0</v>
      </c>
      <c r="E9" s="121">
        <f>IFERROR(HLOOKUP(E$6,[2]carteraycontingente!$C$13:$BT$31,[2]carteraycontingente!$A16,FALSE)/1000,0)</f>
        <v>0</v>
      </c>
      <c r="F9" s="121">
        <f>IFERROR(HLOOKUP(F$6,[2]carteraycontingente!$C$13:$BT$31,[2]carteraycontingente!$A16,FALSE)/1000,0)</f>
        <v>0</v>
      </c>
      <c r="G9" s="121">
        <f>IFERROR(HLOOKUP(G$6,[2]carteraycontingente!$C$13:$BT$31,[2]carteraycontingente!$A16,FALSE)/1000,0)</f>
        <v>0</v>
      </c>
      <c r="H9" s="121">
        <f>IFERROR(HLOOKUP(H$6,[2]carteraycontingente!$C$13:$BT$31,[2]carteraycontingente!$A16,FALSE)/1000,0)</f>
        <v>0</v>
      </c>
      <c r="I9" s="121">
        <f>IFERROR(HLOOKUP(I$6,[2]carteraycontingente!$C$13:$BT$31,[2]carteraycontingente!$A16,FALSE)/1000,0)</f>
        <v>0</v>
      </c>
      <c r="J9" s="121">
        <f>IFERROR(HLOOKUP(J$6,[2]carteraycontingente!$C$13:$BT$31,[2]carteraycontingente!$A16,FALSE)/1000,0)</f>
        <v>0</v>
      </c>
      <c r="K9" s="121">
        <f>IFERROR(HLOOKUP(K$6,[2]carteraycontingente!$C$13:$BT$31,[2]carteraycontingente!$A16,FALSE)/1000,0)</f>
        <v>0</v>
      </c>
      <c r="L9" s="121">
        <f>IFERROR(HLOOKUP(L$6,[2]carteraycontingente!$C$13:$BT$31,[2]carteraycontingente!$A16,FALSE)/1000,0)</f>
        <v>0</v>
      </c>
      <c r="M9" s="121">
        <f>IFERROR(HLOOKUP(M$6,[2]carteraycontingente!$C$13:$BT$31,[2]carteraycontingente!$A16,FALSE)/1000,0)</f>
        <v>0</v>
      </c>
      <c r="N9" s="121">
        <f>IFERROR(HLOOKUP(N$6,[2]carteraycontingente!$C$13:$BT$31,[2]carteraycontingente!$A16,FALSE)/1000,0)</f>
        <v>0</v>
      </c>
      <c r="O9" s="121">
        <f>IFERROR(HLOOKUP(O$6,[2]carteraycontingente!$C$13:$BT$31,[2]carteraycontingente!$A16,FALSE)/1000,0)</f>
        <v>0</v>
      </c>
      <c r="P9" s="121">
        <f>IFERROR(HLOOKUP(P$6,[2]carteraycontingente!$C$13:$BT$31,[2]carteraycontingente!$A16,FALSE)/1000,0)</f>
        <v>0</v>
      </c>
      <c r="Q9" s="121">
        <f>IFERROR(HLOOKUP(Q$6,[2]carteraycontingente!$C$13:$BT$31,[2]carteraycontingente!$A16,FALSE)/1000,0)</f>
        <v>0</v>
      </c>
      <c r="R9" s="121">
        <f>IFERROR(HLOOKUP(R$6,[2]carteraycontingente!$C$13:$BT$31,[2]carteraycontingente!$A16,FALSE)/1000,0)</f>
        <v>0</v>
      </c>
      <c r="S9" s="121">
        <f>IFERROR(HLOOKUP(S$6,[2]carteraycontingente!$C$13:$BT$31,[2]carteraycontingente!$A16,FALSE)/1000,0)</f>
        <v>0</v>
      </c>
      <c r="T9" s="121">
        <f>IFERROR(HLOOKUP(T$6,[2]carteraycontingente!$C$13:$BT$31,[2]carteraycontingente!$A16,FALSE)/1000,0)</f>
        <v>0</v>
      </c>
      <c r="U9" s="121">
        <f>IFERROR(HLOOKUP(U$6,[2]carteraycontingente!$C$13:$BT$31,[2]carteraycontingente!$A16,FALSE)/1000,0)</f>
        <v>16.86009</v>
      </c>
      <c r="V9" s="121">
        <f>IFERROR(HLOOKUP(V$6,[2]carteraycontingente!$C$13:$BT$31,[2]carteraycontingente!$A16,FALSE)/1000,0)</f>
        <v>0</v>
      </c>
    </row>
    <row r="10" spans="1:22" ht="15" customHeight="1" x14ac:dyDescent="0.2">
      <c r="A10" s="120" t="s">
        <v>238</v>
      </c>
      <c r="B10" s="121">
        <f>IFERROR(HLOOKUP(B$6,[2]carteraycontingente!$C$13:$BT$31,[2]carteraycontingente!$A17,FALSE)/1000,0)</f>
        <v>1430.1426900000001</v>
      </c>
      <c r="C10" s="121">
        <f>IFERROR(HLOOKUP(C$6,[2]carteraycontingente!$C$13:$BT$31,[2]carteraycontingente!$A17,FALSE)/1000,0)</f>
        <v>1280.80583</v>
      </c>
      <c r="D10" s="121">
        <f>IFERROR(HLOOKUP(D$6,[2]carteraycontingente!$C$13:$BT$31,[2]carteraycontingente!$A17,FALSE)/1000,0)</f>
        <v>0</v>
      </c>
      <c r="E10" s="121">
        <f>IFERROR(HLOOKUP(E$6,[2]carteraycontingente!$C$13:$BT$31,[2]carteraycontingente!$A17,FALSE)/1000,0)</f>
        <v>343.72434999999996</v>
      </c>
      <c r="F10" s="121">
        <f>IFERROR(HLOOKUP(F$6,[2]carteraycontingente!$C$13:$BT$31,[2]carteraycontingente!$A17,FALSE)/1000,0)</f>
        <v>203.37192000000002</v>
      </c>
      <c r="G10" s="121">
        <f>IFERROR(HLOOKUP(G$6,[2]carteraycontingente!$C$13:$BT$31,[2]carteraycontingente!$A17,FALSE)/1000,0)</f>
        <v>484.68508999999995</v>
      </c>
      <c r="H10" s="121">
        <f>IFERROR(HLOOKUP(H$6,[2]carteraycontingente!$C$13:$BT$31,[2]carteraycontingente!$A17,FALSE)/1000,0)</f>
        <v>0</v>
      </c>
      <c r="I10" s="121">
        <f>IFERROR(HLOOKUP(I$6,[2]carteraycontingente!$C$13:$BT$31,[2]carteraycontingente!$A17,FALSE)/1000,0)</f>
        <v>145.79804000000001</v>
      </c>
      <c r="J10" s="121">
        <f>IFERROR(HLOOKUP(J$6,[2]carteraycontingente!$C$13:$BT$31,[2]carteraycontingente!$A17,FALSE)/1000,0)</f>
        <v>948.3891000000001</v>
      </c>
      <c r="K10" s="121">
        <f>IFERROR(HLOOKUP(K$6,[2]carteraycontingente!$C$13:$BT$31,[2]carteraycontingente!$A17,FALSE)/1000,0)</f>
        <v>128.77017000000001</v>
      </c>
      <c r="L10" s="121">
        <f>IFERROR(HLOOKUP(L$6,[2]carteraycontingente!$C$13:$BT$31,[2]carteraycontingente!$A17,FALSE)/1000,0)</f>
        <v>0</v>
      </c>
      <c r="M10" s="121">
        <f>IFERROR(HLOOKUP(M$6,[2]carteraycontingente!$C$13:$BT$31,[2]carteraycontingente!$A17,FALSE)/1000,0)</f>
        <v>0</v>
      </c>
      <c r="N10" s="121">
        <f>IFERROR(HLOOKUP(N$6,[2]carteraycontingente!$C$13:$BT$31,[2]carteraycontingente!$A17,FALSE)/1000,0)</f>
        <v>1896.4361900000004</v>
      </c>
      <c r="O10" s="121">
        <f>IFERROR(HLOOKUP(O$6,[2]carteraycontingente!$C$13:$BT$31,[2]carteraycontingente!$A17,FALSE)/1000,0)</f>
        <v>0</v>
      </c>
      <c r="P10" s="121">
        <f>IFERROR(HLOOKUP(P$6,[2]carteraycontingente!$C$13:$BT$31,[2]carteraycontingente!$A17,FALSE)/1000,0)</f>
        <v>0</v>
      </c>
      <c r="Q10" s="121">
        <f>IFERROR(HLOOKUP(Q$6,[2]carteraycontingente!$C$13:$BT$31,[2]carteraycontingente!$A17,FALSE)/1000,0)</f>
        <v>11.71377</v>
      </c>
      <c r="R10" s="121">
        <f>IFERROR(HLOOKUP(R$6,[2]carteraycontingente!$C$13:$BT$31,[2]carteraycontingente!$A17,FALSE)/1000,0)</f>
        <v>0</v>
      </c>
      <c r="S10" s="121">
        <f>IFERROR(HLOOKUP(S$6,[2]carteraycontingente!$C$13:$BT$31,[2]carteraycontingente!$A17,FALSE)/1000,0)</f>
        <v>70.066699999999997</v>
      </c>
      <c r="T10" s="121">
        <f>IFERROR(HLOOKUP(T$6,[2]carteraycontingente!$C$13:$BT$31,[2]carteraycontingente!$A17,FALSE)/1000,0)</f>
        <v>0</v>
      </c>
      <c r="U10" s="121">
        <f>IFERROR(HLOOKUP(U$6,[2]carteraycontingente!$C$13:$BT$31,[2]carteraycontingente!$A17,FALSE)/1000,0)</f>
        <v>1199.3545100000001</v>
      </c>
      <c r="V10" s="121">
        <f>IFERROR(HLOOKUP(V$6,[2]carteraycontingente!$C$13:$BT$31,[2]carteraycontingente!$A17,FALSE)/1000,0)</f>
        <v>6643.5672100000002</v>
      </c>
    </row>
    <row r="11" spans="1:22" ht="15" customHeight="1" x14ac:dyDescent="0.2">
      <c r="A11" s="120" t="s">
        <v>239</v>
      </c>
      <c r="B11" s="121">
        <f>IFERROR(HLOOKUP(B$6,[2]carteraycontingente!$C$13:$BT$31,[2]carteraycontingente!$A18,FALSE)/1000,0)</f>
        <v>40778.021834599989</v>
      </c>
      <c r="C11" s="121">
        <f>IFERROR(HLOOKUP(C$6,[2]carteraycontingente!$C$13:$BT$31,[2]carteraycontingente!$A18,FALSE)/1000,0)</f>
        <v>47538.487782600001</v>
      </c>
      <c r="D11" s="121">
        <f>IFERROR(HLOOKUP(D$6,[2]carteraycontingente!$C$13:$BT$31,[2]carteraycontingente!$A18,FALSE)/1000,0)</f>
        <v>12336.434683599999</v>
      </c>
      <c r="E11" s="121">
        <f>IFERROR(HLOOKUP(E$6,[2]carteraycontingente!$C$13:$BT$31,[2]carteraycontingente!$A18,FALSE)/1000,0)</f>
        <v>5887.8282451999994</v>
      </c>
      <c r="F11" s="121">
        <f>IFERROR(HLOOKUP(F$6,[2]carteraycontingente!$C$13:$BT$31,[2]carteraycontingente!$A18,FALSE)/1000,0)</f>
        <v>6903.5649100000001</v>
      </c>
      <c r="G11" s="121">
        <f>IFERROR(HLOOKUP(G$6,[2]carteraycontingente!$C$13:$BT$31,[2]carteraycontingente!$A18,FALSE)/1000,0)</f>
        <v>15475.034690000002</v>
      </c>
      <c r="H11" s="121">
        <f>IFERROR(HLOOKUP(H$6,[2]carteraycontingente!$C$13:$BT$31,[2]carteraycontingente!$A18,FALSE)/1000,0)</f>
        <v>3131.54349</v>
      </c>
      <c r="I11" s="121">
        <f>IFERROR(HLOOKUP(I$6,[2]carteraycontingente!$C$13:$BT$31,[2]carteraycontingente!$A18,FALSE)/1000,0)</f>
        <v>7823.8099800000018</v>
      </c>
      <c r="J11" s="121">
        <f>IFERROR(HLOOKUP(J$6,[2]carteraycontingente!$C$13:$BT$31,[2]carteraycontingente!$A18,FALSE)/1000,0)</f>
        <v>21371.871199999994</v>
      </c>
      <c r="K11" s="121">
        <f>IFERROR(HLOOKUP(K$6,[2]carteraycontingente!$C$13:$BT$31,[2]carteraycontingente!$A18,FALSE)/1000,0)</f>
        <v>14768.868449999998</v>
      </c>
      <c r="L11" s="121">
        <f>IFERROR(HLOOKUP(L$6,[2]carteraycontingente!$C$13:$BT$31,[2]carteraycontingente!$A18,FALSE)/1000,0)</f>
        <v>3048.9533500000007</v>
      </c>
      <c r="M11" s="121">
        <f>IFERROR(HLOOKUP(M$6,[2]carteraycontingente!$C$13:$BT$31,[2]carteraycontingente!$A18,FALSE)/1000,0)</f>
        <v>604.30984999999998</v>
      </c>
      <c r="N11" s="121">
        <f>IFERROR(HLOOKUP(N$6,[2]carteraycontingente!$C$13:$BT$31,[2]carteraycontingente!$A18,FALSE)/1000,0)</f>
        <v>4896.7126300000009</v>
      </c>
      <c r="O11" s="121">
        <f>IFERROR(HLOOKUP(O$6,[2]carteraycontingente!$C$13:$BT$31,[2]carteraycontingente!$A18,FALSE)/1000,0)</f>
        <v>235.91202999999999</v>
      </c>
      <c r="P11" s="121">
        <f>IFERROR(HLOOKUP(P$6,[2]carteraycontingente!$C$13:$BT$31,[2]carteraycontingente!$A18,FALSE)/1000,0)</f>
        <v>2689.9257400000001</v>
      </c>
      <c r="Q11" s="121">
        <f>IFERROR(HLOOKUP(Q$6,[2]carteraycontingente!$C$13:$BT$31,[2]carteraycontingente!$A18,FALSE)/1000,0)</f>
        <v>831.26335000000006</v>
      </c>
      <c r="R11" s="121">
        <f>IFERROR(HLOOKUP(R$6,[2]carteraycontingente!$C$13:$BT$31,[2]carteraycontingente!$A18,FALSE)/1000,0)</f>
        <v>10718.863939999997</v>
      </c>
      <c r="S11" s="121">
        <f>IFERROR(HLOOKUP(S$6,[2]carteraycontingente!$C$13:$BT$31,[2]carteraycontingente!$A18,FALSE)/1000,0)</f>
        <v>926.14313000000004</v>
      </c>
      <c r="T11" s="121">
        <f>IFERROR(HLOOKUP(T$6,[2]carteraycontingente!$C$13:$BT$31,[2]carteraycontingente!$A18,FALSE)/1000,0)</f>
        <v>798.70306000000016</v>
      </c>
      <c r="U11" s="121">
        <f>IFERROR(HLOOKUP(U$6,[2]carteraycontingente!$C$13:$BT$31,[2]carteraycontingente!$A18,FALSE)/1000,0)</f>
        <v>6022.5187800000012</v>
      </c>
      <c r="V11" s="121">
        <f>IFERROR(HLOOKUP(V$6,[2]carteraycontingente!$C$13:$BT$31,[2]carteraycontingente!$A18,FALSE)/1000,0)</f>
        <v>9419.4494800000011</v>
      </c>
    </row>
    <row r="12" spans="1:22" ht="15" customHeight="1" x14ac:dyDescent="0.2">
      <c r="A12" s="120" t="s">
        <v>240</v>
      </c>
      <c r="B12" s="121">
        <f>IFERROR(HLOOKUP(B$6,[2]carteraycontingente!$C$13:$BT$31,[2]carteraycontingente!$A19,FALSE)/1000,0)</f>
        <v>133</v>
      </c>
      <c r="C12" s="121">
        <f>IFERROR(HLOOKUP(C$6,[2]carteraycontingente!$C$13:$BT$31,[2]carteraycontingente!$A19,FALSE)/1000,0)</f>
        <v>102.57722220000001</v>
      </c>
      <c r="D12" s="121">
        <f>IFERROR(HLOOKUP(D$6,[2]carteraycontingente!$C$13:$BT$31,[2]carteraycontingente!$A19,FALSE)/1000,0)</f>
        <v>0</v>
      </c>
      <c r="E12" s="121">
        <f>IFERROR(HLOOKUP(E$6,[2]carteraycontingente!$C$13:$BT$31,[2]carteraycontingente!$A19,FALSE)/1000,0)</f>
        <v>0</v>
      </c>
      <c r="F12" s="121">
        <f>IFERROR(HLOOKUP(F$6,[2]carteraycontingente!$C$13:$BT$31,[2]carteraycontingente!$A19,FALSE)/1000,0)</f>
        <v>1535.46479</v>
      </c>
      <c r="G12" s="121">
        <f>IFERROR(HLOOKUP(G$6,[2]carteraycontingente!$C$13:$BT$31,[2]carteraycontingente!$A19,FALSE)/1000,0)</f>
        <v>0</v>
      </c>
      <c r="H12" s="121">
        <f>IFERROR(HLOOKUP(H$6,[2]carteraycontingente!$C$13:$BT$31,[2]carteraycontingente!$A19,FALSE)/1000,0)</f>
        <v>78.566779999999994</v>
      </c>
      <c r="I12" s="121">
        <f>IFERROR(HLOOKUP(I$6,[2]carteraycontingente!$C$13:$BT$31,[2]carteraycontingente!$A19,FALSE)/1000,0)</f>
        <v>121.12503</v>
      </c>
      <c r="J12" s="121">
        <f>IFERROR(HLOOKUP(J$6,[2]carteraycontingente!$C$13:$BT$31,[2]carteraycontingente!$A19,FALSE)/1000,0)</f>
        <v>38.778269999999999</v>
      </c>
      <c r="K12" s="121">
        <f>IFERROR(HLOOKUP(K$6,[2]carteraycontingente!$C$13:$BT$31,[2]carteraycontingente!$A19,FALSE)/1000,0)</f>
        <v>0</v>
      </c>
      <c r="L12" s="121">
        <f>IFERROR(HLOOKUP(L$6,[2]carteraycontingente!$C$13:$BT$31,[2]carteraycontingente!$A19,FALSE)/1000,0)</f>
        <v>0</v>
      </c>
      <c r="M12" s="121">
        <f>IFERROR(HLOOKUP(M$6,[2]carteraycontingente!$C$13:$BT$31,[2]carteraycontingente!$A19,FALSE)/1000,0)</f>
        <v>0</v>
      </c>
      <c r="N12" s="121">
        <f>IFERROR(HLOOKUP(N$6,[2]carteraycontingente!$C$13:$BT$31,[2]carteraycontingente!$A19,FALSE)/1000,0)</f>
        <v>0</v>
      </c>
      <c r="O12" s="121">
        <f>IFERROR(HLOOKUP(O$6,[2]carteraycontingente!$C$13:$BT$31,[2]carteraycontingente!$A19,FALSE)/1000,0)</f>
        <v>0</v>
      </c>
      <c r="P12" s="121">
        <f>IFERROR(HLOOKUP(P$6,[2]carteraycontingente!$C$13:$BT$31,[2]carteraycontingente!$A19,FALSE)/1000,0)</f>
        <v>1.8444200000000002</v>
      </c>
      <c r="Q12" s="121">
        <f>IFERROR(HLOOKUP(Q$6,[2]carteraycontingente!$C$13:$BT$31,[2]carteraycontingente!$A19,FALSE)/1000,0)</f>
        <v>9</v>
      </c>
      <c r="R12" s="121">
        <f>IFERROR(HLOOKUP(R$6,[2]carteraycontingente!$C$13:$BT$31,[2]carteraycontingente!$A19,FALSE)/1000,0)</f>
        <v>0</v>
      </c>
      <c r="S12" s="121">
        <f>IFERROR(HLOOKUP(S$6,[2]carteraycontingente!$C$13:$BT$31,[2]carteraycontingente!$A19,FALSE)/1000,0)</f>
        <v>0</v>
      </c>
      <c r="T12" s="121">
        <f>IFERROR(HLOOKUP(T$6,[2]carteraycontingente!$C$13:$BT$31,[2]carteraycontingente!$A19,FALSE)/1000,0)</f>
        <v>0</v>
      </c>
      <c r="U12" s="121">
        <f>IFERROR(HLOOKUP(U$6,[2]carteraycontingente!$C$13:$BT$31,[2]carteraycontingente!$A19,FALSE)/1000,0)</f>
        <v>0</v>
      </c>
      <c r="V12" s="121">
        <f>IFERROR(HLOOKUP(V$6,[2]carteraycontingente!$C$13:$BT$31,[2]carteraycontingente!$A19,FALSE)/1000,0)</f>
        <v>0</v>
      </c>
    </row>
    <row r="13" spans="1:22" ht="15" customHeight="1" x14ac:dyDescent="0.2">
      <c r="A13" s="120" t="s">
        <v>182</v>
      </c>
      <c r="B13" s="121">
        <f>IFERROR(HLOOKUP(B$6,[2]carteraycontingente!$C$13:$BT$31,[2]carteraycontingente!$A20,FALSE)/1000,0)</f>
        <v>14447.780372400002</v>
      </c>
      <c r="C13" s="121">
        <f>IFERROR(HLOOKUP(C$6,[2]carteraycontingente!$C$13:$BT$31,[2]carteraycontingente!$A20,FALSE)/1000,0)</f>
        <v>67292.79517100002</v>
      </c>
      <c r="D13" s="121">
        <f>IFERROR(HLOOKUP(D$6,[2]carteraycontingente!$C$13:$BT$31,[2]carteraycontingente!$A20,FALSE)/1000,0)</f>
        <v>48637.542895999992</v>
      </c>
      <c r="E13" s="121">
        <f>IFERROR(HLOOKUP(E$6,[2]carteraycontingente!$C$13:$BT$31,[2]carteraycontingente!$A20,FALSE)/1000,0)</f>
        <v>20077.754613800003</v>
      </c>
      <c r="F13" s="121">
        <f>IFERROR(HLOOKUP(F$6,[2]carteraycontingente!$C$13:$BT$31,[2]carteraycontingente!$A20,FALSE)/1000,0)</f>
        <v>39421.360892600002</v>
      </c>
      <c r="G13" s="121">
        <f>IFERROR(HLOOKUP(G$6,[2]carteraycontingente!$C$13:$BT$31,[2]carteraycontingente!$A20,FALSE)/1000,0)</f>
        <v>52827.993408200011</v>
      </c>
      <c r="H13" s="121">
        <f>IFERROR(HLOOKUP(H$6,[2]carteraycontingente!$C$13:$BT$31,[2]carteraycontingente!$A20,FALSE)/1000,0)</f>
        <v>15826.762860000001</v>
      </c>
      <c r="I13" s="121">
        <f>IFERROR(HLOOKUP(I$6,[2]carteraycontingente!$C$13:$BT$31,[2]carteraycontingente!$A20,FALSE)/1000,0)</f>
        <v>29455.505025799994</v>
      </c>
      <c r="J13" s="121">
        <f>IFERROR(HLOOKUP(J$6,[2]carteraycontingente!$C$13:$BT$31,[2]carteraycontingente!$A20,FALSE)/1000,0)</f>
        <v>24658.521055799993</v>
      </c>
      <c r="K13" s="121">
        <f>IFERROR(HLOOKUP(K$6,[2]carteraycontingente!$C$13:$BT$31,[2]carteraycontingente!$A20,FALSE)/1000,0)</f>
        <v>31352.608983200014</v>
      </c>
      <c r="L13" s="121">
        <f>IFERROR(HLOOKUP(L$6,[2]carteraycontingente!$C$13:$BT$31,[2]carteraycontingente!$A20,FALSE)/1000,0)</f>
        <v>20175.319613200005</v>
      </c>
      <c r="M13" s="121">
        <f>IFERROR(HLOOKUP(M$6,[2]carteraycontingente!$C$13:$BT$31,[2]carteraycontingente!$A20,FALSE)/1000,0)</f>
        <v>6620.1623202000019</v>
      </c>
      <c r="N13" s="121">
        <f>IFERROR(HLOOKUP(N$6,[2]carteraycontingente!$C$13:$BT$31,[2]carteraycontingente!$A20,FALSE)/1000,0)</f>
        <v>47473.745751399983</v>
      </c>
      <c r="O13" s="121">
        <f>IFERROR(HLOOKUP(O$6,[2]carteraycontingente!$C$13:$BT$31,[2]carteraycontingente!$A20,FALSE)/1000,0)</f>
        <v>5187.6555599999992</v>
      </c>
      <c r="P13" s="121">
        <f>IFERROR(HLOOKUP(P$6,[2]carteraycontingente!$C$13:$BT$31,[2]carteraycontingente!$A20,FALSE)/1000,0)</f>
        <v>9209.2278189999997</v>
      </c>
      <c r="Q13" s="121">
        <f>IFERROR(HLOOKUP(Q$6,[2]carteraycontingente!$C$13:$BT$31,[2]carteraycontingente!$A20,FALSE)/1000,0)</f>
        <v>22502.364830000002</v>
      </c>
      <c r="R13" s="121">
        <f>IFERROR(HLOOKUP(R$6,[2]carteraycontingente!$C$13:$BT$31,[2]carteraycontingente!$A20,FALSE)/1000,0)</f>
        <v>16107.083079600008</v>
      </c>
      <c r="S13" s="121">
        <f>IFERROR(HLOOKUP(S$6,[2]carteraycontingente!$C$13:$BT$31,[2]carteraycontingente!$A20,FALSE)/1000,0)</f>
        <v>82595.357009999978</v>
      </c>
      <c r="T13" s="121">
        <f>IFERROR(HLOOKUP(T$6,[2]carteraycontingente!$C$13:$BT$31,[2]carteraycontingente!$A20,FALSE)/1000,0)</f>
        <v>4920.2216799999997</v>
      </c>
      <c r="U13" s="121">
        <f>IFERROR(HLOOKUP(U$6,[2]carteraycontingente!$C$13:$BT$31,[2]carteraycontingente!$A20,FALSE)/1000,0)</f>
        <v>76560.511149999977</v>
      </c>
      <c r="V13" s="121">
        <f>IFERROR(HLOOKUP(V$6,[2]carteraycontingente!$C$13:$BT$31,[2]carteraycontingente!$A20,FALSE)/1000,0)</f>
        <v>143961.78785260007</v>
      </c>
    </row>
    <row r="14" spans="1:22" ht="15" customHeight="1" x14ac:dyDescent="0.2">
      <c r="A14" s="120" t="s">
        <v>241</v>
      </c>
      <c r="B14" s="121">
        <f>IFERROR(HLOOKUP(B$6,[2]carteraycontingente!$C$13:$BT$31,[2]carteraycontingente!$A21,FALSE)/1000,0)</f>
        <v>527501.59936400014</v>
      </c>
      <c r="C14" s="121">
        <f>IFERROR(HLOOKUP(C$6,[2]carteraycontingente!$C$13:$BT$31,[2]carteraycontingente!$A21,FALSE)/1000,0)</f>
        <v>318891.76077960001</v>
      </c>
      <c r="D14" s="121">
        <f>IFERROR(HLOOKUP(D$6,[2]carteraycontingente!$C$13:$BT$31,[2]carteraycontingente!$A21,FALSE)/1000,0)</f>
        <v>76263.848392</v>
      </c>
      <c r="E14" s="121">
        <f>IFERROR(HLOOKUP(E$6,[2]carteraycontingente!$C$13:$BT$31,[2]carteraycontingente!$A21,FALSE)/1000,0)</f>
        <v>24040.2210366</v>
      </c>
      <c r="F14" s="121">
        <f>IFERROR(HLOOKUP(F$6,[2]carteraycontingente!$C$13:$BT$31,[2]carteraycontingente!$A21,FALSE)/1000,0)</f>
        <v>59435.925060000001</v>
      </c>
      <c r="G14" s="121">
        <f>IFERROR(HLOOKUP(G$6,[2]carteraycontingente!$C$13:$BT$31,[2]carteraycontingente!$A21,FALSE)/1000,0)</f>
        <v>105427.33807460003</v>
      </c>
      <c r="H14" s="121">
        <f>IFERROR(HLOOKUP(H$6,[2]carteraycontingente!$C$13:$BT$31,[2]carteraycontingente!$A21,FALSE)/1000,0)</f>
        <v>47930.229639999983</v>
      </c>
      <c r="I14" s="121">
        <f>IFERROR(HLOOKUP(I$6,[2]carteraycontingente!$C$13:$BT$31,[2]carteraycontingente!$A21,FALSE)/1000,0)</f>
        <v>32235.433138200002</v>
      </c>
      <c r="J14" s="121">
        <f>IFERROR(HLOOKUP(J$6,[2]carteraycontingente!$C$13:$BT$31,[2]carteraycontingente!$A21,FALSE)/1000,0)</f>
        <v>33764.991340000008</v>
      </c>
      <c r="K14" s="121">
        <f>IFERROR(HLOOKUP(K$6,[2]carteraycontingente!$C$13:$BT$31,[2]carteraycontingente!$A21,FALSE)/1000,0)</f>
        <v>18766.522942000007</v>
      </c>
      <c r="L14" s="121">
        <f>IFERROR(HLOOKUP(L$6,[2]carteraycontingente!$C$13:$BT$31,[2]carteraycontingente!$A21,FALSE)/1000,0)</f>
        <v>63810.216030000018</v>
      </c>
      <c r="M14" s="121">
        <f>IFERROR(HLOOKUP(M$6,[2]carteraycontingente!$C$13:$BT$31,[2]carteraycontingente!$A21,FALSE)/1000,0)</f>
        <v>25959.906549999989</v>
      </c>
      <c r="N14" s="121">
        <f>IFERROR(HLOOKUP(N$6,[2]carteraycontingente!$C$13:$BT$31,[2]carteraycontingente!$A21,FALSE)/1000,0)</f>
        <v>69657.250499999995</v>
      </c>
      <c r="O14" s="121">
        <f>IFERROR(HLOOKUP(O$6,[2]carteraycontingente!$C$13:$BT$31,[2]carteraycontingente!$A21,FALSE)/1000,0)</f>
        <v>45671.023629999989</v>
      </c>
      <c r="P14" s="121">
        <f>IFERROR(HLOOKUP(P$6,[2]carteraycontingente!$C$13:$BT$31,[2]carteraycontingente!$A21,FALSE)/1000,0)</f>
        <v>19131.164149999997</v>
      </c>
      <c r="Q14" s="121">
        <f>IFERROR(HLOOKUP(Q$6,[2]carteraycontingente!$C$13:$BT$31,[2]carteraycontingente!$A21,FALSE)/1000,0)</f>
        <v>12925.044781199997</v>
      </c>
      <c r="R14" s="121">
        <f>IFERROR(HLOOKUP(R$6,[2]carteraycontingente!$C$13:$BT$31,[2]carteraycontingente!$A21,FALSE)/1000,0)</f>
        <v>13038.490353199997</v>
      </c>
      <c r="S14" s="121">
        <f>IFERROR(HLOOKUP(S$6,[2]carteraycontingente!$C$13:$BT$31,[2]carteraycontingente!$A21,FALSE)/1000,0)</f>
        <v>49767.003009999986</v>
      </c>
      <c r="T14" s="121">
        <f>IFERROR(HLOOKUP(T$6,[2]carteraycontingente!$C$13:$BT$31,[2]carteraycontingente!$A21,FALSE)/1000,0)</f>
        <v>18200.104538799998</v>
      </c>
      <c r="U14" s="121">
        <f>IFERROR(HLOOKUP(U$6,[2]carteraycontingente!$C$13:$BT$31,[2]carteraycontingente!$A21,FALSE)/1000,0)</f>
        <v>40911.505519999999</v>
      </c>
      <c r="V14" s="121">
        <f>IFERROR(HLOOKUP(V$6,[2]carteraycontingente!$C$13:$BT$31,[2]carteraycontingente!$A21,FALSE)/1000,0)</f>
        <v>71934.119909999994</v>
      </c>
    </row>
    <row r="15" spans="1:22" ht="15" customHeight="1" x14ac:dyDescent="0.2">
      <c r="A15" s="120" t="s">
        <v>242</v>
      </c>
      <c r="B15" s="121">
        <f>IFERROR(HLOOKUP(B$6,[2]carteraycontingente!$C$13:$BT$31,[2]carteraycontingente!$A22,FALSE)/1000,0)</f>
        <v>6046.2422592000012</v>
      </c>
      <c r="C15" s="121">
        <f>IFERROR(HLOOKUP(C$6,[2]carteraycontingente!$C$13:$BT$31,[2]carteraycontingente!$A22,FALSE)/1000,0)</f>
        <v>36619.644726400016</v>
      </c>
      <c r="D15" s="121">
        <f>IFERROR(HLOOKUP(D$6,[2]carteraycontingente!$C$13:$BT$31,[2]carteraycontingente!$A22,FALSE)/1000,0)</f>
        <v>8960.4545569999973</v>
      </c>
      <c r="E15" s="121">
        <f>IFERROR(HLOOKUP(E$6,[2]carteraycontingente!$C$13:$BT$31,[2]carteraycontingente!$A22,FALSE)/1000,0)</f>
        <v>3873.4383499999994</v>
      </c>
      <c r="F15" s="121">
        <f>IFERROR(HLOOKUP(F$6,[2]carteraycontingente!$C$13:$BT$31,[2]carteraycontingente!$A22,FALSE)/1000,0)</f>
        <v>6701.8803499999985</v>
      </c>
      <c r="G15" s="121">
        <f>IFERROR(HLOOKUP(G$6,[2]carteraycontingente!$C$13:$BT$31,[2]carteraycontingente!$A22,FALSE)/1000,0)</f>
        <v>6722.378654600001</v>
      </c>
      <c r="H15" s="121">
        <f>IFERROR(HLOOKUP(H$6,[2]carteraycontingente!$C$13:$BT$31,[2]carteraycontingente!$A22,FALSE)/1000,0)</f>
        <v>2303.9067500000001</v>
      </c>
      <c r="I15" s="121">
        <f>IFERROR(HLOOKUP(I$6,[2]carteraycontingente!$C$13:$BT$31,[2]carteraycontingente!$A22,FALSE)/1000,0)</f>
        <v>4430.7266600000003</v>
      </c>
      <c r="J15" s="121">
        <f>IFERROR(HLOOKUP(J$6,[2]carteraycontingente!$C$13:$BT$31,[2]carteraycontingente!$A22,FALSE)/1000,0)</f>
        <v>11335.684479800002</v>
      </c>
      <c r="K15" s="121">
        <f>IFERROR(HLOOKUP(K$6,[2]carteraycontingente!$C$13:$BT$31,[2]carteraycontingente!$A22,FALSE)/1000,0)</f>
        <v>5137.6559699999998</v>
      </c>
      <c r="L15" s="121">
        <f>IFERROR(HLOOKUP(L$6,[2]carteraycontingente!$C$13:$BT$31,[2]carteraycontingente!$A22,FALSE)/1000,0)</f>
        <v>559.75977999999998</v>
      </c>
      <c r="M15" s="121">
        <f>IFERROR(HLOOKUP(M$6,[2]carteraycontingente!$C$13:$BT$31,[2]carteraycontingente!$A22,FALSE)/1000,0)</f>
        <v>2567.9870500000002</v>
      </c>
      <c r="N15" s="121">
        <f>IFERROR(HLOOKUP(N$6,[2]carteraycontingente!$C$13:$BT$31,[2]carteraycontingente!$A22,FALSE)/1000,0)</f>
        <v>2176.5461</v>
      </c>
      <c r="O15" s="121">
        <f>IFERROR(HLOOKUP(O$6,[2]carteraycontingente!$C$13:$BT$31,[2]carteraycontingente!$A22,FALSE)/1000,0)</f>
        <v>1798.0734299999997</v>
      </c>
      <c r="P15" s="121">
        <f>IFERROR(HLOOKUP(P$6,[2]carteraycontingente!$C$13:$BT$31,[2]carteraycontingente!$A22,FALSE)/1000,0)</f>
        <v>1426.3495199999998</v>
      </c>
      <c r="Q15" s="121">
        <f>IFERROR(HLOOKUP(Q$6,[2]carteraycontingente!$C$13:$BT$31,[2]carteraycontingente!$A22,FALSE)/1000,0)</f>
        <v>1480.6291700000002</v>
      </c>
      <c r="R15" s="121">
        <f>IFERROR(HLOOKUP(R$6,[2]carteraycontingente!$C$13:$BT$31,[2]carteraycontingente!$A22,FALSE)/1000,0)</f>
        <v>3982.7166300000004</v>
      </c>
      <c r="S15" s="121">
        <f>IFERROR(HLOOKUP(S$6,[2]carteraycontingente!$C$13:$BT$31,[2]carteraycontingente!$A22,FALSE)/1000,0)</f>
        <v>5.2131699999999999</v>
      </c>
      <c r="T15" s="121">
        <f>IFERROR(HLOOKUP(T$6,[2]carteraycontingente!$C$13:$BT$31,[2]carteraycontingente!$A22,FALSE)/1000,0)</f>
        <v>1565.3668399999999</v>
      </c>
      <c r="U15" s="121">
        <f>IFERROR(HLOOKUP(U$6,[2]carteraycontingente!$C$13:$BT$31,[2]carteraycontingente!$A22,FALSE)/1000,0)</f>
        <v>2268.5757499999995</v>
      </c>
      <c r="V15" s="121">
        <f>IFERROR(HLOOKUP(V$6,[2]carteraycontingente!$C$13:$BT$31,[2]carteraycontingente!$A22,FALSE)/1000,0)</f>
        <v>4201.4913099999994</v>
      </c>
    </row>
    <row r="16" spans="1:22" ht="15" customHeight="1" x14ac:dyDescent="0.2">
      <c r="A16" s="120" t="s">
        <v>243</v>
      </c>
      <c r="B16" s="121">
        <f>IFERROR(HLOOKUP(B$6,[2]carteraycontingente!$C$13:$BT$31,[2]carteraycontingente!$A23,FALSE)/1000,0)</f>
        <v>26607.282604199994</v>
      </c>
      <c r="C16" s="121">
        <f>IFERROR(HLOOKUP(C$6,[2]carteraycontingente!$C$13:$BT$31,[2]carteraycontingente!$A23,FALSE)/1000,0)</f>
        <v>43902.721707000019</v>
      </c>
      <c r="D16" s="121">
        <f>IFERROR(HLOOKUP(D$6,[2]carteraycontingente!$C$13:$BT$31,[2]carteraycontingente!$A23,FALSE)/1000,0)</f>
        <v>42570.943158999988</v>
      </c>
      <c r="E16" s="121">
        <f>IFERROR(HLOOKUP(E$6,[2]carteraycontingente!$C$13:$BT$31,[2]carteraycontingente!$A23,FALSE)/1000,0)</f>
        <v>4079.5714692000006</v>
      </c>
      <c r="F16" s="121">
        <f>IFERROR(HLOOKUP(F$6,[2]carteraycontingente!$C$13:$BT$31,[2]carteraycontingente!$A23,FALSE)/1000,0)</f>
        <v>15717.439759999996</v>
      </c>
      <c r="G16" s="121">
        <f>IFERROR(HLOOKUP(G$6,[2]carteraycontingente!$C$13:$BT$31,[2]carteraycontingente!$A23,FALSE)/1000,0)</f>
        <v>25816.145854999995</v>
      </c>
      <c r="H16" s="121">
        <f>IFERROR(HLOOKUP(H$6,[2]carteraycontingente!$C$13:$BT$31,[2]carteraycontingente!$A23,FALSE)/1000,0)</f>
        <v>10635.292200000002</v>
      </c>
      <c r="I16" s="121">
        <f>IFERROR(HLOOKUP(I$6,[2]carteraycontingente!$C$13:$BT$31,[2]carteraycontingente!$A23,FALSE)/1000,0)</f>
        <v>34419.810073200009</v>
      </c>
      <c r="J16" s="121">
        <f>IFERROR(HLOOKUP(J$6,[2]carteraycontingente!$C$13:$BT$31,[2]carteraycontingente!$A23,FALSE)/1000,0)</f>
        <v>25981.057801999999</v>
      </c>
      <c r="K16" s="121">
        <f>IFERROR(HLOOKUP(K$6,[2]carteraycontingente!$C$13:$BT$31,[2]carteraycontingente!$A23,FALSE)/1000,0)</f>
        <v>32075.787062199997</v>
      </c>
      <c r="L16" s="121">
        <f>IFERROR(HLOOKUP(L$6,[2]carteraycontingente!$C$13:$BT$31,[2]carteraycontingente!$A23,FALSE)/1000,0)</f>
        <v>10022.77879</v>
      </c>
      <c r="M16" s="121">
        <f>IFERROR(HLOOKUP(M$6,[2]carteraycontingente!$C$13:$BT$31,[2]carteraycontingente!$A23,FALSE)/1000,0)</f>
        <v>4361.2854900000002</v>
      </c>
      <c r="N16" s="121">
        <f>IFERROR(HLOOKUP(N$6,[2]carteraycontingente!$C$13:$BT$31,[2]carteraycontingente!$A23,FALSE)/1000,0)</f>
        <v>11813.735679999992</v>
      </c>
      <c r="O16" s="121">
        <f>IFERROR(HLOOKUP(O$6,[2]carteraycontingente!$C$13:$BT$31,[2]carteraycontingente!$A23,FALSE)/1000,0)</f>
        <v>14687.512630000003</v>
      </c>
      <c r="P16" s="121">
        <f>IFERROR(HLOOKUP(P$6,[2]carteraycontingente!$C$13:$BT$31,[2]carteraycontingente!$A23,FALSE)/1000,0)</f>
        <v>3299.2300899999996</v>
      </c>
      <c r="Q16" s="121">
        <f>IFERROR(HLOOKUP(Q$6,[2]carteraycontingente!$C$13:$BT$31,[2]carteraycontingente!$A23,FALSE)/1000,0)</f>
        <v>810.52331999999979</v>
      </c>
      <c r="R16" s="121">
        <f>IFERROR(HLOOKUP(R$6,[2]carteraycontingente!$C$13:$BT$31,[2]carteraycontingente!$A23,FALSE)/1000,0)</f>
        <v>15104.058770000003</v>
      </c>
      <c r="S16" s="121">
        <f>IFERROR(HLOOKUP(S$6,[2]carteraycontingente!$C$13:$BT$31,[2]carteraycontingente!$A23,FALSE)/1000,0)</f>
        <v>79.489050000000006</v>
      </c>
      <c r="T16" s="121">
        <f>IFERROR(HLOOKUP(T$6,[2]carteraycontingente!$C$13:$BT$31,[2]carteraycontingente!$A23,FALSE)/1000,0)</f>
        <v>2405.6956946000009</v>
      </c>
      <c r="U16" s="121">
        <f>IFERROR(HLOOKUP(U$6,[2]carteraycontingente!$C$13:$BT$31,[2]carteraycontingente!$A23,FALSE)/1000,0)</f>
        <v>12536.44981</v>
      </c>
      <c r="V16" s="121">
        <f>IFERROR(HLOOKUP(V$6,[2]carteraycontingente!$C$13:$BT$31,[2]carteraycontingente!$A23,FALSE)/1000,0)</f>
        <v>15464.757789999996</v>
      </c>
    </row>
    <row r="17" spans="1:22" ht="15" customHeight="1" x14ac:dyDescent="0.2">
      <c r="A17" s="120" t="s">
        <v>244</v>
      </c>
      <c r="B17" s="121">
        <f>IFERROR(HLOOKUP(B$6,[2]carteraycontingente!$C$13:$BT$31,[2]carteraycontingente!$A24,FALSE)/1000,0)</f>
        <v>149666.41108980001</v>
      </c>
      <c r="C17" s="121">
        <f>IFERROR(HLOOKUP(C$6,[2]carteraycontingente!$C$13:$BT$31,[2]carteraycontingente!$A24,FALSE)/1000,0)</f>
        <v>21746.545674400004</v>
      </c>
      <c r="D17" s="121">
        <f>IFERROR(HLOOKUP(D$6,[2]carteraycontingente!$C$13:$BT$31,[2]carteraycontingente!$A24,FALSE)/1000,0)</f>
        <v>21855.96507540001</v>
      </c>
      <c r="E17" s="121">
        <f>IFERROR(HLOOKUP(E$6,[2]carteraycontingente!$C$13:$BT$31,[2]carteraycontingente!$A24,FALSE)/1000,0)</f>
        <v>7721.4141822000001</v>
      </c>
      <c r="F17" s="121">
        <f>IFERROR(HLOOKUP(F$6,[2]carteraycontingente!$C$13:$BT$31,[2]carteraycontingente!$A24,FALSE)/1000,0)</f>
        <v>20777.002239999991</v>
      </c>
      <c r="G17" s="121">
        <f>IFERROR(HLOOKUP(G$6,[2]carteraycontingente!$C$13:$BT$31,[2]carteraycontingente!$A24,FALSE)/1000,0)</f>
        <v>26357.056408400007</v>
      </c>
      <c r="H17" s="121">
        <f>IFERROR(HLOOKUP(H$6,[2]carteraycontingente!$C$13:$BT$31,[2]carteraycontingente!$A24,FALSE)/1000,0)</f>
        <v>46875.535074999985</v>
      </c>
      <c r="I17" s="121">
        <f>IFERROR(HLOOKUP(I$6,[2]carteraycontingente!$C$13:$BT$31,[2]carteraycontingente!$A24,FALSE)/1000,0)</f>
        <v>12078.27202</v>
      </c>
      <c r="J17" s="121">
        <f>IFERROR(HLOOKUP(J$6,[2]carteraycontingente!$C$13:$BT$31,[2]carteraycontingente!$A24,FALSE)/1000,0)</f>
        <v>8034.3933999999972</v>
      </c>
      <c r="K17" s="121">
        <f>IFERROR(HLOOKUP(K$6,[2]carteraycontingente!$C$13:$BT$31,[2]carteraycontingente!$A24,FALSE)/1000,0)</f>
        <v>0</v>
      </c>
      <c r="L17" s="121">
        <f>IFERROR(HLOOKUP(L$6,[2]carteraycontingente!$C$13:$BT$31,[2]carteraycontingente!$A24,FALSE)/1000,0)</f>
        <v>0</v>
      </c>
      <c r="M17" s="121">
        <f>IFERROR(HLOOKUP(M$6,[2]carteraycontingente!$C$13:$BT$31,[2]carteraycontingente!$A24,FALSE)/1000,0)</f>
        <v>2041.3998099999999</v>
      </c>
      <c r="N17" s="121">
        <f>IFERROR(HLOOKUP(N$6,[2]carteraycontingente!$C$13:$BT$31,[2]carteraycontingente!$A24,FALSE)/1000,0)</f>
        <v>497.58992000000001</v>
      </c>
      <c r="O17" s="121">
        <f>IFERROR(HLOOKUP(O$6,[2]carteraycontingente!$C$13:$BT$31,[2]carteraycontingente!$A24,FALSE)/1000,0)</f>
        <v>8669.5167600000023</v>
      </c>
      <c r="P17" s="121">
        <f>IFERROR(HLOOKUP(P$6,[2]carteraycontingente!$C$13:$BT$31,[2]carteraycontingente!$A24,FALSE)/1000,0)</f>
        <v>1100.9052000000001</v>
      </c>
      <c r="Q17" s="121">
        <f>IFERROR(HLOOKUP(Q$6,[2]carteraycontingente!$C$13:$BT$31,[2]carteraycontingente!$A24,FALSE)/1000,0)</f>
        <v>4076.5989735999997</v>
      </c>
      <c r="R17" s="121">
        <f>IFERROR(HLOOKUP(R$6,[2]carteraycontingente!$C$13:$BT$31,[2]carteraycontingente!$A24,FALSE)/1000,0)</f>
        <v>13550.573660000002</v>
      </c>
      <c r="S17" s="121">
        <f>IFERROR(HLOOKUP(S$6,[2]carteraycontingente!$C$13:$BT$31,[2]carteraycontingente!$A24,FALSE)/1000,0)</f>
        <v>21954.83066</v>
      </c>
      <c r="T17" s="121">
        <f>IFERROR(HLOOKUP(T$6,[2]carteraycontingente!$C$13:$BT$31,[2]carteraycontingente!$A24,FALSE)/1000,0)</f>
        <v>12600.681493999999</v>
      </c>
      <c r="U17" s="121">
        <f>IFERROR(HLOOKUP(U$6,[2]carteraycontingente!$C$13:$BT$31,[2]carteraycontingente!$A24,FALSE)/1000,0)</f>
        <v>39301.290319999993</v>
      </c>
      <c r="V17" s="121">
        <f>IFERROR(HLOOKUP(V$6,[2]carteraycontingente!$C$13:$BT$31,[2]carteraycontingente!$A24,FALSE)/1000,0)</f>
        <v>9173.5280700000021</v>
      </c>
    </row>
    <row r="18" spans="1:22" ht="15" customHeight="1" x14ac:dyDescent="0.2">
      <c r="A18" s="120" t="s">
        <v>245</v>
      </c>
      <c r="B18" s="121">
        <f>IFERROR(HLOOKUP(B$6,[2]carteraycontingente!$C$13:$BT$31,[2]carteraycontingente!$A25,FALSE)/1000,0)</f>
        <v>220728.24333719997</v>
      </c>
      <c r="C18" s="121">
        <f>IFERROR(HLOOKUP(C$6,[2]carteraycontingente!$C$13:$BT$31,[2]carteraycontingente!$A25,FALSE)/1000,0)</f>
        <v>122981.52116020003</v>
      </c>
      <c r="D18" s="121">
        <f>IFERROR(HLOOKUP(D$6,[2]carteraycontingente!$C$13:$BT$31,[2]carteraycontingente!$A25,FALSE)/1000,0)</f>
        <v>53657.866463400009</v>
      </c>
      <c r="E18" s="121">
        <f>IFERROR(HLOOKUP(E$6,[2]carteraycontingente!$C$13:$BT$31,[2]carteraycontingente!$A25,FALSE)/1000,0)</f>
        <v>28072.8152964</v>
      </c>
      <c r="F18" s="121">
        <f>IFERROR(HLOOKUP(F$6,[2]carteraycontingente!$C$13:$BT$31,[2]carteraycontingente!$A25,FALSE)/1000,0)</f>
        <v>38193.232179400002</v>
      </c>
      <c r="G18" s="121">
        <f>IFERROR(HLOOKUP(G$6,[2]carteraycontingente!$C$13:$BT$31,[2]carteraycontingente!$A25,FALSE)/1000,0)</f>
        <v>51167.026350599976</v>
      </c>
      <c r="H18" s="121">
        <f>IFERROR(HLOOKUP(H$6,[2]carteraycontingente!$C$13:$BT$31,[2]carteraycontingente!$A25,FALSE)/1000,0)</f>
        <v>37797.029049999997</v>
      </c>
      <c r="I18" s="121">
        <f>IFERROR(HLOOKUP(I$6,[2]carteraycontingente!$C$13:$BT$31,[2]carteraycontingente!$A25,FALSE)/1000,0)</f>
        <v>36128.208556600017</v>
      </c>
      <c r="J18" s="121">
        <f>IFERROR(HLOOKUP(J$6,[2]carteraycontingente!$C$13:$BT$31,[2]carteraycontingente!$A25,FALSE)/1000,0)</f>
        <v>15820.297245400001</v>
      </c>
      <c r="K18" s="121">
        <f>IFERROR(HLOOKUP(K$6,[2]carteraycontingente!$C$13:$BT$31,[2]carteraycontingente!$A25,FALSE)/1000,0)</f>
        <v>19703.096946599999</v>
      </c>
      <c r="L18" s="121">
        <f>IFERROR(HLOOKUP(L$6,[2]carteraycontingente!$C$13:$BT$31,[2]carteraycontingente!$A25,FALSE)/1000,0)</f>
        <v>5670.9227700000001</v>
      </c>
      <c r="M18" s="121">
        <f>IFERROR(HLOOKUP(M$6,[2]carteraycontingente!$C$13:$BT$31,[2]carteraycontingente!$A25,FALSE)/1000,0)</f>
        <v>7863.2863000000007</v>
      </c>
      <c r="N18" s="121">
        <f>IFERROR(HLOOKUP(N$6,[2]carteraycontingente!$C$13:$BT$31,[2]carteraycontingente!$A25,FALSE)/1000,0)</f>
        <v>68737.247480000005</v>
      </c>
      <c r="O18" s="121">
        <f>IFERROR(HLOOKUP(O$6,[2]carteraycontingente!$C$13:$BT$31,[2]carteraycontingente!$A25,FALSE)/1000,0)</f>
        <v>5934.8385500000004</v>
      </c>
      <c r="P18" s="121">
        <f>IFERROR(HLOOKUP(P$6,[2]carteraycontingente!$C$13:$BT$31,[2]carteraycontingente!$A25,FALSE)/1000,0)</f>
        <v>7828.62266</v>
      </c>
      <c r="Q18" s="121">
        <f>IFERROR(HLOOKUP(Q$6,[2]carteraycontingente!$C$13:$BT$31,[2]carteraycontingente!$A25,FALSE)/1000,0)</f>
        <v>13032.469684600001</v>
      </c>
      <c r="R18" s="121">
        <f>IFERROR(HLOOKUP(R$6,[2]carteraycontingente!$C$13:$BT$31,[2]carteraycontingente!$A25,FALSE)/1000,0)</f>
        <v>8659.61175</v>
      </c>
      <c r="S18" s="121">
        <f>IFERROR(HLOOKUP(S$6,[2]carteraycontingente!$C$13:$BT$31,[2]carteraycontingente!$A25,FALSE)/1000,0)</f>
        <v>20506.747079999997</v>
      </c>
      <c r="T18" s="121">
        <f>IFERROR(HLOOKUP(T$6,[2]carteraycontingente!$C$13:$BT$31,[2]carteraycontingente!$A25,FALSE)/1000,0)</f>
        <v>5060.9203524000004</v>
      </c>
      <c r="U18" s="121">
        <f>IFERROR(HLOOKUP(U$6,[2]carteraycontingente!$C$13:$BT$31,[2]carteraycontingente!$A25,FALSE)/1000,0)</f>
        <v>56326.756820599978</v>
      </c>
      <c r="V18" s="121">
        <f>IFERROR(HLOOKUP(V$6,[2]carteraycontingente!$C$13:$BT$31,[2]carteraycontingente!$A25,FALSE)/1000,0)</f>
        <v>58828.143780000006</v>
      </c>
    </row>
    <row r="19" spans="1:22" ht="15" customHeight="1" x14ac:dyDescent="0.2">
      <c r="A19" s="120" t="s">
        <v>246</v>
      </c>
      <c r="B19" s="121">
        <f>IFERROR(HLOOKUP(B$6,[2]carteraycontingente!$C$13:$BT$31,[2]carteraycontingente!$A26,FALSE)/1000,0)</f>
        <v>488.87762000000004</v>
      </c>
      <c r="C19" s="121">
        <f>IFERROR(HLOOKUP(C$6,[2]carteraycontingente!$C$13:$BT$31,[2]carteraycontingente!$A26,FALSE)/1000,0)</f>
        <v>833.38800860000003</v>
      </c>
      <c r="D19" s="121">
        <f>IFERROR(HLOOKUP(D$6,[2]carteraycontingente!$C$13:$BT$31,[2]carteraycontingente!$A26,FALSE)/1000,0)</f>
        <v>0</v>
      </c>
      <c r="E19" s="121">
        <f>IFERROR(HLOOKUP(E$6,[2]carteraycontingente!$C$13:$BT$31,[2]carteraycontingente!$A26,FALSE)/1000,0)</f>
        <v>41.695099999999996</v>
      </c>
      <c r="F19" s="121">
        <f>IFERROR(HLOOKUP(F$6,[2]carteraycontingente!$C$13:$BT$31,[2]carteraycontingente!$A26,FALSE)/1000,0)</f>
        <v>117.83963</v>
      </c>
      <c r="G19" s="121">
        <f>IFERROR(HLOOKUP(G$6,[2]carteraycontingente!$C$13:$BT$31,[2]carteraycontingente!$A26,FALSE)/1000,0)</f>
        <v>782.53748000000007</v>
      </c>
      <c r="H19" s="121">
        <f>IFERROR(HLOOKUP(H$6,[2]carteraycontingente!$C$13:$BT$31,[2]carteraycontingente!$A26,FALSE)/1000,0)</f>
        <v>91.743130000000008</v>
      </c>
      <c r="I19" s="121">
        <f>IFERROR(HLOOKUP(I$6,[2]carteraycontingente!$C$13:$BT$31,[2]carteraycontingente!$A26,FALSE)/1000,0)</f>
        <v>276.21160000000003</v>
      </c>
      <c r="J19" s="121">
        <f>IFERROR(HLOOKUP(J$6,[2]carteraycontingente!$C$13:$BT$31,[2]carteraycontingente!$A26,FALSE)/1000,0)</f>
        <v>15.56433</v>
      </c>
      <c r="K19" s="121">
        <f>IFERROR(HLOOKUP(K$6,[2]carteraycontingente!$C$13:$BT$31,[2]carteraycontingente!$A26,FALSE)/1000,0)</f>
        <v>0</v>
      </c>
      <c r="L19" s="121">
        <f>IFERROR(HLOOKUP(L$6,[2]carteraycontingente!$C$13:$BT$31,[2]carteraycontingente!$A26,FALSE)/1000,0)</f>
        <v>0</v>
      </c>
      <c r="M19" s="121">
        <f>IFERROR(HLOOKUP(M$6,[2]carteraycontingente!$C$13:$BT$31,[2]carteraycontingente!$A26,FALSE)/1000,0)</f>
        <v>44.771369999999997</v>
      </c>
      <c r="N19" s="121">
        <f>IFERROR(HLOOKUP(N$6,[2]carteraycontingente!$C$13:$BT$31,[2]carteraycontingente!$A26,FALSE)/1000,0)</f>
        <v>2585.86391</v>
      </c>
      <c r="O19" s="121">
        <f>IFERROR(HLOOKUP(O$6,[2]carteraycontingente!$C$13:$BT$31,[2]carteraycontingente!$A26,FALSE)/1000,0)</f>
        <v>0</v>
      </c>
      <c r="P19" s="121">
        <f>IFERROR(HLOOKUP(P$6,[2]carteraycontingente!$C$13:$BT$31,[2]carteraycontingente!$A26,FALSE)/1000,0)</f>
        <v>0</v>
      </c>
      <c r="Q19" s="121">
        <f>IFERROR(HLOOKUP(Q$6,[2]carteraycontingente!$C$13:$BT$31,[2]carteraycontingente!$A26,FALSE)/1000,0)</f>
        <v>0</v>
      </c>
      <c r="R19" s="121">
        <f>IFERROR(HLOOKUP(R$6,[2]carteraycontingente!$C$13:$BT$31,[2]carteraycontingente!$A26,FALSE)/1000,0)</f>
        <v>59.921260000000004</v>
      </c>
      <c r="S19" s="121">
        <f>IFERROR(HLOOKUP(S$6,[2]carteraycontingente!$C$13:$BT$31,[2]carteraycontingente!$A26,FALSE)/1000,0)</f>
        <v>0</v>
      </c>
      <c r="T19" s="121">
        <f>IFERROR(HLOOKUP(T$6,[2]carteraycontingente!$C$13:$BT$31,[2]carteraycontingente!$A26,FALSE)/1000,0)</f>
        <v>0</v>
      </c>
      <c r="U19" s="121">
        <f>IFERROR(HLOOKUP(U$6,[2]carteraycontingente!$C$13:$BT$31,[2]carteraycontingente!$A26,FALSE)/1000,0)</f>
        <v>0</v>
      </c>
      <c r="V19" s="121">
        <f>IFERROR(HLOOKUP(V$6,[2]carteraycontingente!$C$13:$BT$31,[2]carteraycontingente!$A26,FALSE)/1000,0)</f>
        <v>761.56277</v>
      </c>
    </row>
    <row r="20" spans="1:22" ht="15" customHeight="1" x14ac:dyDescent="0.2">
      <c r="A20" s="120" t="s">
        <v>247</v>
      </c>
      <c r="B20" s="121">
        <f>IFERROR(HLOOKUP(B$6,[2]carteraycontingente!$C$13:$BT$31,[2]carteraycontingente!$A27,FALSE)/1000,0)</f>
        <v>9075.9882659999948</v>
      </c>
      <c r="C20" s="121">
        <f>IFERROR(HLOOKUP(C$6,[2]carteraycontingente!$C$13:$BT$31,[2]carteraycontingente!$A27,FALSE)/1000,0)</f>
        <v>5477.4055216000015</v>
      </c>
      <c r="D20" s="121">
        <f>IFERROR(HLOOKUP(D$6,[2]carteraycontingente!$C$13:$BT$31,[2]carteraycontingente!$A27,FALSE)/1000,0)</f>
        <v>1055.5795771999999</v>
      </c>
      <c r="E20" s="121">
        <f>IFERROR(HLOOKUP(E$6,[2]carteraycontingente!$C$13:$BT$31,[2]carteraycontingente!$A27,FALSE)/1000,0)</f>
        <v>712.97032999999999</v>
      </c>
      <c r="F20" s="121">
        <f>IFERROR(HLOOKUP(F$6,[2]carteraycontingente!$C$13:$BT$31,[2]carteraycontingente!$A27,FALSE)/1000,0)</f>
        <v>392.16378000000003</v>
      </c>
      <c r="G20" s="121">
        <f>IFERROR(HLOOKUP(G$6,[2]carteraycontingente!$C$13:$BT$31,[2]carteraycontingente!$A27,FALSE)/1000,0)</f>
        <v>2246.7710999999999</v>
      </c>
      <c r="H20" s="121">
        <f>IFERROR(HLOOKUP(H$6,[2]carteraycontingente!$C$13:$BT$31,[2]carteraycontingente!$A27,FALSE)/1000,0)</f>
        <v>539.17678999999998</v>
      </c>
      <c r="I20" s="121">
        <f>IFERROR(HLOOKUP(I$6,[2]carteraycontingente!$C$13:$BT$31,[2]carteraycontingente!$A27,FALSE)/1000,0)</f>
        <v>1090.0529300000001</v>
      </c>
      <c r="J20" s="121">
        <f>IFERROR(HLOOKUP(J$6,[2]carteraycontingente!$C$13:$BT$31,[2]carteraycontingente!$A27,FALSE)/1000,0)</f>
        <v>950.32652000000007</v>
      </c>
      <c r="K20" s="121">
        <f>IFERROR(HLOOKUP(K$6,[2]carteraycontingente!$C$13:$BT$31,[2]carteraycontingente!$A27,FALSE)/1000,0)</f>
        <v>1023.0298900000001</v>
      </c>
      <c r="L20" s="121">
        <f>IFERROR(HLOOKUP(L$6,[2]carteraycontingente!$C$13:$BT$31,[2]carteraycontingente!$A27,FALSE)/1000,0)</f>
        <v>518.65935000000002</v>
      </c>
      <c r="M20" s="121">
        <f>IFERROR(HLOOKUP(M$6,[2]carteraycontingente!$C$13:$BT$31,[2]carteraycontingente!$A27,FALSE)/1000,0)</f>
        <v>1722.3595299999999</v>
      </c>
      <c r="N20" s="121">
        <f>IFERROR(HLOOKUP(N$6,[2]carteraycontingente!$C$13:$BT$31,[2]carteraycontingente!$A27,FALSE)/1000,0)</f>
        <v>1651.9692900000002</v>
      </c>
      <c r="O20" s="121">
        <f>IFERROR(HLOOKUP(O$6,[2]carteraycontingente!$C$13:$BT$31,[2]carteraycontingente!$A27,FALSE)/1000,0)</f>
        <v>48.589439999999996</v>
      </c>
      <c r="P20" s="121">
        <f>IFERROR(HLOOKUP(P$6,[2]carteraycontingente!$C$13:$BT$31,[2]carteraycontingente!$A27,FALSE)/1000,0)</f>
        <v>0</v>
      </c>
      <c r="Q20" s="121">
        <f>IFERROR(HLOOKUP(Q$6,[2]carteraycontingente!$C$13:$BT$31,[2]carteraycontingente!$A27,FALSE)/1000,0)</f>
        <v>671.69245999999998</v>
      </c>
      <c r="R20" s="121">
        <f>IFERROR(HLOOKUP(R$6,[2]carteraycontingente!$C$13:$BT$31,[2]carteraycontingente!$A27,FALSE)/1000,0)</f>
        <v>103.51627999999998</v>
      </c>
      <c r="S20" s="121">
        <f>IFERROR(HLOOKUP(S$6,[2]carteraycontingente!$C$13:$BT$31,[2]carteraycontingente!$A27,FALSE)/1000,0)</f>
        <v>952.98117999999999</v>
      </c>
      <c r="T20" s="121">
        <f>IFERROR(HLOOKUP(T$6,[2]carteraycontingente!$C$13:$BT$31,[2]carteraycontingente!$A27,FALSE)/1000,0)</f>
        <v>83.259329999999991</v>
      </c>
      <c r="U20" s="121">
        <f>IFERROR(HLOOKUP(U$6,[2]carteraycontingente!$C$13:$BT$31,[2]carteraycontingente!$A27,FALSE)/1000,0)</f>
        <v>413.21225000000004</v>
      </c>
      <c r="V20" s="121">
        <f>IFERROR(HLOOKUP(V$6,[2]carteraycontingente!$C$13:$BT$31,[2]carteraycontingente!$A27,FALSE)/1000,0)</f>
        <v>5547.8471099999988</v>
      </c>
    </row>
    <row r="21" spans="1:22" ht="15" customHeight="1" x14ac:dyDescent="0.2">
      <c r="A21" s="120" t="s">
        <v>248</v>
      </c>
      <c r="B21" s="121">
        <f>IFERROR(HLOOKUP(B$6,[2]carteraycontingente!$C$13:$BT$31,[2]carteraycontingente!$A28,FALSE)/1000,0)</f>
        <v>8115.9610398000023</v>
      </c>
      <c r="C21" s="121">
        <f>IFERROR(HLOOKUP(C$6,[2]carteraycontingente!$C$13:$BT$31,[2]carteraycontingente!$A28,FALSE)/1000,0)</f>
        <v>25986.578233400003</v>
      </c>
      <c r="D21" s="121">
        <f>IFERROR(HLOOKUP(D$6,[2]carteraycontingente!$C$13:$BT$31,[2]carteraycontingente!$A28,FALSE)/1000,0)</f>
        <v>13210.690911400001</v>
      </c>
      <c r="E21" s="121">
        <f>IFERROR(HLOOKUP(E$6,[2]carteraycontingente!$C$13:$BT$31,[2]carteraycontingente!$A28,FALSE)/1000,0)</f>
        <v>1473.5775874000001</v>
      </c>
      <c r="F21" s="121">
        <f>IFERROR(HLOOKUP(F$6,[2]carteraycontingente!$C$13:$BT$31,[2]carteraycontingente!$A28,FALSE)/1000,0)</f>
        <v>3752.5231199999994</v>
      </c>
      <c r="G21" s="121">
        <f>IFERROR(HLOOKUP(G$6,[2]carteraycontingente!$C$13:$BT$31,[2]carteraycontingente!$A28,FALSE)/1000,0)</f>
        <v>5268.5208457999997</v>
      </c>
      <c r="H21" s="121">
        <f>IFERROR(HLOOKUP(H$6,[2]carteraycontingente!$C$13:$BT$31,[2]carteraycontingente!$A28,FALSE)/1000,0)</f>
        <v>691.59078000000011</v>
      </c>
      <c r="I21" s="121">
        <f>IFERROR(HLOOKUP(I$6,[2]carteraycontingente!$C$13:$BT$31,[2]carteraycontingente!$A28,FALSE)/1000,0)</f>
        <v>6971.2398828000023</v>
      </c>
      <c r="J21" s="121">
        <f>IFERROR(HLOOKUP(J$6,[2]carteraycontingente!$C$13:$BT$31,[2]carteraycontingente!$A28,FALSE)/1000,0)</f>
        <v>5798.157750000003</v>
      </c>
      <c r="K21" s="121">
        <f>IFERROR(HLOOKUP(K$6,[2]carteraycontingente!$C$13:$BT$31,[2]carteraycontingente!$A28,FALSE)/1000,0)</f>
        <v>3590.3098888000009</v>
      </c>
      <c r="L21" s="121">
        <f>IFERROR(HLOOKUP(L$6,[2]carteraycontingente!$C$13:$BT$31,[2]carteraycontingente!$A28,FALSE)/1000,0)</f>
        <v>1177.5020799999998</v>
      </c>
      <c r="M21" s="121">
        <f>IFERROR(HLOOKUP(M$6,[2]carteraycontingente!$C$13:$BT$31,[2]carteraycontingente!$A28,FALSE)/1000,0)</f>
        <v>1629.5994799999999</v>
      </c>
      <c r="N21" s="121">
        <f>IFERROR(HLOOKUP(N$6,[2]carteraycontingente!$C$13:$BT$31,[2]carteraycontingente!$A28,FALSE)/1000,0)</f>
        <v>2552.2822699999997</v>
      </c>
      <c r="O21" s="121">
        <f>IFERROR(HLOOKUP(O$6,[2]carteraycontingente!$C$13:$BT$31,[2]carteraycontingente!$A28,FALSE)/1000,0)</f>
        <v>852.31713000000002</v>
      </c>
      <c r="P21" s="121">
        <f>IFERROR(HLOOKUP(P$6,[2]carteraycontingente!$C$13:$BT$31,[2]carteraycontingente!$A28,FALSE)/1000,0)</f>
        <v>596.30633999999998</v>
      </c>
      <c r="Q21" s="121">
        <f>IFERROR(HLOOKUP(Q$6,[2]carteraycontingente!$C$13:$BT$31,[2]carteraycontingente!$A28,FALSE)/1000,0)</f>
        <v>876.13960660000009</v>
      </c>
      <c r="R21" s="121">
        <f>IFERROR(HLOOKUP(R$6,[2]carteraycontingente!$C$13:$BT$31,[2]carteraycontingente!$A28,FALSE)/1000,0)</f>
        <v>2680.2596100000005</v>
      </c>
      <c r="S21" s="121">
        <f>IFERROR(HLOOKUP(S$6,[2]carteraycontingente!$C$13:$BT$31,[2]carteraycontingente!$A28,FALSE)/1000,0)</f>
        <v>2793.6235099999999</v>
      </c>
      <c r="T21" s="121">
        <f>IFERROR(HLOOKUP(T$6,[2]carteraycontingente!$C$13:$BT$31,[2]carteraycontingente!$A28,FALSE)/1000,0)</f>
        <v>17936.700876800001</v>
      </c>
      <c r="U21" s="121">
        <f>IFERROR(HLOOKUP(U$6,[2]carteraycontingente!$C$13:$BT$31,[2]carteraycontingente!$A28,FALSE)/1000,0)</f>
        <v>2967.2975299999998</v>
      </c>
      <c r="V21" s="121">
        <f>IFERROR(HLOOKUP(V$6,[2]carteraycontingente!$C$13:$BT$31,[2]carteraycontingente!$A28,FALSE)/1000,0)</f>
        <v>4688.2170299999971</v>
      </c>
    </row>
    <row r="22" spans="1:22" ht="15" customHeight="1" x14ac:dyDescent="0.2">
      <c r="A22" s="120" t="s">
        <v>249</v>
      </c>
      <c r="B22" s="121">
        <f>IFERROR(HLOOKUP(B$6,[2]carteraycontingente!$C$13:$BT$31,[2]carteraycontingente!$A29,FALSE)/1000,0)</f>
        <v>0</v>
      </c>
      <c r="C22" s="121">
        <f>IFERROR(HLOOKUP(C$6,[2]carteraycontingente!$C$13:$BT$31,[2]carteraycontingente!$A29,FALSE)/1000,0)</f>
        <v>110.68257000000001</v>
      </c>
      <c r="D22" s="121">
        <f>IFERROR(HLOOKUP(D$6,[2]carteraycontingente!$C$13:$BT$31,[2]carteraycontingente!$A29,FALSE)/1000,0)</f>
        <v>600.03056040000001</v>
      </c>
      <c r="E22" s="121">
        <f>IFERROR(HLOOKUP(E$6,[2]carteraycontingente!$C$13:$BT$31,[2]carteraycontingente!$A29,FALSE)/1000,0)</f>
        <v>0</v>
      </c>
      <c r="F22" s="121">
        <f>IFERROR(HLOOKUP(F$6,[2]carteraycontingente!$C$13:$BT$31,[2]carteraycontingente!$A29,FALSE)/1000,0)</f>
        <v>0</v>
      </c>
      <c r="G22" s="121">
        <f>IFERROR(HLOOKUP(G$6,[2]carteraycontingente!$C$13:$BT$31,[2]carteraycontingente!$A29,FALSE)/1000,0)</f>
        <v>0</v>
      </c>
      <c r="H22" s="121">
        <f>IFERROR(HLOOKUP(H$6,[2]carteraycontingente!$C$13:$BT$31,[2]carteraycontingente!$A29,FALSE)/1000,0)</f>
        <v>0</v>
      </c>
      <c r="I22" s="121">
        <f>IFERROR(HLOOKUP(I$6,[2]carteraycontingente!$C$13:$BT$31,[2]carteraycontingente!$A29,FALSE)/1000,0)</f>
        <v>0</v>
      </c>
      <c r="J22" s="121">
        <f>IFERROR(HLOOKUP(J$6,[2]carteraycontingente!$C$13:$BT$31,[2]carteraycontingente!$A29,FALSE)/1000,0)</f>
        <v>0</v>
      </c>
      <c r="K22" s="121">
        <f>IFERROR(HLOOKUP(K$6,[2]carteraycontingente!$C$13:$BT$31,[2]carteraycontingente!$A29,FALSE)/1000,0)</f>
        <v>0</v>
      </c>
      <c r="L22" s="121">
        <f>IFERROR(HLOOKUP(L$6,[2]carteraycontingente!$C$13:$BT$31,[2]carteraycontingente!$A29,FALSE)/1000,0)</f>
        <v>0</v>
      </c>
      <c r="M22" s="121">
        <f>IFERROR(HLOOKUP(M$6,[2]carteraycontingente!$C$13:$BT$31,[2]carteraycontingente!$A29,FALSE)/1000,0)</f>
        <v>0</v>
      </c>
      <c r="N22" s="121">
        <f>IFERROR(HLOOKUP(N$6,[2]carteraycontingente!$C$13:$BT$31,[2]carteraycontingente!$A29,FALSE)/1000,0)</f>
        <v>20.589590000000001</v>
      </c>
      <c r="O22" s="121">
        <f>IFERROR(HLOOKUP(O$6,[2]carteraycontingente!$C$13:$BT$31,[2]carteraycontingente!$A29,FALSE)/1000,0)</f>
        <v>0</v>
      </c>
      <c r="P22" s="121">
        <f>IFERROR(HLOOKUP(P$6,[2]carteraycontingente!$C$13:$BT$31,[2]carteraycontingente!$A29,FALSE)/1000,0)</f>
        <v>0</v>
      </c>
      <c r="Q22" s="121">
        <f>IFERROR(HLOOKUP(Q$6,[2]carteraycontingente!$C$13:$BT$31,[2]carteraycontingente!$A29,FALSE)/1000,0)</f>
        <v>6.1898500000000007</v>
      </c>
      <c r="R22" s="121">
        <f>IFERROR(HLOOKUP(R$6,[2]carteraycontingente!$C$13:$BT$31,[2]carteraycontingente!$A29,FALSE)/1000,0)</f>
        <v>28.180139999999998</v>
      </c>
      <c r="S22" s="121">
        <f>IFERROR(HLOOKUP(S$6,[2]carteraycontingente!$C$13:$BT$31,[2]carteraycontingente!$A29,FALSE)/1000,0)</f>
        <v>0</v>
      </c>
      <c r="T22" s="121">
        <f>IFERROR(HLOOKUP(T$6,[2]carteraycontingente!$C$13:$BT$31,[2]carteraycontingente!$A29,FALSE)/1000,0)</f>
        <v>0</v>
      </c>
      <c r="U22" s="121">
        <f>IFERROR(HLOOKUP(U$6,[2]carteraycontingente!$C$13:$BT$31,[2]carteraycontingente!$A29,FALSE)/1000,0)</f>
        <v>0</v>
      </c>
      <c r="V22" s="121">
        <f>IFERROR(HLOOKUP(V$6,[2]carteraycontingente!$C$13:$BT$31,[2]carteraycontingente!$A29,FALSE)/1000,0)</f>
        <v>0</v>
      </c>
    </row>
    <row r="23" spans="1:22" ht="15" customHeight="1" x14ac:dyDescent="0.2">
      <c r="A23" s="120" t="s">
        <v>250</v>
      </c>
      <c r="B23" s="121">
        <f>IFERROR(HLOOKUP(B$6,[2]carteraycontingente!$C$13:$BT$31,[2]carteraycontingente!$A30,FALSE)/1000,0)</f>
        <v>0</v>
      </c>
      <c r="C23" s="121">
        <f>IFERROR(HLOOKUP(C$6,[2]carteraycontingente!$C$13:$BT$31,[2]carteraycontingente!$A30,FALSE)/1000,0)</f>
        <v>0</v>
      </c>
      <c r="D23" s="121">
        <f>IFERROR(HLOOKUP(D$6,[2]carteraycontingente!$C$13:$BT$31,[2]carteraycontingente!$A30,FALSE)/1000,0)</f>
        <v>0</v>
      </c>
      <c r="E23" s="121">
        <f>IFERROR(HLOOKUP(E$6,[2]carteraycontingente!$C$13:$BT$31,[2]carteraycontingente!$A30,FALSE)/1000,0)</f>
        <v>0</v>
      </c>
      <c r="F23" s="121">
        <f>IFERROR(HLOOKUP(F$6,[2]carteraycontingente!$C$13:$BT$31,[2]carteraycontingente!$A30,FALSE)/1000,0)</f>
        <v>0</v>
      </c>
      <c r="G23" s="121">
        <f>IFERROR(HLOOKUP(G$6,[2]carteraycontingente!$C$13:$BT$31,[2]carteraycontingente!$A30,FALSE)/1000,0)</f>
        <v>0</v>
      </c>
      <c r="H23" s="121">
        <f>IFERROR(HLOOKUP(H$6,[2]carteraycontingente!$C$13:$BT$31,[2]carteraycontingente!$A30,FALSE)/1000,0)</f>
        <v>0</v>
      </c>
      <c r="I23" s="121">
        <f>IFERROR(HLOOKUP(I$6,[2]carteraycontingente!$C$13:$BT$31,[2]carteraycontingente!$A30,FALSE)/1000,0)</f>
        <v>0</v>
      </c>
      <c r="J23" s="121">
        <f>IFERROR(HLOOKUP(J$6,[2]carteraycontingente!$C$13:$BT$31,[2]carteraycontingente!$A30,FALSE)/1000,0)</f>
        <v>0</v>
      </c>
      <c r="K23" s="121">
        <f>IFERROR(HLOOKUP(K$6,[2]carteraycontingente!$C$13:$BT$31,[2]carteraycontingente!$A30,FALSE)/1000,0)</f>
        <v>0</v>
      </c>
      <c r="L23" s="121">
        <f>IFERROR(HLOOKUP(L$6,[2]carteraycontingente!$C$13:$BT$31,[2]carteraycontingente!$A30,FALSE)/1000,0)</f>
        <v>0</v>
      </c>
      <c r="M23" s="121">
        <f>IFERROR(HLOOKUP(M$6,[2]carteraycontingente!$C$13:$BT$31,[2]carteraycontingente!$A30,FALSE)/1000,0)</f>
        <v>0</v>
      </c>
      <c r="N23" s="121">
        <f>IFERROR(HLOOKUP(N$6,[2]carteraycontingente!$C$13:$BT$31,[2]carteraycontingente!$A30,FALSE)/1000,0)</f>
        <v>0</v>
      </c>
      <c r="O23" s="121">
        <f>IFERROR(HLOOKUP(O$6,[2]carteraycontingente!$C$13:$BT$31,[2]carteraycontingente!$A30,FALSE)/1000,0)</f>
        <v>0</v>
      </c>
      <c r="P23" s="121">
        <f>IFERROR(HLOOKUP(P$6,[2]carteraycontingente!$C$13:$BT$31,[2]carteraycontingente!$A30,FALSE)/1000,0)</f>
        <v>0</v>
      </c>
      <c r="Q23" s="121">
        <f>IFERROR(HLOOKUP(Q$6,[2]carteraycontingente!$C$13:$BT$31,[2]carteraycontingente!$A30,FALSE)/1000,0)</f>
        <v>0</v>
      </c>
      <c r="R23" s="121">
        <f>IFERROR(HLOOKUP(R$6,[2]carteraycontingente!$C$13:$BT$31,[2]carteraycontingente!$A30,FALSE)/1000,0)</f>
        <v>0</v>
      </c>
      <c r="S23" s="121">
        <f>IFERROR(HLOOKUP(S$6,[2]carteraycontingente!$C$13:$BT$31,[2]carteraycontingente!$A30,FALSE)/1000,0)</f>
        <v>0</v>
      </c>
      <c r="T23" s="121">
        <f>IFERROR(HLOOKUP(T$6,[2]carteraycontingente!$C$13:$BT$31,[2]carteraycontingente!$A30,FALSE)/1000,0)</f>
        <v>0</v>
      </c>
      <c r="U23" s="121">
        <f>IFERROR(HLOOKUP(U$6,[2]carteraycontingente!$C$13:$BT$31,[2]carteraycontingente!$A30,FALSE)/1000,0)</f>
        <v>0</v>
      </c>
      <c r="V23" s="121">
        <f>IFERROR(HLOOKUP(V$6,[2]carteraycontingente!$C$13:$BT$31,[2]carteraycontingente!$A30,FALSE)/1000,0)</f>
        <v>0</v>
      </c>
    </row>
    <row r="24" spans="1:22" s="38" customFormat="1" ht="15" customHeight="1" x14ac:dyDescent="0.25">
      <c r="A24" s="120" t="s">
        <v>251</v>
      </c>
      <c r="B24" s="121">
        <f>IFERROR(HLOOKUP(B$6,[2]carteraycontingente!$C$13:$BT$31,[2]carteraycontingente!$A31,FALSE)/1000,0)</f>
        <v>0</v>
      </c>
      <c r="C24" s="121">
        <f>IFERROR(HLOOKUP(C$6,[2]carteraycontingente!$C$13:$BT$31,[2]carteraycontingente!$A31,FALSE)/1000,0)</f>
        <v>136.92135000000002</v>
      </c>
      <c r="D24" s="121">
        <f>IFERROR(HLOOKUP(D$6,[2]carteraycontingente!$C$13:$BT$31,[2]carteraycontingente!$A31,FALSE)/1000,0)</f>
        <v>0</v>
      </c>
      <c r="E24" s="121">
        <f>IFERROR(HLOOKUP(E$6,[2]carteraycontingente!$C$13:$BT$31,[2]carteraycontingente!$A31,FALSE)/1000,0)</f>
        <v>0</v>
      </c>
      <c r="F24" s="121">
        <f>IFERROR(HLOOKUP(F$6,[2]carteraycontingente!$C$13:$BT$31,[2]carteraycontingente!$A31,FALSE)/1000,0)</f>
        <v>101.8034</v>
      </c>
      <c r="G24" s="121">
        <f>IFERROR(HLOOKUP(G$6,[2]carteraycontingente!$C$13:$BT$31,[2]carteraycontingente!$A31,FALSE)/1000,0)</f>
        <v>220.33839</v>
      </c>
      <c r="H24" s="121">
        <f>IFERROR(HLOOKUP(H$6,[2]carteraycontingente!$C$13:$BT$31,[2]carteraycontingente!$A31,FALSE)/1000,0)</f>
        <v>0</v>
      </c>
      <c r="I24" s="121">
        <f>IFERROR(HLOOKUP(I$6,[2]carteraycontingente!$C$13:$BT$31,[2]carteraycontingente!$A31,FALSE)/1000,0)</f>
        <v>0</v>
      </c>
      <c r="J24" s="121">
        <f>IFERROR(HLOOKUP(J$6,[2]carteraycontingente!$C$13:$BT$31,[2]carteraycontingente!$A31,FALSE)/1000,0)</f>
        <v>0</v>
      </c>
      <c r="K24" s="121">
        <f>IFERROR(HLOOKUP(K$6,[2]carteraycontingente!$C$13:$BT$31,[2]carteraycontingente!$A31,FALSE)/1000,0)</f>
        <v>0</v>
      </c>
      <c r="L24" s="121">
        <f>IFERROR(HLOOKUP(L$6,[2]carteraycontingente!$C$13:$BT$31,[2]carteraycontingente!$A31,FALSE)/1000,0)</f>
        <v>0</v>
      </c>
      <c r="M24" s="121">
        <f>IFERROR(HLOOKUP(M$6,[2]carteraycontingente!$C$13:$BT$31,[2]carteraycontingente!$A31,FALSE)/1000,0)</f>
        <v>0</v>
      </c>
      <c r="N24" s="121">
        <f>IFERROR(HLOOKUP(N$6,[2]carteraycontingente!$C$13:$BT$31,[2]carteraycontingente!$A31,FALSE)/1000,0)</f>
        <v>2</v>
      </c>
      <c r="O24" s="121">
        <f>IFERROR(HLOOKUP(O$6,[2]carteraycontingente!$C$13:$BT$31,[2]carteraycontingente!$A31,FALSE)/1000,0)</f>
        <v>0</v>
      </c>
      <c r="P24" s="121">
        <f>IFERROR(HLOOKUP(P$6,[2]carteraycontingente!$C$13:$BT$31,[2]carteraycontingente!$A31,FALSE)/1000,0)</f>
        <v>0</v>
      </c>
      <c r="Q24" s="121">
        <f>IFERROR(HLOOKUP(Q$6,[2]carteraycontingente!$C$13:$BT$31,[2]carteraycontingente!$A31,FALSE)/1000,0)</f>
        <v>0</v>
      </c>
      <c r="R24" s="121">
        <f>IFERROR(HLOOKUP(R$6,[2]carteraycontingente!$C$13:$BT$31,[2]carteraycontingente!$A31,FALSE)/1000,0)</f>
        <v>229.33413999999999</v>
      </c>
      <c r="S24" s="121">
        <f>IFERROR(HLOOKUP(S$6,[2]carteraycontingente!$C$13:$BT$31,[2]carteraycontingente!$A31,FALSE)/1000,0)</f>
        <v>0</v>
      </c>
      <c r="T24" s="121">
        <f>IFERROR(HLOOKUP(T$6,[2]carteraycontingente!$C$13:$BT$31,[2]carteraycontingente!$A31,FALSE)/1000,0)</f>
        <v>117.52659</v>
      </c>
      <c r="U24" s="121">
        <f>IFERROR(HLOOKUP(U$6,[2]carteraycontingente!$C$13:$BT$31,[2]carteraycontingente!$A31,FALSE)/1000,0)</f>
        <v>0</v>
      </c>
      <c r="V24" s="121">
        <f>IFERROR(HLOOKUP(V$6,[2]carteraycontingente!$C$13:$BT$31,[2]carteraycontingente!$A31,FALSE)/1000,0)</f>
        <v>138.36242000000001</v>
      </c>
    </row>
    <row r="25" spans="1:22" s="38" customFormat="1" ht="15" customHeight="1" x14ac:dyDescent="0.25">
      <c r="A25" s="123" t="s">
        <v>264</v>
      </c>
      <c r="B25" s="124">
        <f>SUM(B7:B24)</f>
        <v>1088323.8903064001</v>
      </c>
      <c r="C25" s="124">
        <f t="shared" ref="C25:V25" si="0">SUM(C7:C24)</f>
        <v>722911.11588380008</v>
      </c>
      <c r="D25" s="124">
        <f t="shared" si="0"/>
        <v>280026.48721419997</v>
      </c>
      <c r="E25" s="124">
        <f t="shared" si="0"/>
        <v>96357.40891079999</v>
      </c>
      <c r="F25" s="124">
        <f t="shared" si="0"/>
        <v>207085.51283200004</v>
      </c>
      <c r="G25" s="124">
        <f t="shared" si="0"/>
        <v>306410.66607720003</v>
      </c>
      <c r="H25" s="124">
        <f t="shared" si="0"/>
        <v>173704.53887499997</v>
      </c>
      <c r="I25" s="124">
        <f t="shared" si="0"/>
        <v>171825.66898660007</v>
      </c>
      <c r="J25" s="124">
        <f t="shared" si="0"/>
        <v>164154.540003</v>
      </c>
      <c r="K25" s="124">
        <f t="shared" si="0"/>
        <v>148580.82197280001</v>
      </c>
      <c r="L25" s="124">
        <f t="shared" si="0"/>
        <v>105767.63433320003</v>
      </c>
      <c r="M25" s="124">
        <f t="shared" si="0"/>
        <v>53950.700510199997</v>
      </c>
      <c r="N25" s="124">
        <f t="shared" si="0"/>
        <v>215583.67326139996</v>
      </c>
      <c r="O25" s="124">
        <f t="shared" si="0"/>
        <v>122224.09331999997</v>
      </c>
      <c r="P25" s="124">
        <f t="shared" si="0"/>
        <v>60546.234369000005</v>
      </c>
      <c r="Q25" s="124">
        <f t="shared" si="0"/>
        <v>57808.068915999997</v>
      </c>
      <c r="R25" s="124">
        <f t="shared" si="0"/>
        <v>85722.598472800004</v>
      </c>
      <c r="S25" s="124">
        <f t="shared" si="0"/>
        <v>187309.20642</v>
      </c>
      <c r="T25" s="124">
        <f t="shared" si="0"/>
        <v>67328.919806599995</v>
      </c>
      <c r="U25" s="124">
        <f t="shared" si="0"/>
        <v>239379.72590059999</v>
      </c>
      <c r="V25" s="124">
        <f t="shared" si="0"/>
        <v>330941.4235926001</v>
      </c>
    </row>
    <row r="26" spans="1:22" ht="15" customHeight="1" x14ac:dyDescent="0.2">
      <c r="A26" s="126" t="s">
        <v>340</v>
      </c>
      <c r="B26" s="122">
        <f>+B25/'[2]227'!$V$25</f>
        <v>0.1512396750642587</v>
      </c>
      <c r="C26" s="122">
        <f>+C25/'[2]227'!$V$25</f>
        <v>0.1004598385098628</v>
      </c>
      <c r="D26" s="122">
        <f>+D25/'[2]227'!$V$25</f>
        <v>3.8914072651421924E-2</v>
      </c>
      <c r="E26" s="122">
        <f>+E25/'[2]227'!$V$25</f>
        <v>1.3390373347037788E-2</v>
      </c>
      <c r="F26" s="122">
        <f>+F25/'[2]227'!$V$25</f>
        <v>2.8777780172049284E-2</v>
      </c>
      <c r="G26" s="122">
        <f>+G25/'[2]227'!$V$25</f>
        <v>4.2580568143819872E-2</v>
      </c>
      <c r="H26" s="122">
        <f>+H25/'[2]227'!$V$25</f>
        <v>2.4138970255670588E-2</v>
      </c>
      <c r="I26" s="122">
        <f>+I25/'[2]227'!$V$25</f>
        <v>2.3877871814351227E-2</v>
      </c>
      <c r="J26" s="122">
        <f>+J25/'[2]227'!$V$25</f>
        <v>2.2811848119393047E-2</v>
      </c>
      <c r="K26" s="122">
        <f>+K25/'[2]227'!$V$25</f>
        <v>2.0647635723240722E-2</v>
      </c>
      <c r="L26" s="122">
        <f>+L25/'[2]227'!$V$25</f>
        <v>1.4698071770128114E-2</v>
      </c>
      <c r="M26" s="122">
        <f>+M25/'[2]227'!$V$25</f>
        <v>7.4972960598656086E-3</v>
      </c>
      <c r="N26" s="122">
        <f>+N25/'[2]227'!$V$25</f>
        <v>2.9958732858500505E-2</v>
      </c>
      <c r="O26" s="122">
        <f>+O25/'[2]227'!$V$25</f>
        <v>1.6984954868110299E-2</v>
      </c>
      <c r="P26" s="122">
        <f>+P25/'[2]227'!$V$25</f>
        <v>8.4138489413790318E-3</v>
      </c>
      <c r="Q26" s="122">
        <f>+Q25/'[2]227'!$V$25</f>
        <v>8.0333379031923106E-3</v>
      </c>
      <c r="R26" s="122">
        <f>+R25/'[2]227'!$V$25</f>
        <v>1.191249962824964E-2</v>
      </c>
      <c r="S26" s="122">
        <f>+S25/'[2]227'!$V$25</f>
        <v>2.6029552202083431E-2</v>
      </c>
      <c r="T26" s="122">
        <f>+T25/'[2]227'!$V$25</f>
        <v>9.3564094702643253E-3</v>
      </c>
      <c r="U26" s="122">
        <f>+U25/'[2]227'!$V$25</f>
        <v>3.32655676169945E-2</v>
      </c>
      <c r="V26" s="122">
        <f>+V25/'[2]227'!$V$25</f>
        <v>4.598950166880638E-2</v>
      </c>
    </row>
    <row r="27" spans="1:22" ht="15" customHeight="1" thickBot="1" x14ac:dyDescent="0.25">
      <c r="A27" s="127"/>
      <c r="B27" s="145"/>
      <c r="C27" s="145"/>
      <c r="D27" s="145"/>
      <c r="E27" s="129"/>
      <c r="F27" s="129"/>
      <c r="G27" s="129"/>
      <c r="H27" s="129"/>
      <c r="I27" s="129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22" ht="15" customHeight="1" thickTop="1" x14ac:dyDescent="0.2">
      <c r="A28" s="131" t="s">
        <v>254</v>
      </c>
      <c r="B28" s="47"/>
      <c r="C28" s="47"/>
      <c r="D28" s="47"/>
      <c r="E28" s="122"/>
      <c r="F28" s="122"/>
      <c r="G28" s="122"/>
      <c r="H28" s="122"/>
      <c r="I28" s="122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</row>
    <row r="29" spans="1:22" ht="15" customHeight="1" x14ac:dyDescent="0.2">
      <c r="A29" s="38"/>
      <c r="B29" s="38"/>
      <c r="C29" s="38"/>
      <c r="D29" s="38"/>
      <c r="E29" s="121"/>
      <c r="F29" s="121"/>
      <c r="G29" s="121"/>
      <c r="H29" s="121"/>
      <c r="I29" s="121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</row>
  </sheetData>
  <mergeCells count="4">
    <mergeCell ref="A1:V1"/>
    <mergeCell ref="A2:V2"/>
    <mergeCell ref="A3:V3"/>
    <mergeCell ref="A4:V4"/>
  </mergeCells>
  <pageMargins left="0.93" right="0.25" top="0.73" bottom="0.81" header="0.5" footer="0.5"/>
  <pageSetup scale="67" orientation="landscape" horizontalDpi="300" r:id="rId1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9B7B7-485A-46DA-802A-9BE887C4C7A4}">
  <sheetPr>
    <tabColor theme="9" tint="0.59999389629810485"/>
    <pageSetUpPr fitToPage="1"/>
  </sheetPr>
  <dimension ref="A1:W30"/>
  <sheetViews>
    <sheetView topLeftCell="B1" zoomScaleNormal="100" workbookViewId="0">
      <selection activeCell="J9" sqref="J9"/>
    </sheetView>
  </sheetViews>
  <sheetFormatPr defaultColWidth="11.42578125" defaultRowHeight="12.75" x14ac:dyDescent="0.2"/>
  <cols>
    <col min="1" max="1" width="51.140625" style="133" customWidth="1"/>
    <col min="2" max="21" width="10.7109375" style="116" customWidth="1"/>
    <col min="22" max="22" width="12" style="116" customWidth="1"/>
    <col min="23" max="23" width="10.7109375" style="116" customWidth="1"/>
    <col min="24" max="256" width="11.42578125" style="116"/>
    <col min="257" max="257" width="51.140625" style="116" customWidth="1"/>
    <col min="258" max="277" width="10.7109375" style="116" customWidth="1"/>
    <col min="278" max="278" width="12" style="116" customWidth="1"/>
    <col min="279" max="279" width="10.7109375" style="116" customWidth="1"/>
    <col min="280" max="512" width="11.42578125" style="116"/>
    <col min="513" max="513" width="51.140625" style="116" customWidth="1"/>
    <col min="514" max="533" width="10.7109375" style="116" customWidth="1"/>
    <col min="534" max="534" width="12" style="116" customWidth="1"/>
    <col min="535" max="535" width="10.7109375" style="116" customWidth="1"/>
    <col min="536" max="768" width="11.42578125" style="116"/>
    <col min="769" max="769" width="51.140625" style="116" customWidth="1"/>
    <col min="770" max="789" width="10.7109375" style="116" customWidth="1"/>
    <col min="790" max="790" width="12" style="116" customWidth="1"/>
    <col min="791" max="791" width="10.7109375" style="116" customWidth="1"/>
    <col min="792" max="1024" width="11.42578125" style="116"/>
    <col min="1025" max="1025" width="51.140625" style="116" customWidth="1"/>
    <col min="1026" max="1045" width="10.7109375" style="116" customWidth="1"/>
    <col min="1046" max="1046" width="12" style="116" customWidth="1"/>
    <col min="1047" max="1047" width="10.7109375" style="116" customWidth="1"/>
    <col min="1048" max="1280" width="11.42578125" style="116"/>
    <col min="1281" max="1281" width="51.140625" style="116" customWidth="1"/>
    <col min="1282" max="1301" width="10.7109375" style="116" customWidth="1"/>
    <col min="1302" max="1302" width="12" style="116" customWidth="1"/>
    <col min="1303" max="1303" width="10.7109375" style="116" customWidth="1"/>
    <col min="1304" max="1536" width="11.42578125" style="116"/>
    <col min="1537" max="1537" width="51.140625" style="116" customWidth="1"/>
    <col min="1538" max="1557" width="10.7109375" style="116" customWidth="1"/>
    <col min="1558" max="1558" width="12" style="116" customWidth="1"/>
    <col min="1559" max="1559" width="10.7109375" style="116" customWidth="1"/>
    <col min="1560" max="1792" width="11.42578125" style="116"/>
    <col min="1793" max="1793" width="51.140625" style="116" customWidth="1"/>
    <col min="1794" max="1813" width="10.7109375" style="116" customWidth="1"/>
    <col min="1814" max="1814" width="12" style="116" customWidth="1"/>
    <col min="1815" max="1815" width="10.7109375" style="116" customWidth="1"/>
    <col min="1816" max="2048" width="11.42578125" style="116"/>
    <col min="2049" max="2049" width="51.140625" style="116" customWidth="1"/>
    <col min="2050" max="2069" width="10.7109375" style="116" customWidth="1"/>
    <col min="2070" max="2070" width="12" style="116" customWidth="1"/>
    <col min="2071" max="2071" width="10.7109375" style="116" customWidth="1"/>
    <col min="2072" max="2304" width="11.42578125" style="116"/>
    <col min="2305" max="2305" width="51.140625" style="116" customWidth="1"/>
    <col min="2306" max="2325" width="10.7109375" style="116" customWidth="1"/>
    <col min="2326" max="2326" width="12" style="116" customWidth="1"/>
    <col min="2327" max="2327" width="10.7109375" style="116" customWidth="1"/>
    <col min="2328" max="2560" width="11.42578125" style="116"/>
    <col min="2561" max="2561" width="51.140625" style="116" customWidth="1"/>
    <col min="2562" max="2581" width="10.7109375" style="116" customWidth="1"/>
    <col min="2582" max="2582" width="12" style="116" customWidth="1"/>
    <col min="2583" max="2583" width="10.7109375" style="116" customWidth="1"/>
    <col min="2584" max="2816" width="11.42578125" style="116"/>
    <col min="2817" max="2817" width="51.140625" style="116" customWidth="1"/>
    <col min="2818" max="2837" width="10.7109375" style="116" customWidth="1"/>
    <col min="2838" max="2838" width="12" style="116" customWidth="1"/>
    <col min="2839" max="2839" width="10.7109375" style="116" customWidth="1"/>
    <col min="2840" max="3072" width="11.42578125" style="116"/>
    <col min="3073" max="3073" width="51.140625" style="116" customWidth="1"/>
    <col min="3074" max="3093" width="10.7109375" style="116" customWidth="1"/>
    <col min="3094" max="3094" width="12" style="116" customWidth="1"/>
    <col min="3095" max="3095" width="10.7109375" style="116" customWidth="1"/>
    <col min="3096" max="3328" width="11.42578125" style="116"/>
    <col min="3329" max="3329" width="51.140625" style="116" customWidth="1"/>
    <col min="3330" max="3349" width="10.7109375" style="116" customWidth="1"/>
    <col min="3350" max="3350" width="12" style="116" customWidth="1"/>
    <col min="3351" max="3351" width="10.7109375" style="116" customWidth="1"/>
    <col min="3352" max="3584" width="11.42578125" style="116"/>
    <col min="3585" max="3585" width="51.140625" style="116" customWidth="1"/>
    <col min="3586" max="3605" width="10.7109375" style="116" customWidth="1"/>
    <col min="3606" max="3606" width="12" style="116" customWidth="1"/>
    <col min="3607" max="3607" width="10.7109375" style="116" customWidth="1"/>
    <col min="3608" max="3840" width="11.42578125" style="116"/>
    <col min="3841" max="3841" width="51.140625" style="116" customWidth="1"/>
    <col min="3842" max="3861" width="10.7109375" style="116" customWidth="1"/>
    <col min="3862" max="3862" width="12" style="116" customWidth="1"/>
    <col min="3863" max="3863" width="10.7109375" style="116" customWidth="1"/>
    <col min="3864" max="4096" width="11.42578125" style="116"/>
    <col min="4097" max="4097" width="51.140625" style="116" customWidth="1"/>
    <col min="4098" max="4117" width="10.7109375" style="116" customWidth="1"/>
    <col min="4118" max="4118" width="12" style="116" customWidth="1"/>
    <col min="4119" max="4119" width="10.7109375" style="116" customWidth="1"/>
    <col min="4120" max="4352" width="11.42578125" style="116"/>
    <col min="4353" max="4353" width="51.140625" style="116" customWidth="1"/>
    <col min="4354" max="4373" width="10.7109375" style="116" customWidth="1"/>
    <col min="4374" max="4374" width="12" style="116" customWidth="1"/>
    <col min="4375" max="4375" width="10.7109375" style="116" customWidth="1"/>
    <col min="4376" max="4608" width="11.42578125" style="116"/>
    <col min="4609" max="4609" width="51.140625" style="116" customWidth="1"/>
    <col min="4610" max="4629" width="10.7109375" style="116" customWidth="1"/>
    <col min="4630" max="4630" width="12" style="116" customWidth="1"/>
    <col min="4631" max="4631" width="10.7109375" style="116" customWidth="1"/>
    <col min="4632" max="4864" width="11.42578125" style="116"/>
    <col min="4865" max="4865" width="51.140625" style="116" customWidth="1"/>
    <col min="4866" max="4885" width="10.7109375" style="116" customWidth="1"/>
    <col min="4886" max="4886" width="12" style="116" customWidth="1"/>
    <col min="4887" max="4887" width="10.7109375" style="116" customWidth="1"/>
    <col min="4888" max="5120" width="11.42578125" style="116"/>
    <col min="5121" max="5121" width="51.140625" style="116" customWidth="1"/>
    <col min="5122" max="5141" width="10.7109375" style="116" customWidth="1"/>
    <col min="5142" max="5142" width="12" style="116" customWidth="1"/>
    <col min="5143" max="5143" width="10.7109375" style="116" customWidth="1"/>
    <col min="5144" max="5376" width="11.42578125" style="116"/>
    <col min="5377" max="5377" width="51.140625" style="116" customWidth="1"/>
    <col min="5378" max="5397" width="10.7109375" style="116" customWidth="1"/>
    <col min="5398" max="5398" width="12" style="116" customWidth="1"/>
    <col min="5399" max="5399" width="10.7109375" style="116" customWidth="1"/>
    <col min="5400" max="5632" width="11.42578125" style="116"/>
    <col min="5633" max="5633" width="51.140625" style="116" customWidth="1"/>
    <col min="5634" max="5653" width="10.7109375" style="116" customWidth="1"/>
    <col min="5654" max="5654" width="12" style="116" customWidth="1"/>
    <col min="5655" max="5655" width="10.7109375" style="116" customWidth="1"/>
    <col min="5656" max="5888" width="11.42578125" style="116"/>
    <col min="5889" max="5889" width="51.140625" style="116" customWidth="1"/>
    <col min="5890" max="5909" width="10.7109375" style="116" customWidth="1"/>
    <col min="5910" max="5910" width="12" style="116" customWidth="1"/>
    <col min="5911" max="5911" width="10.7109375" style="116" customWidth="1"/>
    <col min="5912" max="6144" width="11.42578125" style="116"/>
    <col min="6145" max="6145" width="51.140625" style="116" customWidth="1"/>
    <col min="6146" max="6165" width="10.7109375" style="116" customWidth="1"/>
    <col min="6166" max="6166" width="12" style="116" customWidth="1"/>
    <col min="6167" max="6167" width="10.7109375" style="116" customWidth="1"/>
    <col min="6168" max="6400" width="11.42578125" style="116"/>
    <col min="6401" max="6401" width="51.140625" style="116" customWidth="1"/>
    <col min="6402" max="6421" width="10.7109375" style="116" customWidth="1"/>
    <col min="6422" max="6422" width="12" style="116" customWidth="1"/>
    <col min="6423" max="6423" width="10.7109375" style="116" customWidth="1"/>
    <col min="6424" max="6656" width="11.42578125" style="116"/>
    <col min="6657" max="6657" width="51.140625" style="116" customWidth="1"/>
    <col min="6658" max="6677" width="10.7109375" style="116" customWidth="1"/>
    <col min="6678" max="6678" width="12" style="116" customWidth="1"/>
    <col min="6679" max="6679" width="10.7109375" style="116" customWidth="1"/>
    <col min="6680" max="6912" width="11.42578125" style="116"/>
    <col min="6913" max="6913" width="51.140625" style="116" customWidth="1"/>
    <col min="6914" max="6933" width="10.7109375" style="116" customWidth="1"/>
    <col min="6934" max="6934" width="12" style="116" customWidth="1"/>
    <col min="6935" max="6935" width="10.7109375" style="116" customWidth="1"/>
    <col min="6936" max="7168" width="11.42578125" style="116"/>
    <col min="7169" max="7169" width="51.140625" style="116" customWidth="1"/>
    <col min="7170" max="7189" width="10.7109375" style="116" customWidth="1"/>
    <col min="7190" max="7190" width="12" style="116" customWidth="1"/>
    <col min="7191" max="7191" width="10.7109375" style="116" customWidth="1"/>
    <col min="7192" max="7424" width="11.42578125" style="116"/>
    <col min="7425" max="7425" width="51.140625" style="116" customWidth="1"/>
    <col min="7426" max="7445" width="10.7109375" style="116" customWidth="1"/>
    <col min="7446" max="7446" width="12" style="116" customWidth="1"/>
    <col min="7447" max="7447" width="10.7109375" style="116" customWidth="1"/>
    <col min="7448" max="7680" width="11.42578125" style="116"/>
    <col min="7681" max="7681" width="51.140625" style="116" customWidth="1"/>
    <col min="7682" max="7701" width="10.7109375" style="116" customWidth="1"/>
    <col min="7702" max="7702" width="12" style="116" customWidth="1"/>
    <col min="7703" max="7703" width="10.7109375" style="116" customWidth="1"/>
    <col min="7704" max="7936" width="11.42578125" style="116"/>
    <col min="7937" max="7937" width="51.140625" style="116" customWidth="1"/>
    <col min="7938" max="7957" width="10.7109375" style="116" customWidth="1"/>
    <col min="7958" max="7958" width="12" style="116" customWidth="1"/>
    <col min="7959" max="7959" width="10.7109375" style="116" customWidth="1"/>
    <col min="7960" max="8192" width="11.42578125" style="116"/>
    <col min="8193" max="8193" width="51.140625" style="116" customWidth="1"/>
    <col min="8194" max="8213" width="10.7109375" style="116" customWidth="1"/>
    <col min="8214" max="8214" width="12" style="116" customWidth="1"/>
    <col min="8215" max="8215" width="10.7109375" style="116" customWidth="1"/>
    <col min="8216" max="8448" width="11.42578125" style="116"/>
    <col min="8449" max="8449" width="51.140625" style="116" customWidth="1"/>
    <col min="8450" max="8469" width="10.7109375" style="116" customWidth="1"/>
    <col min="8470" max="8470" width="12" style="116" customWidth="1"/>
    <col min="8471" max="8471" width="10.7109375" style="116" customWidth="1"/>
    <col min="8472" max="8704" width="11.42578125" style="116"/>
    <col min="8705" max="8705" width="51.140625" style="116" customWidth="1"/>
    <col min="8706" max="8725" width="10.7109375" style="116" customWidth="1"/>
    <col min="8726" max="8726" width="12" style="116" customWidth="1"/>
    <col min="8727" max="8727" width="10.7109375" style="116" customWidth="1"/>
    <col min="8728" max="8960" width="11.42578125" style="116"/>
    <col min="8961" max="8961" width="51.140625" style="116" customWidth="1"/>
    <col min="8962" max="8981" width="10.7109375" style="116" customWidth="1"/>
    <col min="8982" max="8982" width="12" style="116" customWidth="1"/>
    <col min="8983" max="8983" width="10.7109375" style="116" customWidth="1"/>
    <col min="8984" max="9216" width="11.42578125" style="116"/>
    <col min="9217" max="9217" width="51.140625" style="116" customWidth="1"/>
    <col min="9218" max="9237" width="10.7109375" style="116" customWidth="1"/>
    <col min="9238" max="9238" width="12" style="116" customWidth="1"/>
    <col min="9239" max="9239" width="10.7109375" style="116" customWidth="1"/>
    <col min="9240" max="9472" width="11.42578125" style="116"/>
    <col min="9473" max="9473" width="51.140625" style="116" customWidth="1"/>
    <col min="9474" max="9493" width="10.7109375" style="116" customWidth="1"/>
    <col min="9494" max="9494" width="12" style="116" customWidth="1"/>
    <col min="9495" max="9495" width="10.7109375" style="116" customWidth="1"/>
    <col min="9496" max="9728" width="11.42578125" style="116"/>
    <col min="9729" max="9729" width="51.140625" style="116" customWidth="1"/>
    <col min="9730" max="9749" width="10.7109375" style="116" customWidth="1"/>
    <col min="9750" max="9750" width="12" style="116" customWidth="1"/>
    <col min="9751" max="9751" width="10.7109375" style="116" customWidth="1"/>
    <col min="9752" max="9984" width="11.42578125" style="116"/>
    <col min="9985" max="9985" width="51.140625" style="116" customWidth="1"/>
    <col min="9986" max="10005" width="10.7109375" style="116" customWidth="1"/>
    <col min="10006" max="10006" width="12" style="116" customWidth="1"/>
    <col min="10007" max="10007" width="10.7109375" style="116" customWidth="1"/>
    <col min="10008" max="10240" width="11.42578125" style="116"/>
    <col min="10241" max="10241" width="51.140625" style="116" customWidth="1"/>
    <col min="10242" max="10261" width="10.7109375" style="116" customWidth="1"/>
    <col min="10262" max="10262" width="12" style="116" customWidth="1"/>
    <col min="10263" max="10263" width="10.7109375" style="116" customWidth="1"/>
    <col min="10264" max="10496" width="11.42578125" style="116"/>
    <col min="10497" max="10497" width="51.140625" style="116" customWidth="1"/>
    <col min="10498" max="10517" width="10.7109375" style="116" customWidth="1"/>
    <col min="10518" max="10518" width="12" style="116" customWidth="1"/>
    <col min="10519" max="10519" width="10.7109375" style="116" customWidth="1"/>
    <col min="10520" max="10752" width="11.42578125" style="116"/>
    <col min="10753" max="10753" width="51.140625" style="116" customWidth="1"/>
    <col min="10754" max="10773" width="10.7109375" style="116" customWidth="1"/>
    <col min="10774" max="10774" width="12" style="116" customWidth="1"/>
    <col min="10775" max="10775" width="10.7109375" style="116" customWidth="1"/>
    <col min="10776" max="11008" width="11.42578125" style="116"/>
    <col min="11009" max="11009" width="51.140625" style="116" customWidth="1"/>
    <col min="11010" max="11029" width="10.7109375" style="116" customWidth="1"/>
    <col min="11030" max="11030" width="12" style="116" customWidth="1"/>
    <col min="11031" max="11031" width="10.7109375" style="116" customWidth="1"/>
    <col min="11032" max="11264" width="11.42578125" style="116"/>
    <col min="11265" max="11265" width="51.140625" style="116" customWidth="1"/>
    <col min="11266" max="11285" width="10.7109375" style="116" customWidth="1"/>
    <col min="11286" max="11286" width="12" style="116" customWidth="1"/>
    <col min="11287" max="11287" width="10.7109375" style="116" customWidth="1"/>
    <col min="11288" max="11520" width="11.42578125" style="116"/>
    <col min="11521" max="11521" width="51.140625" style="116" customWidth="1"/>
    <col min="11522" max="11541" width="10.7109375" style="116" customWidth="1"/>
    <col min="11542" max="11542" width="12" style="116" customWidth="1"/>
    <col min="11543" max="11543" width="10.7109375" style="116" customWidth="1"/>
    <col min="11544" max="11776" width="11.42578125" style="116"/>
    <col min="11777" max="11777" width="51.140625" style="116" customWidth="1"/>
    <col min="11778" max="11797" width="10.7109375" style="116" customWidth="1"/>
    <col min="11798" max="11798" width="12" style="116" customWidth="1"/>
    <col min="11799" max="11799" width="10.7109375" style="116" customWidth="1"/>
    <col min="11800" max="12032" width="11.42578125" style="116"/>
    <col min="12033" max="12033" width="51.140625" style="116" customWidth="1"/>
    <col min="12034" max="12053" width="10.7109375" style="116" customWidth="1"/>
    <col min="12054" max="12054" width="12" style="116" customWidth="1"/>
    <col min="12055" max="12055" width="10.7109375" style="116" customWidth="1"/>
    <col min="12056" max="12288" width="11.42578125" style="116"/>
    <col min="12289" max="12289" width="51.140625" style="116" customWidth="1"/>
    <col min="12290" max="12309" width="10.7109375" style="116" customWidth="1"/>
    <col min="12310" max="12310" width="12" style="116" customWidth="1"/>
    <col min="12311" max="12311" width="10.7109375" style="116" customWidth="1"/>
    <col min="12312" max="12544" width="11.42578125" style="116"/>
    <col min="12545" max="12545" width="51.140625" style="116" customWidth="1"/>
    <col min="12546" max="12565" width="10.7109375" style="116" customWidth="1"/>
    <col min="12566" max="12566" width="12" style="116" customWidth="1"/>
    <col min="12567" max="12567" width="10.7109375" style="116" customWidth="1"/>
    <col min="12568" max="12800" width="11.42578125" style="116"/>
    <col min="12801" max="12801" width="51.140625" style="116" customWidth="1"/>
    <col min="12802" max="12821" width="10.7109375" style="116" customWidth="1"/>
    <col min="12822" max="12822" width="12" style="116" customWidth="1"/>
    <col min="12823" max="12823" width="10.7109375" style="116" customWidth="1"/>
    <col min="12824" max="13056" width="11.42578125" style="116"/>
    <col min="13057" max="13057" width="51.140625" style="116" customWidth="1"/>
    <col min="13058" max="13077" width="10.7109375" style="116" customWidth="1"/>
    <col min="13078" max="13078" width="12" style="116" customWidth="1"/>
    <col min="13079" max="13079" width="10.7109375" style="116" customWidth="1"/>
    <col min="13080" max="13312" width="11.42578125" style="116"/>
    <col min="13313" max="13313" width="51.140625" style="116" customWidth="1"/>
    <col min="13314" max="13333" width="10.7109375" style="116" customWidth="1"/>
    <col min="13334" max="13334" width="12" style="116" customWidth="1"/>
    <col min="13335" max="13335" width="10.7109375" style="116" customWidth="1"/>
    <col min="13336" max="13568" width="11.42578125" style="116"/>
    <col min="13569" max="13569" width="51.140625" style="116" customWidth="1"/>
    <col min="13570" max="13589" width="10.7109375" style="116" customWidth="1"/>
    <col min="13590" max="13590" width="12" style="116" customWidth="1"/>
    <col min="13591" max="13591" width="10.7109375" style="116" customWidth="1"/>
    <col min="13592" max="13824" width="11.42578125" style="116"/>
    <col min="13825" max="13825" width="51.140625" style="116" customWidth="1"/>
    <col min="13826" max="13845" width="10.7109375" style="116" customWidth="1"/>
    <col min="13846" max="13846" width="12" style="116" customWidth="1"/>
    <col min="13847" max="13847" width="10.7109375" style="116" customWidth="1"/>
    <col min="13848" max="14080" width="11.42578125" style="116"/>
    <col min="14081" max="14081" width="51.140625" style="116" customWidth="1"/>
    <col min="14082" max="14101" width="10.7109375" style="116" customWidth="1"/>
    <col min="14102" max="14102" width="12" style="116" customWidth="1"/>
    <col min="14103" max="14103" width="10.7109375" style="116" customWidth="1"/>
    <col min="14104" max="14336" width="11.42578125" style="116"/>
    <col min="14337" max="14337" width="51.140625" style="116" customWidth="1"/>
    <col min="14338" max="14357" width="10.7109375" style="116" customWidth="1"/>
    <col min="14358" max="14358" width="12" style="116" customWidth="1"/>
    <col min="14359" max="14359" width="10.7109375" style="116" customWidth="1"/>
    <col min="14360" max="14592" width="11.42578125" style="116"/>
    <col min="14593" max="14593" width="51.140625" style="116" customWidth="1"/>
    <col min="14594" max="14613" width="10.7109375" style="116" customWidth="1"/>
    <col min="14614" max="14614" width="12" style="116" customWidth="1"/>
    <col min="14615" max="14615" width="10.7109375" style="116" customWidth="1"/>
    <col min="14616" max="14848" width="11.42578125" style="116"/>
    <col min="14849" max="14849" width="51.140625" style="116" customWidth="1"/>
    <col min="14850" max="14869" width="10.7109375" style="116" customWidth="1"/>
    <col min="14870" max="14870" width="12" style="116" customWidth="1"/>
    <col min="14871" max="14871" width="10.7109375" style="116" customWidth="1"/>
    <col min="14872" max="15104" width="11.42578125" style="116"/>
    <col min="15105" max="15105" width="51.140625" style="116" customWidth="1"/>
    <col min="15106" max="15125" width="10.7109375" style="116" customWidth="1"/>
    <col min="15126" max="15126" width="12" style="116" customWidth="1"/>
    <col min="15127" max="15127" width="10.7109375" style="116" customWidth="1"/>
    <col min="15128" max="15360" width="11.42578125" style="116"/>
    <col min="15361" max="15361" width="51.140625" style="116" customWidth="1"/>
    <col min="15362" max="15381" width="10.7109375" style="116" customWidth="1"/>
    <col min="15382" max="15382" width="12" style="116" customWidth="1"/>
    <col min="15383" max="15383" width="10.7109375" style="116" customWidth="1"/>
    <col min="15384" max="15616" width="11.42578125" style="116"/>
    <col min="15617" max="15617" width="51.140625" style="116" customWidth="1"/>
    <col min="15618" max="15637" width="10.7109375" style="116" customWidth="1"/>
    <col min="15638" max="15638" width="12" style="116" customWidth="1"/>
    <col min="15639" max="15639" width="10.7109375" style="116" customWidth="1"/>
    <col min="15640" max="15872" width="11.42578125" style="116"/>
    <col min="15873" max="15873" width="51.140625" style="116" customWidth="1"/>
    <col min="15874" max="15893" width="10.7109375" style="116" customWidth="1"/>
    <col min="15894" max="15894" width="12" style="116" customWidth="1"/>
    <col min="15895" max="15895" width="10.7109375" style="116" customWidth="1"/>
    <col min="15896" max="16128" width="11.42578125" style="116"/>
    <col min="16129" max="16129" width="51.140625" style="116" customWidth="1"/>
    <col min="16130" max="16149" width="10.7109375" style="116" customWidth="1"/>
    <col min="16150" max="16150" width="12" style="116" customWidth="1"/>
    <col min="16151" max="16151" width="10.7109375" style="116" customWidth="1"/>
    <col min="16152" max="16384" width="11.42578125" style="116"/>
  </cols>
  <sheetData>
    <row r="1" spans="1:23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</row>
    <row r="2" spans="1:23" s="18" customFormat="1" ht="15" customHeight="1" x14ac:dyDescent="0.25">
      <c r="A2" s="381" t="s">
        <v>421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</row>
    <row r="3" spans="1:23" s="18" customFormat="1" ht="15" customHeight="1" x14ac:dyDescent="0.25">
      <c r="A3" s="381" t="str">
        <f>'[2]150'!A3</f>
        <v>AL 31 DE MARZO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</row>
    <row r="4" spans="1:23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</row>
    <row r="5" spans="1:23" ht="15" customHeight="1" x14ac:dyDescent="0.2">
      <c r="A5" s="115"/>
      <c r="B5" s="38"/>
      <c r="C5" s="38"/>
      <c r="D5" s="38"/>
      <c r="E5" s="121"/>
      <c r="F5" s="121"/>
      <c r="G5" s="121"/>
      <c r="H5" s="121"/>
      <c r="I5" s="121"/>
      <c r="J5" s="38"/>
      <c r="K5" s="38"/>
      <c r="L5" s="38"/>
      <c r="M5" s="148"/>
      <c r="N5" s="148"/>
      <c r="O5" s="38"/>
      <c r="P5" s="38"/>
      <c r="Q5" s="38"/>
      <c r="R5" s="38"/>
      <c r="S5" s="38"/>
      <c r="T5" s="38"/>
      <c r="U5" s="38"/>
      <c r="V5" s="38"/>
      <c r="W5" s="115"/>
    </row>
    <row r="6" spans="1:23" ht="30" customHeight="1" x14ac:dyDescent="0.2">
      <c r="A6" s="117" t="s">
        <v>260</v>
      </c>
      <c r="B6" s="39" t="s">
        <v>83</v>
      </c>
      <c r="C6" s="39" t="s">
        <v>105</v>
      </c>
      <c r="D6" s="39" t="s">
        <v>98</v>
      </c>
      <c r="E6" s="39" t="s">
        <v>96</v>
      </c>
      <c r="F6" s="39" t="s">
        <v>84</v>
      </c>
      <c r="G6" s="39" t="s">
        <v>108</v>
      </c>
      <c r="H6" s="39" t="s">
        <v>110</v>
      </c>
      <c r="I6" s="39" t="s">
        <v>109</v>
      </c>
      <c r="J6" s="39" t="s">
        <v>111</v>
      </c>
      <c r="K6" s="39" t="s">
        <v>161</v>
      </c>
      <c r="L6" s="39" t="s">
        <v>162</v>
      </c>
      <c r="M6" s="39" t="s">
        <v>163</v>
      </c>
      <c r="N6" s="39" t="s">
        <v>164</v>
      </c>
      <c r="O6" s="39" t="s">
        <v>166</v>
      </c>
      <c r="P6" s="39" t="s">
        <v>165</v>
      </c>
      <c r="Q6" s="39" t="s">
        <v>167</v>
      </c>
      <c r="R6" s="39" t="s">
        <v>170</v>
      </c>
      <c r="S6" s="39" t="s">
        <v>169</v>
      </c>
      <c r="T6" s="39" t="s">
        <v>168</v>
      </c>
      <c r="U6" s="39" t="s">
        <v>171</v>
      </c>
      <c r="V6" s="118" t="s">
        <v>234</v>
      </c>
      <c r="W6" s="39" t="s">
        <v>15</v>
      </c>
    </row>
    <row r="7" spans="1:23" ht="15" customHeight="1" x14ac:dyDescent="0.2">
      <c r="A7" s="120" t="s">
        <v>235</v>
      </c>
      <c r="B7" s="121">
        <f>IFERROR(HLOOKUP(B$6,[2]carteraycontingente!$C$13:$BT$31,[2]carteraycontingente!$A14,FALSE)/1000,0)</f>
        <v>573.94776000000002</v>
      </c>
      <c r="C7" s="121">
        <f>IFERROR(HLOOKUP(C$6,[2]carteraycontingente!$C$13:$BT$31,[2]carteraycontingente!$A14,FALSE)/1000,0)</f>
        <v>4664.58943</v>
      </c>
      <c r="D7" s="121">
        <f>IFERROR(HLOOKUP(D$6,[2]carteraycontingente!$C$13:$BT$31,[2]carteraycontingente!$A14,FALSE)/1000,0)</f>
        <v>3220.6421299999993</v>
      </c>
      <c r="E7" s="121">
        <f>IFERROR(HLOOKUP(E$6,[2]carteraycontingente!$C$13:$BT$31,[2]carteraycontingente!$A14,FALSE)/1000,0)</f>
        <v>13434.828769799999</v>
      </c>
      <c r="F7" s="121">
        <f>IFERROR(HLOOKUP(F$6,[2]carteraycontingente!$C$13:$BT$31,[2]carteraycontingente!$A14,FALSE)/1000,0)</f>
        <v>10981.226239999996</v>
      </c>
      <c r="G7" s="121">
        <f>IFERROR(HLOOKUP(G$6,[2]carteraycontingente!$C$13:$BT$31,[2]carteraycontingente!$A14,FALSE)/1000,0)</f>
        <v>135338.63651679998</v>
      </c>
      <c r="H7" s="121">
        <f>IFERROR(HLOOKUP(H$6,[2]carteraycontingente!$C$13:$BT$31,[2]carteraycontingente!$A14,FALSE)/1000,0)</f>
        <v>8759.4613399999998</v>
      </c>
      <c r="I7" s="121">
        <f>IFERROR(HLOOKUP(I$6,[2]carteraycontingente!$C$13:$BT$31,[2]carteraycontingente!$A14,FALSE)/1000,0)</f>
        <v>21817.307800800008</v>
      </c>
      <c r="J7" s="121">
        <f>IFERROR(HLOOKUP(J$6,[2]carteraycontingente!$C$13:$BT$31,[2]carteraycontingente!$A14,FALSE)/1000,0)</f>
        <v>16975.152320000005</v>
      </c>
      <c r="K7" s="121">
        <f>IFERROR(HLOOKUP(K$6,[2]carteraycontingente!$C$13:$BT$31,[2]carteraycontingente!$A14,FALSE)/1000,0)</f>
        <v>0</v>
      </c>
      <c r="L7" s="121">
        <f>IFERROR(HLOOKUP(L$6,[2]carteraycontingente!$C$13:$BT$31,[2]carteraycontingente!$A14,FALSE)/1000,0)</f>
        <v>14036.905590000002</v>
      </c>
      <c r="M7" s="121">
        <f>IFERROR(HLOOKUP(M$6,[2]carteraycontingente!$C$13:$BT$31,[2]carteraycontingente!$A14,FALSE)/1000,0)</f>
        <v>6857.0018499999978</v>
      </c>
      <c r="N7" s="121">
        <f>IFERROR(HLOOKUP(N$6,[2]carteraycontingente!$C$13:$BT$31,[2]carteraycontingente!$A14,FALSE)/1000,0)</f>
        <v>1175.5093899999999</v>
      </c>
      <c r="O7" s="121">
        <f>IFERROR(HLOOKUP(O$6,[2]carteraycontingente!$C$13:$BT$31,[2]carteraycontingente!$A14,FALSE)/1000,0)</f>
        <v>10689.743561200001</v>
      </c>
      <c r="P7" s="121">
        <f>IFERROR(HLOOKUP(P$6,[2]carteraycontingente!$C$13:$BT$31,[2]carteraycontingente!$A14,FALSE)/1000,0)</f>
        <v>300</v>
      </c>
      <c r="Q7" s="121">
        <f>IFERROR(HLOOKUP(Q$6,[2]carteraycontingente!$C$13:$BT$31,[2]carteraycontingente!$A14,FALSE)/1000,0)</f>
        <v>19073.059570000001</v>
      </c>
      <c r="R7" s="121">
        <f>IFERROR(HLOOKUP(R$6,[2]carteraycontingente!$C$13:$BT$31,[2]carteraycontingente!$A14,FALSE)/1000,0)</f>
        <v>767.21930000000009</v>
      </c>
      <c r="S7" s="121">
        <f>IFERROR(HLOOKUP(S$6,[2]carteraycontingente!$C$13:$BT$31,[2]carteraycontingente!$A14,FALSE)/1000,0)</f>
        <v>60.5</v>
      </c>
      <c r="T7" s="121">
        <f>IFERROR(HLOOKUP(T$6,[2]carteraycontingente!$C$13:$BT$31,[2]carteraycontingente!$A14,FALSE)/1000,0)</f>
        <v>3737.804059999999</v>
      </c>
      <c r="U7" s="121">
        <f>IFERROR(HLOOKUP(U$6,[2]carteraycontingente!$C$13:$BT$31,[2]carteraycontingente!$A14,FALSE)/1000,0)</f>
        <v>341.13549</v>
      </c>
      <c r="V7" s="121">
        <f>SUM('[2]226'!B7:V7)+SUM('52-2'!B7:U7)</f>
        <v>531900.29244260001</v>
      </c>
      <c r="W7" s="292">
        <f>+V7/$V$25</f>
        <v>7.3915888562324186E-2</v>
      </c>
    </row>
    <row r="8" spans="1:23" ht="15" customHeight="1" x14ac:dyDescent="0.2">
      <c r="A8" s="120" t="s">
        <v>236</v>
      </c>
      <c r="B8" s="121">
        <f>IFERROR(HLOOKUP(B$6,[2]carteraycontingente!$C$13:$BT$31,[2]carteraycontingente!$A15,FALSE)/1000,0)</f>
        <v>0</v>
      </c>
      <c r="C8" s="121">
        <f>IFERROR(HLOOKUP(C$6,[2]carteraycontingente!$C$13:$BT$31,[2]carteraycontingente!$A15,FALSE)/1000,0)</f>
        <v>0</v>
      </c>
      <c r="D8" s="121">
        <f>IFERROR(HLOOKUP(D$6,[2]carteraycontingente!$C$13:$BT$31,[2]carteraycontingente!$A15,FALSE)/1000,0)</f>
        <v>0</v>
      </c>
      <c r="E8" s="121">
        <f>IFERROR(HLOOKUP(E$6,[2]carteraycontingente!$C$13:$BT$31,[2]carteraycontingente!$A15,FALSE)/1000,0)</f>
        <v>656.90427640000007</v>
      </c>
      <c r="F8" s="121">
        <f>IFERROR(HLOOKUP(F$6,[2]carteraycontingente!$C$13:$BT$31,[2]carteraycontingente!$A15,FALSE)/1000,0)</f>
        <v>0</v>
      </c>
      <c r="G8" s="121">
        <f>IFERROR(HLOOKUP(G$6,[2]carteraycontingente!$C$13:$BT$31,[2]carteraycontingente!$A15,FALSE)/1000,0)</f>
        <v>4347.1050799999994</v>
      </c>
      <c r="H8" s="121">
        <f>IFERROR(HLOOKUP(H$6,[2]carteraycontingente!$C$13:$BT$31,[2]carteraycontingente!$A15,FALSE)/1000,0)</f>
        <v>0</v>
      </c>
      <c r="I8" s="121">
        <f>IFERROR(HLOOKUP(I$6,[2]carteraycontingente!$C$13:$BT$31,[2]carteraycontingente!$A15,FALSE)/1000,0)</f>
        <v>68.599999999999994</v>
      </c>
      <c r="J8" s="121">
        <f>IFERROR(HLOOKUP(J$6,[2]carteraycontingente!$C$13:$BT$31,[2]carteraycontingente!$A15,FALSE)/1000,0)</f>
        <v>0</v>
      </c>
      <c r="K8" s="121">
        <f>IFERROR(HLOOKUP(K$6,[2]carteraycontingente!$C$13:$BT$31,[2]carteraycontingente!$A15,FALSE)/1000,0)</f>
        <v>0</v>
      </c>
      <c r="L8" s="121">
        <f>IFERROR(HLOOKUP(L$6,[2]carteraycontingente!$C$13:$BT$31,[2]carteraycontingente!$A15,FALSE)/1000,0)</f>
        <v>0</v>
      </c>
      <c r="M8" s="121">
        <f>IFERROR(HLOOKUP(M$6,[2]carteraycontingente!$C$13:$BT$31,[2]carteraycontingente!$A15,FALSE)/1000,0)</f>
        <v>0</v>
      </c>
      <c r="N8" s="121">
        <f>IFERROR(HLOOKUP(N$6,[2]carteraycontingente!$C$13:$BT$31,[2]carteraycontingente!$A15,FALSE)/1000,0)</f>
        <v>0</v>
      </c>
      <c r="O8" s="121">
        <f>IFERROR(HLOOKUP(O$6,[2]carteraycontingente!$C$13:$BT$31,[2]carteraycontingente!$A15,FALSE)/1000,0)</f>
        <v>0</v>
      </c>
      <c r="P8" s="121">
        <f>IFERROR(HLOOKUP(P$6,[2]carteraycontingente!$C$13:$BT$31,[2]carteraycontingente!$A15,FALSE)/1000,0)</f>
        <v>0</v>
      </c>
      <c r="Q8" s="121">
        <f>IFERROR(HLOOKUP(Q$6,[2]carteraycontingente!$C$13:$BT$31,[2]carteraycontingente!$A15,FALSE)/1000,0)</f>
        <v>206.69314000000003</v>
      </c>
      <c r="R8" s="121">
        <f>IFERROR(HLOOKUP(R$6,[2]carteraycontingente!$C$13:$BT$31,[2]carteraycontingente!$A15,FALSE)/1000,0)</f>
        <v>0</v>
      </c>
      <c r="S8" s="121">
        <f>IFERROR(HLOOKUP(S$6,[2]carteraycontingente!$C$13:$BT$31,[2]carteraycontingente!$A15,FALSE)/1000,0)</f>
        <v>251.80064999999999</v>
      </c>
      <c r="T8" s="121">
        <f>IFERROR(HLOOKUP(T$6,[2]carteraycontingente!$C$13:$BT$31,[2]carteraycontingente!$A15,FALSE)/1000,0)</f>
        <v>0</v>
      </c>
      <c r="U8" s="121">
        <f>IFERROR(HLOOKUP(U$6,[2]carteraycontingente!$C$13:$BT$31,[2]carteraycontingente!$A15,FALSE)/1000,0)</f>
        <v>15.310889999999999</v>
      </c>
      <c r="V8" s="121">
        <f>SUM('[2]226'!B8:V8)+SUM('52-2'!B8:U8)</f>
        <v>11702.786257200001</v>
      </c>
      <c r="W8" s="292">
        <f t="shared" ref="W8:W24" si="0">+V8/$V$25</f>
        <v>1.6262857102099508E-3</v>
      </c>
    </row>
    <row r="9" spans="1:23" ht="15" customHeight="1" x14ac:dyDescent="0.2">
      <c r="A9" s="120" t="s">
        <v>237</v>
      </c>
      <c r="B9" s="121">
        <f>IFERROR(HLOOKUP(B$6,[2]carteraycontingente!$C$13:$BT$31,[2]carteraycontingente!$A16,FALSE)/1000,0)</f>
        <v>0</v>
      </c>
      <c r="C9" s="121">
        <f>IFERROR(HLOOKUP(C$6,[2]carteraycontingente!$C$13:$BT$31,[2]carteraycontingente!$A16,FALSE)/1000,0)</f>
        <v>0</v>
      </c>
      <c r="D9" s="121">
        <f>IFERROR(HLOOKUP(D$6,[2]carteraycontingente!$C$13:$BT$31,[2]carteraycontingente!$A16,FALSE)/1000,0)</f>
        <v>0</v>
      </c>
      <c r="E9" s="121">
        <f>IFERROR(HLOOKUP(E$6,[2]carteraycontingente!$C$13:$BT$31,[2]carteraycontingente!$A16,FALSE)/1000,0)</f>
        <v>0</v>
      </c>
      <c r="F9" s="121">
        <f>IFERROR(HLOOKUP(F$6,[2]carteraycontingente!$C$13:$BT$31,[2]carteraycontingente!$A16,FALSE)/1000,0)</f>
        <v>0</v>
      </c>
      <c r="G9" s="121">
        <f>IFERROR(HLOOKUP(G$6,[2]carteraycontingente!$C$13:$BT$31,[2]carteraycontingente!$A16,FALSE)/1000,0)</f>
        <v>0</v>
      </c>
      <c r="H9" s="121">
        <f>IFERROR(HLOOKUP(H$6,[2]carteraycontingente!$C$13:$BT$31,[2]carteraycontingente!$A16,FALSE)/1000,0)</f>
        <v>0</v>
      </c>
      <c r="I9" s="121">
        <f>IFERROR(HLOOKUP(I$6,[2]carteraycontingente!$C$13:$BT$31,[2]carteraycontingente!$A16,FALSE)/1000,0)</f>
        <v>0</v>
      </c>
      <c r="J9" s="121">
        <f>IFERROR(HLOOKUP(J$6,[2]carteraycontingente!$C$13:$BT$31,[2]carteraycontingente!$A16,FALSE)/1000,0)</f>
        <v>0</v>
      </c>
      <c r="K9" s="121">
        <f>IFERROR(HLOOKUP(K$6,[2]carteraycontingente!$C$13:$BT$31,[2]carteraycontingente!$A16,FALSE)/1000,0)</f>
        <v>0</v>
      </c>
      <c r="L9" s="121">
        <f>IFERROR(HLOOKUP(L$6,[2]carteraycontingente!$C$13:$BT$31,[2]carteraycontingente!$A16,FALSE)/1000,0)</f>
        <v>0</v>
      </c>
      <c r="M9" s="121">
        <f>IFERROR(HLOOKUP(M$6,[2]carteraycontingente!$C$13:$BT$31,[2]carteraycontingente!$A16,FALSE)/1000,0)</f>
        <v>0</v>
      </c>
      <c r="N9" s="121">
        <f>IFERROR(HLOOKUP(N$6,[2]carteraycontingente!$C$13:$BT$31,[2]carteraycontingente!$A16,FALSE)/1000,0)</f>
        <v>0</v>
      </c>
      <c r="O9" s="121">
        <f>IFERROR(HLOOKUP(O$6,[2]carteraycontingente!$C$13:$BT$31,[2]carteraycontingente!$A16,FALSE)/1000,0)</f>
        <v>0</v>
      </c>
      <c r="P9" s="121">
        <f>IFERROR(HLOOKUP(P$6,[2]carteraycontingente!$C$13:$BT$31,[2]carteraycontingente!$A16,FALSE)/1000,0)</f>
        <v>0</v>
      </c>
      <c r="Q9" s="121">
        <f>IFERROR(HLOOKUP(Q$6,[2]carteraycontingente!$C$13:$BT$31,[2]carteraycontingente!$A16,FALSE)/1000,0)</f>
        <v>0</v>
      </c>
      <c r="R9" s="121">
        <f>IFERROR(HLOOKUP(R$6,[2]carteraycontingente!$C$13:$BT$31,[2]carteraycontingente!$A16,FALSE)/1000,0)</f>
        <v>0</v>
      </c>
      <c r="S9" s="121">
        <f>IFERROR(HLOOKUP(S$6,[2]carteraycontingente!$C$13:$BT$31,[2]carteraycontingente!$A16,FALSE)/1000,0)</f>
        <v>0</v>
      </c>
      <c r="T9" s="121">
        <f>IFERROR(HLOOKUP(T$6,[2]carteraycontingente!$C$13:$BT$31,[2]carteraycontingente!$A16,FALSE)/1000,0)</f>
        <v>0</v>
      </c>
      <c r="U9" s="121">
        <f>IFERROR(HLOOKUP(U$6,[2]carteraycontingente!$C$13:$BT$31,[2]carteraycontingente!$A16,FALSE)/1000,0)</f>
        <v>0</v>
      </c>
      <c r="V9" s="121">
        <f>SUM('[2]226'!B9:V9)+SUM('52-2'!B9:U9)</f>
        <v>66.187250000000006</v>
      </c>
      <c r="W9" s="292">
        <f t="shared" si="0"/>
        <v>9.1977565433932213E-6</v>
      </c>
    </row>
    <row r="10" spans="1:23" ht="15" customHeight="1" x14ac:dyDescent="0.2">
      <c r="A10" s="120" t="s">
        <v>238</v>
      </c>
      <c r="B10" s="121">
        <f>IFERROR(HLOOKUP(B$6,[2]carteraycontingente!$C$13:$BT$31,[2]carteraycontingente!$A17,FALSE)/1000,0)</f>
        <v>0</v>
      </c>
      <c r="C10" s="121">
        <f>IFERROR(HLOOKUP(C$6,[2]carteraycontingente!$C$13:$BT$31,[2]carteraycontingente!$A17,FALSE)/1000,0)</f>
        <v>102.71998000000001</v>
      </c>
      <c r="D10" s="121">
        <f>IFERROR(HLOOKUP(D$6,[2]carteraycontingente!$C$13:$BT$31,[2]carteraycontingente!$A17,FALSE)/1000,0)</f>
        <v>0</v>
      </c>
      <c r="E10" s="121">
        <f>IFERROR(HLOOKUP(E$6,[2]carteraycontingente!$C$13:$BT$31,[2]carteraycontingente!$A17,FALSE)/1000,0)</f>
        <v>1525.13849</v>
      </c>
      <c r="F10" s="121">
        <f>IFERROR(HLOOKUP(F$6,[2]carteraycontingente!$C$13:$BT$31,[2]carteraycontingente!$A17,FALSE)/1000,0)</f>
        <v>61.101169999999996</v>
      </c>
      <c r="G10" s="121">
        <f>IFERROR(HLOOKUP(G$6,[2]carteraycontingente!$C$13:$BT$31,[2]carteraycontingente!$A17,FALSE)/1000,0)</f>
        <v>1110.49242</v>
      </c>
      <c r="H10" s="121">
        <f>IFERROR(HLOOKUP(H$6,[2]carteraycontingente!$C$13:$BT$31,[2]carteraycontingente!$A17,FALSE)/1000,0)</f>
        <v>344.74817999999999</v>
      </c>
      <c r="I10" s="121">
        <f>IFERROR(HLOOKUP(I$6,[2]carteraycontingente!$C$13:$BT$31,[2]carteraycontingente!$A17,FALSE)/1000,0)</f>
        <v>0</v>
      </c>
      <c r="J10" s="121">
        <f>IFERROR(HLOOKUP(J$6,[2]carteraycontingente!$C$13:$BT$31,[2]carteraycontingente!$A17,FALSE)/1000,0)</f>
        <v>0</v>
      </c>
      <c r="K10" s="121">
        <f>IFERROR(HLOOKUP(K$6,[2]carteraycontingente!$C$13:$BT$31,[2]carteraycontingente!$A17,FALSE)/1000,0)</f>
        <v>6446.1344779999999</v>
      </c>
      <c r="L10" s="121">
        <f>IFERROR(HLOOKUP(L$6,[2]carteraycontingente!$C$13:$BT$31,[2]carteraycontingente!$A17,FALSE)/1000,0)</f>
        <v>0</v>
      </c>
      <c r="M10" s="121">
        <f>IFERROR(HLOOKUP(M$6,[2]carteraycontingente!$C$13:$BT$31,[2]carteraycontingente!$A17,FALSE)/1000,0)</f>
        <v>0</v>
      </c>
      <c r="N10" s="121">
        <f>IFERROR(HLOOKUP(N$6,[2]carteraycontingente!$C$13:$BT$31,[2]carteraycontingente!$A17,FALSE)/1000,0)</f>
        <v>90.978169999999992</v>
      </c>
      <c r="O10" s="121">
        <f>IFERROR(HLOOKUP(O$6,[2]carteraycontingente!$C$13:$BT$31,[2]carteraycontingente!$A17,FALSE)/1000,0)</f>
        <v>8.462530000000001</v>
      </c>
      <c r="P10" s="121">
        <f>IFERROR(HLOOKUP(P$6,[2]carteraycontingente!$C$13:$BT$31,[2]carteraycontingente!$A17,FALSE)/1000,0)</f>
        <v>0</v>
      </c>
      <c r="Q10" s="121">
        <f>IFERROR(HLOOKUP(Q$6,[2]carteraycontingente!$C$13:$BT$31,[2]carteraycontingente!$A17,FALSE)/1000,0)</f>
        <v>0</v>
      </c>
      <c r="R10" s="121">
        <f>IFERROR(HLOOKUP(R$6,[2]carteraycontingente!$C$13:$BT$31,[2]carteraycontingente!$A17,FALSE)/1000,0)</f>
        <v>116.89158999999999</v>
      </c>
      <c r="S10" s="121">
        <f>IFERROR(HLOOKUP(S$6,[2]carteraycontingente!$C$13:$BT$31,[2]carteraycontingente!$A17,FALSE)/1000,0)</f>
        <v>198.54746999999998</v>
      </c>
      <c r="T10" s="121">
        <f>IFERROR(HLOOKUP(T$6,[2]carteraycontingente!$C$13:$BT$31,[2]carteraycontingente!$A17,FALSE)/1000,0)</f>
        <v>171.35159999999999</v>
      </c>
      <c r="U10" s="121">
        <f>IFERROR(HLOOKUP(U$6,[2]carteraycontingente!$C$13:$BT$31,[2]carteraycontingente!$A17,FALSE)/1000,0)</f>
        <v>74.919640000000001</v>
      </c>
      <c r="V10" s="121">
        <f>SUM('[2]226'!B10:V10)+SUM('52-2'!B10:U10)</f>
        <v>25038.311288000001</v>
      </c>
      <c r="W10" s="292">
        <f t="shared" si="0"/>
        <v>3.4794660827382668E-3</v>
      </c>
    </row>
    <row r="11" spans="1:23" ht="15" customHeight="1" x14ac:dyDescent="0.2">
      <c r="A11" s="120" t="s">
        <v>239</v>
      </c>
      <c r="B11" s="121">
        <f>IFERROR(HLOOKUP(B$6,[2]carteraycontingente!$C$13:$BT$31,[2]carteraycontingente!$A18,FALSE)/1000,0)</f>
        <v>1281.2771600000001</v>
      </c>
      <c r="C11" s="121">
        <f>IFERROR(HLOOKUP(C$6,[2]carteraycontingente!$C$13:$BT$31,[2]carteraycontingente!$A18,FALSE)/1000,0)</f>
        <v>881.51091000000008</v>
      </c>
      <c r="D11" s="121">
        <f>IFERROR(HLOOKUP(D$6,[2]carteraycontingente!$C$13:$BT$31,[2]carteraycontingente!$A18,FALSE)/1000,0)</f>
        <v>1480.0817899999997</v>
      </c>
      <c r="E11" s="121">
        <f>IFERROR(HLOOKUP(E$6,[2]carteraycontingente!$C$13:$BT$31,[2]carteraycontingente!$A18,FALSE)/1000,0)</f>
        <v>7647.5271362000003</v>
      </c>
      <c r="F11" s="121">
        <f>IFERROR(HLOOKUP(F$6,[2]carteraycontingente!$C$13:$BT$31,[2]carteraycontingente!$A18,FALSE)/1000,0)</f>
        <v>3797.9511399999992</v>
      </c>
      <c r="G11" s="121">
        <f>IFERROR(HLOOKUP(G$6,[2]carteraycontingente!$C$13:$BT$31,[2]carteraycontingente!$A18,FALSE)/1000,0)</f>
        <v>7011.3825194000001</v>
      </c>
      <c r="H11" s="121">
        <f>IFERROR(HLOOKUP(H$6,[2]carteraycontingente!$C$13:$BT$31,[2]carteraycontingente!$A18,FALSE)/1000,0)</f>
        <v>3178.53199</v>
      </c>
      <c r="I11" s="121">
        <f>IFERROR(HLOOKUP(I$6,[2]carteraycontingente!$C$13:$BT$31,[2]carteraycontingente!$A18,FALSE)/1000,0)</f>
        <v>3870.7363899999996</v>
      </c>
      <c r="J11" s="121">
        <f>IFERROR(HLOOKUP(J$6,[2]carteraycontingente!$C$13:$BT$31,[2]carteraycontingente!$A18,FALSE)/1000,0)</f>
        <v>831.41636000000017</v>
      </c>
      <c r="K11" s="121">
        <f>IFERROR(HLOOKUP(K$6,[2]carteraycontingente!$C$13:$BT$31,[2]carteraycontingente!$A18,FALSE)/1000,0)</f>
        <v>3295.4875249999996</v>
      </c>
      <c r="L11" s="121">
        <f>IFERROR(HLOOKUP(L$6,[2]carteraycontingente!$C$13:$BT$31,[2]carteraycontingente!$A18,FALSE)/1000,0)</f>
        <v>1424.9364100000003</v>
      </c>
      <c r="M11" s="121">
        <f>IFERROR(HLOOKUP(M$6,[2]carteraycontingente!$C$13:$BT$31,[2]carteraycontingente!$A18,FALSE)/1000,0)</f>
        <v>1558.4512299999999</v>
      </c>
      <c r="N11" s="121">
        <f>IFERROR(HLOOKUP(N$6,[2]carteraycontingente!$C$13:$BT$31,[2]carteraycontingente!$A18,FALSE)/1000,0)</f>
        <v>124.51900000000001</v>
      </c>
      <c r="O11" s="121">
        <f>IFERROR(HLOOKUP(O$6,[2]carteraycontingente!$C$13:$BT$31,[2]carteraycontingente!$A18,FALSE)/1000,0)</f>
        <v>3050.6717106000001</v>
      </c>
      <c r="P11" s="121">
        <f>IFERROR(HLOOKUP(P$6,[2]carteraycontingente!$C$13:$BT$31,[2]carteraycontingente!$A18,FALSE)/1000,0)</f>
        <v>451.33852999999999</v>
      </c>
      <c r="Q11" s="121">
        <f>IFERROR(HLOOKUP(Q$6,[2]carteraycontingente!$C$13:$BT$31,[2]carteraycontingente!$A18,FALSE)/1000,0)</f>
        <v>4737.9957279999999</v>
      </c>
      <c r="R11" s="121">
        <f>IFERROR(HLOOKUP(R$6,[2]carteraycontingente!$C$13:$BT$31,[2]carteraycontingente!$A18,FALSE)/1000,0)</f>
        <v>1292.6260400000001</v>
      </c>
      <c r="S11" s="121">
        <f>IFERROR(HLOOKUP(S$6,[2]carteraycontingente!$C$13:$BT$31,[2]carteraycontingente!$A18,FALSE)/1000,0)</f>
        <v>651.58811719999994</v>
      </c>
      <c r="T11" s="121">
        <f>IFERROR(HLOOKUP(T$6,[2]carteraycontingente!$C$13:$BT$31,[2]carteraycontingente!$A18,FALSE)/1000,0)</f>
        <v>330.20565000000005</v>
      </c>
      <c r="U11" s="121">
        <f>IFERROR(HLOOKUP(U$6,[2]carteraycontingente!$C$13:$BT$31,[2]carteraycontingente!$A18,FALSE)/1000,0)</f>
        <v>3278.0392215999996</v>
      </c>
      <c r="V11" s="121">
        <f>SUM('[2]226'!B11:V11)+SUM('52-2'!B11:U11)</f>
        <v>266384.49516400002</v>
      </c>
      <c r="W11" s="292">
        <f t="shared" si="0"/>
        <v>3.7018303879571682E-2</v>
      </c>
    </row>
    <row r="12" spans="1:23" ht="15" customHeight="1" x14ac:dyDescent="0.2">
      <c r="A12" s="120" t="s">
        <v>240</v>
      </c>
      <c r="B12" s="121">
        <f>IFERROR(HLOOKUP(B$6,[2]carteraycontingente!$C$13:$BT$31,[2]carteraycontingente!$A19,FALSE)/1000,0)</f>
        <v>0</v>
      </c>
      <c r="C12" s="121">
        <f>IFERROR(HLOOKUP(C$6,[2]carteraycontingente!$C$13:$BT$31,[2]carteraycontingente!$A19,FALSE)/1000,0)</f>
        <v>0</v>
      </c>
      <c r="D12" s="121">
        <f>IFERROR(HLOOKUP(D$6,[2]carteraycontingente!$C$13:$BT$31,[2]carteraycontingente!$A19,FALSE)/1000,0)</f>
        <v>0</v>
      </c>
      <c r="E12" s="121">
        <f>IFERROR(HLOOKUP(E$6,[2]carteraycontingente!$C$13:$BT$31,[2]carteraycontingente!$A19,FALSE)/1000,0)</f>
        <v>27.299209999999999</v>
      </c>
      <c r="F12" s="121">
        <f>IFERROR(HLOOKUP(F$6,[2]carteraycontingente!$C$13:$BT$31,[2]carteraycontingente!$A19,FALSE)/1000,0)</f>
        <v>0</v>
      </c>
      <c r="G12" s="121">
        <f>IFERROR(HLOOKUP(G$6,[2]carteraycontingente!$C$13:$BT$31,[2]carteraycontingente!$A19,FALSE)/1000,0)</f>
        <v>0</v>
      </c>
      <c r="H12" s="121">
        <f>IFERROR(HLOOKUP(H$6,[2]carteraycontingente!$C$13:$BT$31,[2]carteraycontingente!$A19,FALSE)/1000,0)</f>
        <v>0</v>
      </c>
      <c r="I12" s="121">
        <f>IFERROR(HLOOKUP(I$6,[2]carteraycontingente!$C$13:$BT$31,[2]carteraycontingente!$A19,FALSE)/1000,0)</f>
        <v>57.323149999999998</v>
      </c>
      <c r="J12" s="121">
        <f>IFERROR(HLOOKUP(J$6,[2]carteraycontingente!$C$13:$BT$31,[2]carteraycontingente!$A19,FALSE)/1000,0)</f>
        <v>0</v>
      </c>
      <c r="K12" s="121">
        <f>IFERROR(HLOOKUP(K$6,[2]carteraycontingente!$C$13:$BT$31,[2]carteraycontingente!$A19,FALSE)/1000,0)</f>
        <v>158.23575</v>
      </c>
      <c r="L12" s="121">
        <f>IFERROR(HLOOKUP(L$6,[2]carteraycontingente!$C$13:$BT$31,[2]carteraycontingente!$A19,FALSE)/1000,0)</f>
        <v>0</v>
      </c>
      <c r="M12" s="121">
        <f>IFERROR(HLOOKUP(M$6,[2]carteraycontingente!$C$13:$BT$31,[2]carteraycontingente!$A19,FALSE)/1000,0)</f>
        <v>42.313389999999998</v>
      </c>
      <c r="N12" s="121">
        <f>IFERROR(HLOOKUP(N$6,[2]carteraycontingente!$C$13:$BT$31,[2]carteraycontingente!$A19,FALSE)/1000,0)</f>
        <v>0</v>
      </c>
      <c r="O12" s="121">
        <f>IFERROR(HLOOKUP(O$6,[2]carteraycontingente!$C$13:$BT$31,[2]carteraycontingente!$A19,FALSE)/1000,0)</f>
        <v>0</v>
      </c>
      <c r="P12" s="121">
        <f>IFERROR(HLOOKUP(P$6,[2]carteraycontingente!$C$13:$BT$31,[2]carteraycontingente!$A19,FALSE)/1000,0)</f>
        <v>0</v>
      </c>
      <c r="Q12" s="121">
        <f>IFERROR(HLOOKUP(Q$6,[2]carteraycontingente!$C$13:$BT$31,[2]carteraycontingente!$A19,FALSE)/1000,0)</f>
        <v>7.7780800000000001</v>
      </c>
      <c r="R12" s="121">
        <f>IFERROR(HLOOKUP(R$6,[2]carteraycontingente!$C$13:$BT$31,[2]carteraycontingente!$A19,FALSE)/1000,0)</f>
        <v>0</v>
      </c>
      <c r="S12" s="121">
        <f>IFERROR(HLOOKUP(S$6,[2]carteraycontingente!$C$13:$BT$31,[2]carteraycontingente!$A19,FALSE)/1000,0)</f>
        <v>0</v>
      </c>
      <c r="T12" s="121">
        <f>IFERROR(HLOOKUP(T$6,[2]carteraycontingente!$C$13:$BT$31,[2]carteraycontingente!$A19,FALSE)/1000,0)</f>
        <v>0</v>
      </c>
      <c r="U12" s="121">
        <f>IFERROR(HLOOKUP(U$6,[2]carteraycontingente!$C$13:$BT$31,[2]carteraycontingente!$A19,FALSE)/1000,0)</f>
        <v>0</v>
      </c>
      <c r="V12" s="121">
        <f>SUM('[2]226'!B12:V12)+SUM('52-2'!B12:U12)</f>
        <v>2313.3060922</v>
      </c>
      <c r="W12" s="292">
        <f t="shared" si="0"/>
        <v>3.2147016602750454E-4</v>
      </c>
    </row>
    <row r="13" spans="1:23" ht="15" customHeight="1" x14ac:dyDescent="0.2">
      <c r="A13" s="120" t="s">
        <v>182</v>
      </c>
      <c r="B13" s="121">
        <f>IFERROR(HLOOKUP(B$6,[2]carteraycontingente!$C$13:$BT$31,[2]carteraycontingente!$A20,FALSE)/1000,0)</f>
        <v>26362.196426399998</v>
      </c>
      <c r="C13" s="121">
        <f>IFERROR(HLOOKUP(C$6,[2]carteraycontingente!$C$13:$BT$31,[2]carteraycontingente!$A20,FALSE)/1000,0)</f>
        <v>20022.304385599997</v>
      </c>
      <c r="D13" s="121">
        <f>IFERROR(HLOOKUP(D$6,[2]carteraycontingente!$C$13:$BT$31,[2]carteraycontingente!$A20,FALSE)/1000,0)</f>
        <v>43686.464120000004</v>
      </c>
      <c r="E13" s="121">
        <f>IFERROR(HLOOKUP(E$6,[2]carteraycontingente!$C$13:$BT$31,[2]carteraycontingente!$A20,FALSE)/1000,0)</f>
        <v>1708.0720238000001</v>
      </c>
      <c r="F13" s="121">
        <f>IFERROR(HLOOKUP(F$6,[2]carteraycontingente!$C$13:$BT$31,[2]carteraycontingente!$A20,FALSE)/1000,0)</f>
        <v>21545.851441399995</v>
      </c>
      <c r="G13" s="121">
        <f>IFERROR(HLOOKUP(G$6,[2]carteraycontingente!$C$13:$BT$31,[2]carteraycontingente!$A20,FALSE)/1000,0)</f>
        <v>28108.931379999995</v>
      </c>
      <c r="H13" s="121">
        <f>IFERROR(HLOOKUP(H$6,[2]carteraycontingente!$C$13:$BT$31,[2]carteraycontingente!$A20,FALSE)/1000,0)</f>
        <v>1452.4763599999997</v>
      </c>
      <c r="I13" s="121">
        <f>IFERROR(HLOOKUP(I$6,[2]carteraycontingente!$C$13:$BT$31,[2]carteraycontingente!$A20,FALSE)/1000,0)</f>
        <v>17453.388740600003</v>
      </c>
      <c r="J13" s="121">
        <f>IFERROR(HLOOKUP(J$6,[2]carteraycontingente!$C$13:$BT$31,[2]carteraycontingente!$A20,FALSE)/1000,0)</f>
        <v>97095.684649999996</v>
      </c>
      <c r="K13" s="121">
        <f>IFERROR(HLOOKUP(K$6,[2]carteraycontingente!$C$13:$BT$31,[2]carteraycontingente!$A20,FALSE)/1000,0)</f>
        <v>13187.991170399999</v>
      </c>
      <c r="L13" s="121">
        <f>IFERROR(HLOOKUP(L$6,[2]carteraycontingente!$C$13:$BT$31,[2]carteraycontingente!$A20,FALSE)/1000,0)</f>
        <v>13084.164500000003</v>
      </c>
      <c r="M13" s="121">
        <f>IFERROR(HLOOKUP(M$6,[2]carteraycontingente!$C$13:$BT$31,[2]carteraycontingente!$A20,FALSE)/1000,0)</f>
        <v>14648.093130000001</v>
      </c>
      <c r="N13" s="121">
        <f>IFERROR(HLOOKUP(N$6,[2]carteraycontingente!$C$13:$BT$31,[2]carteraycontingente!$A20,FALSE)/1000,0)</f>
        <v>7066.1000023999995</v>
      </c>
      <c r="O13" s="121">
        <f>IFERROR(HLOOKUP(O$6,[2]carteraycontingente!$C$13:$BT$31,[2]carteraycontingente!$A20,FALSE)/1000,0)</f>
        <v>4529.2290600000015</v>
      </c>
      <c r="P13" s="121">
        <f>IFERROR(HLOOKUP(P$6,[2]carteraycontingente!$C$13:$BT$31,[2]carteraycontingente!$A20,FALSE)/1000,0)</f>
        <v>6077.2241000000013</v>
      </c>
      <c r="Q13" s="121">
        <f>IFERROR(HLOOKUP(Q$6,[2]carteraycontingente!$C$13:$BT$31,[2]carteraycontingente!$A20,FALSE)/1000,0)</f>
        <v>24104.56824439999</v>
      </c>
      <c r="R13" s="121">
        <f>IFERROR(HLOOKUP(R$6,[2]carteraycontingente!$C$13:$BT$31,[2]carteraycontingente!$A20,FALSE)/1000,0)</f>
        <v>23119.178668599998</v>
      </c>
      <c r="S13" s="121">
        <f>IFERROR(HLOOKUP(S$6,[2]carteraycontingente!$C$13:$BT$31,[2]carteraycontingente!$A20,FALSE)/1000,0)</f>
        <v>16369.514858199997</v>
      </c>
      <c r="T13" s="121">
        <f>IFERROR(HLOOKUP(T$6,[2]carteraycontingente!$C$13:$BT$31,[2]carteraycontingente!$A20,FALSE)/1000,0)</f>
        <v>328.71330000000006</v>
      </c>
      <c r="U13" s="121">
        <f>IFERROR(HLOOKUP(U$6,[2]carteraycontingente!$C$13:$BT$31,[2]carteraycontingente!$A20,FALSE)/1000,0)</f>
        <v>1974.2741142</v>
      </c>
      <c r="V13" s="121">
        <f>SUM('[2]226'!B13:V13)+SUM('52-2'!B13:U13)</f>
        <v>1161236.4826207999</v>
      </c>
      <c r="W13" s="292">
        <f t="shared" si="0"/>
        <v>0.16137202341013399</v>
      </c>
    </row>
    <row r="14" spans="1:23" ht="15" customHeight="1" x14ac:dyDescent="0.2">
      <c r="A14" s="120" t="s">
        <v>241</v>
      </c>
      <c r="B14" s="121">
        <f>IFERROR(HLOOKUP(B$6,[2]carteraycontingente!$C$13:$BT$31,[2]carteraycontingente!$A21,FALSE)/1000,0)</f>
        <v>28144.904336399999</v>
      </c>
      <c r="C14" s="121">
        <f>IFERROR(HLOOKUP(C$6,[2]carteraycontingente!$C$13:$BT$31,[2]carteraycontingente!$A21,FALSE)/1000,0)</f>
        <v>75877.201779599985</v>
      </c>
      <c r="D14" s="121">
        <f>IFERROR(HLOOKUP(D$6,[2]carteraycontingente!$C$13:$BT$31,[2]carteraycontingente!$A21,FALSE)/1000,0)</f>
        <v>27477.947734200003</v>
      </c>
      <c r="E14" s="121">
        <f>IFERROR(HLOOKUP(E$6,[2]carteraycontingente!$C$13:$BT$31,[2]carteraycontingente!$A21,FALSE)/1000,0)</f>
        <v>110712.27409760005</v>
      </c>
      <c r="F14" s="121">
        <f>IFERROR(HLOOKUP(F$6,[2]carteraycontingente!$C$13:$BT$31,[2]carteraycontingente!$A21,FALSE)/1000,0)</f>
        <v>24279.247030000024</v>
      </c>
      <c r="G14" s="121">
        <f>IFERROR(HLOOKUP(G$6,[2]carteraycontingente!$C$13:$BT$31,[2]carteraycontingente!$A21,FALSE)/1000,0)</f>
        <v>38188.046502399986</v>
      </c>
      <c r="H14" s="121">
        <f>IFERROR(HLOOKUP(H$6,[2]carteraycontingente!$C$13:$BT$31,[2]carteraycontingente!$A21,FALSE)/1000,0)</f>
        <v>40576.873899999999</v>
      </c>
      <c r="I14" s="121">
        <f>IFERROR(HLOOKUP(I$6,[2]carteraycontingente!$C$13:$BT$31,[2]carteraycontingente!$A21,FALSE)/1000,0)</f>
        <v>110655.40124979995</v>
      </c>
      <c r="J14" s="121">
        <f>IFERROR(HLOOKUP(J$6,[2]carteraycontingente!$C$13:$BT$31,[2]carteraycontingente!$A21,FALSE)/1000,0)</f>
        <v>60308.71813999999</v>
      </c>
      <c r="K14" s="121">
        <f>IFERROR(HLOOKUP(K$6,[2]carteraycontingente!$C$13:$BT$31,[2]carteraycontingente!$A21,FALSE)/1000,0)</f>
        <v>31680.969986999997</v>
      </c>
      <c r="L14" s="121">
        <f>IFERROR(HLOOKUP(L$6,[2]carteraycontingente!$C$13:$BT$31,[2]carteraycontingente!$A21,FALSE)/1000,0)</f>
        <v>20086.900369999996</v>
      </c>
      <c r="M14" s="121">
        <f>IFERROR(HLOOKUP(M$6,[2]carteraycontingente!$C$13:$BT$31,[2]carteraycontingente!$A21,FALSE)/1000,0)</f>
        <v>29529.746709999996</v>
      </c>
      <c r="N14" s="121">
        <f>IFERROR(HLOOKUP(N$6,[2]carteraycontingente!$C$13:$BT$31,[2]carteraycontingente!$A21,FALSE)/1000,0)</f>
        <v>1480.2486699999997</v>
      </c>
      <c r="O14" s="121">
        <f>IFERROR(HLOOKUP(O$6,[2]carteraycontingente!$C$13:$BT$31,[2]carteraycontingente!$A21,FALSE)/1000,0)</f>
        <v>16637.09345</v>
      </c>
      <c r="P14" s="121">
        <f>IFERROR(HLOOKUP(P$6,[2]carteraycontingente!$C$13:$BT$31,[2]carteraycontingente!$A21,FALSE)/1000,0)</f>
        <v>13041.492750000005</v>
      </c>
      <c r="Q14" s="121">
        <f>IFERROR(HLOOKUP(Q$6,[2]carteraycontingente!$C$13:$BT$31,[2]carteraycontingente!$A21,FALSE)/1000,0)</f>
        <v>23473.437122600008</v>
      </c>
      <c r="R14" s="121">
        <f>IFERROR(HLOOKUP(R$6,[2]carteraycontingente!$C$13:$BT$31,[2]carteraycontingente!$A21,FALSE)/1000,0)</f>
        <v>75630.018482399973</v>
      </c>
      <c r="S14" s="121">
        <f>IFERROR(HLOOKUP(S$6,[2]carteraycontingente!$C$13:$BT$31,[2]carteraycontingente!$A21,FALSE)/1000,0)</f>
        <v>21200.816823000001</v>
      </c>
      <c r="T14" s="121">
        <f>IFERROR(HLOOKUP(T$6,[2]carteraycontingente!$C$13:$BT$31,[2]carteraycontingente!$A21,FALSE)/1000,0)</f>
        <v>11668.065219999999</v>
      </c>
      <c r="U14" s="121">
        <f>IFERROR(HLOOKUP(U$6,[2]carteraycontingente!$C$13:$BT$31,[2]carteraycontingente!$A21,FALSE)/1000,0)</f>
        <v>13071.090550200002</v>
      </c>
      <c r="V14" s="121">
        <f>SUM('[2]226'!B14:V14)+SUM('52-2'!B14:U14)</f>
        <v>2448984.1936453995</v>
      </c>
      <c r="W14" s="292">
        <f t="shared" si="0"/>
        <v>0.34032476635256098</v>
      </c>
    </row>
    <row r="15" spans="1:23" ht="15" customHeight="1" x14ac:dyDescent="0.2">
      <c r="A15" s="120" t="s">
        <v>242</v>
      </c>
      <c r="B15" s="121">
        <f>IFERROR(HLOOKUP(B$6,[2]carteraycontingente!$C$13:$BT$31,[2]carteraycontingente!$A22,FALSE)/1000,0)</f>
        <v>312.59618999999998</v>
      </c>
      <c r="C15" s="121">
        <f>IFERROR(HLOOKUP(C$6,[2]carteraycontingente!$C$13:$BT$31,[2]carteraycontingente!$A22,FALSE)/1000,0)</f>
        <v>2884.5949299999997</v>
      </c>
      <c r="D15" s="121">
        <f>IFERROR(HLOOKUP(D$6,[2]carteraycontingente!$C$13:$BT$31,[2]carteraycontingente!$A22,FALSE)/1000,0)</f>
        <v>694.71749999999986</v>
      </c>
      <c r="E15" s="121">
        <f>IFERROR(HLOOKUP(E$6,[2]carteraycontingente!$C$13:$BT$31,[2]carteraycontingente!$A22,FALSE)/1000,0)</f>
        <v>10966.262138399996</v>
      </c>
      <c r="F15" s="121">
        <f>IFERROR(HLOOKUP(F$6,[2]carteraycontingente!$C$13:$BT$31,[2]carteraycontingente!$A22,FALSE)/1000,0)</f>
        <v>1898.2278500000007</v>
      </c>
      <c r="G15" s="121">
        <f>IFERROR(HLOOKUP(G$6,[2]carteraycontingente!$C$13:$BT$31,[2]carteraycontingente!$A22,FALSE)/1000,0)</f>
        <v>1152.2688963999999</v>
      </c>
      <c r="H15" s="121">
        <f>IFERROR(HLOOKUP(H$6,[2]carteraycontingente!$C$13:$BT$31,[2]carteraycontingente!$A22,FALSE)/1000,0)</f>
        <v>5988.1154099999985</v>
      </c>
      <c r="I15" s="121">
        <f>IFERROR(HLOOKUP(I$6,[2]carteraycontingente!$C$13:$BT$31,[2]carteraycontingente!$A22,FALSE)/1000,0)</f>
        <v>2499.9753399999995</v>
      </c>
      <c r="J15" s="121">
        <f>IFERROR(HLOOKUP(J$6,[2]carteraycontingente!$C$13:$BT$31,[2]carteraycontingente!$A22,FALSE)/1000,0)</f>
        <v>976.79212000000018</v>
      </c>
      <c r="K15" s="121">
        <f>IFERROR(HLOOKUP(K$6,[2]carteraycontingente!$C$13:$BT$31,[2]carteraycontingente!$A22,FALSE)/1000,0)</f>
        <v>562.03741000000002</v>
      </c>
      <c r="L15" s="121">
        <f>IFERROR(HLOOKUP(L$6,[2]carteraycontingente!$C$13:$BT$31,[2]carteraycontingente!$A22,FALSE)/1000,0)</f>
        <v>444.64724000000001</v>
      </c>
      <c r="M15" s="121">
        <f>IFERROR(HLOOKUP(M$6,[2]carteraycontingente!$C$13:$BT$31,[2]carteraycontingente!$A22,FALSE)/1000,0)</f>
        <v>289.37592000000006</v>
      </c>
      <c r="N15" s="121">
        <f>IFERROR(HLOOKUP(N$6,[2]carteraycontingente!$C$13:$BT$31,[2]carteraycontingente!$A22,FALSE)/1000,0)</f>
        <v>799.37659000000008</v>
      </c>
      <c r="O15" s="121">
        <f>IFERROR(HLOOKUP(O$6,[2]carteraycontingente!$C$13:$BT$31,[2]carteraycontingente!$A22,FALSE)/1000,0)</f>
        <v>364.14905999999996</v>
      </c>
      <c r="P15" s="121">
        <f>IFERROR(HLOOKUP(P$6,[2]carteraycontingente!$C$13:$BT$31,[2]carteraycontingente!$A22,FALSE)/1000,0)</f>
        <v>455.97143000000005</v>
      </c>
      <c r="Q15" s="121">
        <f>IFERROR(HLOOKUP(Q$6,[2]carteraycontingente!$C$13:$BT$31,[2]carteraycontingente!$A22,FALSE)/1000,0)</f>
        <v>2004.5142035999997</v>
      </c>
      <c r="R15" s="121">
        <f>IFERROR(HLOOKUP(R$6,[2]carteraycontingente!$C$13:$BT$31,[2]carteraycontingente!$A22,FALSE)/1000,0)</f>
        <v>842.54545000000019</v>
      </c>
      <c r="S15" s="121">
        <f>IFERROR(HLOOKUP(S$6,[2]carteraycontingente!$C$13:$BT$31,[2]carteraycontingente!$A22,FALSE)/1000,0)</f>
        <v>448.35831000000002</v>
      </c>
      <c r="T15" s="121">
        <f>IFERROR(HLOOKUP(T$6,[2]carteraycontingente!$C$13:$BT$31,[2]carteraycontingente!$A22,FALSE)/1000,0)</f>
        <v>212.40358999999998</v>
      </c>
      <c r="U15" s="121">
        <f>IFERROR(HLOOKUP(U$6,[2]carteraycontingente!$C$13:$BT$31,[2]carteraycontingente!$A22,FALSE)/1000,0)</f>
        <v>2846.7069599999991</v>
      </c>
      <c r="V15" s="121">
        <f>SUM('[2]226'!B15:V15)+SUM('52-2'!B15:U15)</f>
        <v>150808.3580454</v>
      </c>
      <c r="W15" s="292">
        <f t="shared" si="0"/>
        <v>2.0957186799730545E-2</v>
      </c>
    </row>
    <row r="16" spans="1:23" ht="15" customHeight="1" x14ac:dyDescent="0.2">
      <c r="A16" s="120" t="s">
        <v>243</v>
      </c>
      <c r="B16" s="121">
        <f>IFERROR(HLOOKUP(B$6,[2]carteraycontingente!$C$13:$BT$31,[2]carteraycontingente!$A23,FALSE)/1000,0)</f>
        <v>6067.2264900000009</v>
      </c>
      <c r="C16" s="121">
        <f>IFERROR(HLOOKUP(C$6,[2]carteraycontingente!$C$13:$BT$31,[2]carteraycontingente!$A23,FALSE)/1000,0)</f>
        <v>12999.334823799998</v>
      </c>
      <c r="D16" s="121">
        <f>IFERROR(HLOOKUP(D$6,[2]carteraycontingente!$C$13:$BT$31,[2]carteraycontingente!$A23,FALSE)/1000,0)</f>
        <v>4198.5528600000016</v>
      </c>
      <c r="E16" s="121">
        <f>IFERROR(HLOOKUP(E$6,[2]carteraycontingente!$C$13:$BT$31,[2]carteraycontingente!$A23,FALSE)/1000,0)</f>
        <v>10632.202573600001</v>
      </c>
      <c r="F16" s="121">
        <f>IFERROR(HLOOKUP(F$6,[2]carteraycontingente!$C$13:$BT$31,[2]carteraycontingente!$A23,FALSE)/1000,0)</f>
        <v>10302.183339999998</v>
      </c>
      <c r="G16" s="121">
        <f>IFERROR(HLOOKUP(G$6,[2]carteraycontingente!$C$13:$BT$31,[2]carteraycontingente!$A23,FALSE)/1000,0)</f>
        <v>25318.016696800001</v>
      </c>
      <c r="H16" s="121">
        <f>IFERROR(HLOOKUP(H$6,[2]carteraycontingente!$C$13:$BT$31,[2]carteraycontingente!$A23,FALSE)/1000,0)</f>
        <v>9484.6482800000031</v>
      </c>
      <c r="I16" s="121">
        <f>IFERROR(HLOOKUP(I$6,[2]carteraycontingente!$C$13:$BT$31,[2]carteraycontingente!$A23,FALSE)/1000,0)</f>
        <v>9799.1569828000029</v>
      </c>
      <c r="J16" s="121">
        <f>IFERROR(HLOOKUP(J$6,[2]carteraycontingente!$C$13:$BT$31,[2]carteraycontingente!$A23,FALSE)/1000,0)</f>
        <v>840.67393000000004</v>
      </c>
      <c r="K16" s="121">
        <f>IFERROR(HLOOKUP(K$6,[2]carteraycontingente!$C$13:$BT$31,[2]carteraycontingente!$A23,FALSE)/1000,0)</f>
        <v>11818.750161200001</v>
      </c>
      <c r="L16" s="121">
        <f>IFERROR(HLOOKUP(L$6,[2]carteraycontingente!$C$13:$BT$31,[2]carteraycontingente!$A23,FALSE)/1000,0)</f>
        <v>4341.6377999999995</v>
      </c>
      <c r="M16" s="121">
        <f>IFERROR(HLOOKUP(M$6,[2]carteraycontingente!$C$13:$BT$31,[2]carteraycontingente!$A23,FALSE)/1000,0)</f>
        <v>458.28760000000005</v>
      </c>
      <c r="N16" s="121">
        <f>IFERROR(HLOOKUP(N$6,[2]carteraycontingente!$C$13:$BT$31,[2]carteraycontingente!$A23,FALSE)/1000,0)</f>
        <v>1532.2456900000004</v>
      </c>
      <c r="O16" s="121">
        <f>IFERROR(HLOOKUP(O$6,[2]carteraycontingente!$C$13:$BT$31,[2]carteraycontingente!$A23,FALSE)/1000,0)</f>
        <v>888.7295474</v>
      </c>
      <c r="P16" s="121">
        <f>IFERROR(HLOOKUP(P$6,[2]carteraycontingente!$C$13:$BT$31,[2]carteraycontingente!$A23,FALSE)/1000,0)</f>
        <v>381.88617999999997</v>
      </c>
      <c r="Q16" s="121">
        <f>IFERROR(HLOOKUP(Q$6,[2]carteraycontingente!$C$13:$BT$31,[2]carteraycontingente!$A23,FALSE)/1000,0)</f>
        <v>8364.4239389999984</v>
      </c>
      <c r="R16" s="121">
        <f>IFERROR(HLOOKUP(R$6,[2]carteraycontingente!$C$13:$BT$31,[2]carteraycontingente!$A23,FALSE)/1000,0)</f>
        <v>5005.0541537999989</v>
      </c>
      <c r="S16" s="121">
        <f>IFERROR(HLOOKUP(S$6,[2]carteraycontingente!$C$13:$BT$31,[2]carteraycontingente!$A23,FALSE)/1000,0)</f>
        <v>4123.4531892000005</v>
      </c>
      <c r="T16" s="121">
        <f>IFERROR(HLOOKUP(T$6,[2]carteraycontingente!$C$13:$BT$31,[2]carteraycontingente!$A23,FALSE)/1000,0)</f>
        <v>1572.6788999999999</v>
      </c>
      <c r="U16" s="121">
        <f>IFERROR(HLOOKUP(U$6,[2]carteraycontingente!$C$13:$BT$31,[2]carteraycontingente!$A23,FALSE)/1000,0)</f>
        <v>1910.4489800000001</v>
      </c>
      <c r="V16" s="121">
        <f>SUM('[2]226'!B16:V16)+SUM('52-2'!B16:U16)</f>
        <v>482431.16092399997</v>
      </c>
      <c r="W16" s="292">
        <f t="shared" si="0"/>
        <v>6.7041376807852091E-2</v>
      </c>
    </row>
    <row r="17" spans="1:23" ht="15" customHeight="1" x14ac:dyDescent="0.2">
      <c r="A17" s="120" t="s">
        <v>244</v>
      </c>
      <c r="B17" s="121">
        <f>IFERROR(HLOOKUP(B$6,[2]carteraycontingente!$C$13:$BT$31,[2]carteraycontingente!$A24,FALSE)/1000,0)</f>
        <v>19522.958050000005</v>
      </c>
      <c r="C17" s="121">
        <f>IFERROR(HLOOKUP(C$6,[2]carteraycontingente!$C$13:$BT$31,[2]carteraycontingente!$A24,FALSE)/1000,0)</f>
        <v>31722.774460000001</v>
      </c>
      <c r="D17" s="121">
        <f>IFERROR(HLOOKUP(D$6,[2]carteraycontingente!$C$13:$BT$31,[2]carteraycontingente!$A24,FALSE)/1000,0)</f>
        <v>0</v>
      </c>
      <c r="E17" s="121">
        <f>IFERROR(HLOOKUP(E$6,[2]carteraycontingente!$C$13:$BT$31,[2]carteraycontingente!$A24,FALSE)/1000,0)</f>
        <v>6535.2090499999977</v>
      </c>
      <c r="F17" s="121">
        <f>IFERROR(HLOOKUP(F$6,[2]carteraycontingente!$C$13:$BT$31,[2]carteraycontingente!$A24,FALSE)/1000,0)</f>
        <v>11119.987389999998</v>
      </c>
      <c r="G17" s="121">
        <f>IFERROR(HLOOKUP(G$6,[2]carteraycontingente!$C$13:$BT$31,[2]carteraycontingente!$A24,FALSE)/1000,0)</f>
        <v>25671.945349999995</v>
      </c>
      <c r="H17" s="121">
        <f>IFERROR(HLOOKUP(H$6,[2]carteraycontingente!$C$13:$BT$31,[2]carteraycontingente!$A24,FALSE)/1000,0)</f>
        <v>180.62289000000001</v>
      </c>
      <c r="I17" s="121">
        <f>IFERROR(HLOOKUP(I$6,[2]carteraycontingente!$C$13:$BT$31,[2]carteraycontingente!$A24,FALSE)/1000,0)</f>
        <v>6682.1204599999974</v>
      </c>
      <c r="J17" s="121">
        <f>IFERROR(HLOOKUP(J$6,[2]carteraycontingente!$C$13:$BT$31,[2]carteraycontingente!$A24,FALSE)/1000,0)</f>
        <v>164.93972999999997</v>
      </c>
      <c r="K17" s="121">
        <f>IFERROR(HLOOKUP(K$6,[2]carteraycontingente!$C$13:$BT$31,[2]carteraycontingente!$A24,FALSE)/1000,0)</f>
        <v>145.82431</v>
      </c>
      <c r="L17" s="121">
        <f>IFERROR(HLOOKUP(L$6,[2]carteraycontingente!$C$13:$BT$31,[2]carteraycontingente!$A24,FALSE)/1000,0)</f>
        <v>1543.4011605999999</v>
      </c>
      <c r="M17" s="121">
        <f>IFERROR(HLOOKUP(M$6,[2]carteraycontingente!$C$13:$BT$31,[2]carteraycontingente!$A24,FALSE)/1000,0)</f>
        <v>180.04709</v>
      </c>
      <c r="N17" s="121">
        <f>IFERROR(HLOOKUP(N$6,[2]carteraycontingente!$C$13:$BT$31,[2]carteraycontingente!$A24,FALSE)/1000,0)</f>
        <v>9030.8469900000018</v>
      </c>
      <c r="O17" s="121">
        <f>IFERROR(HLOOKUP(O$6,[2]carteraycontingente!$C$13:$BT$31,[2]carteraycontingente!$A24,FALSE)/1000,0)</f>
        <v>0</v>
      </c>
      <c r="P17" s="121">
        <f>IFERROR(HLOOKUP(P$6,[2]carteraycontingente!$C$13:$BT$31,[2]carteraycontingente!$A24,FALSE)/1000,0)</f>
        <v>318.21562</v>
      </c>
      <c r="Q17" s="121">
        <f>IFERROR(HLOOKUP(Q$6,[2]carteraycontingente!$C$13:$BT$31,[2]carteraycontingente!$A24,FALSE)/1000,0)</f>
        <v>6050.0880392000008</v>
      </c>
      <c r="R17" s="121">
        <f>IFERROR(HLOOKUP(R$6,[2]carteraycontingente!$C$13:$BT$31,[2]carteraycontingente!$A24,FALSE)/1000,0)</f>
        <v>26030.611350000003</v>
      </c>
      <c r="S17" s="121">
        <f>IFERROR(HLOOKUP(S$6,[2]carteraycontingente!$C$13:$BT$31,[2]carteraycontingente!$A24,FALSE)/1000,0)</f>
        <v>7879.8287395999996</v>
      </c>
      <c r="T17" s="121">
        <f>IFERROR(HLOOKUP(T$6,[2]carteraycontingente!$C$13:$BT$31,[2]carteraycontingente!$A24,FALSE)/1000,0)</f>
        <v>10497.102775000001</v>
      </c>
      <c r="U17" s="121">
        <f>IFERROR(HLOOKUP(U$6,[2]carteraycontingente!$C$13:$BT$31,[2]carteraycontingente!$A24,FALSE)/1000,0)</f>
        <v>55.69455</v>
      </c>
      <c r="V17" s="121">
        <f>SUM('[2]226'!B17:V17)+SUM('52-2'!B17:U17)</f>
        <v>591411.72803719994</v>
      </c>
      <c r="W17" s="292">
        <f t="shared" si="0"/>
        <v>8.2185935983042774E-2</v>
      </c>
    </row>
    <row r="18" spans="1:23" ht="15" customHeight="1" x14ac:dyDescent="0.2">
      <c r="A18" s="120" t="s">
        <v>245</v>
      </c>
      <c r="B18" s="121">
        <f>IFERROR(HLOOKUP(B$6,[2]carteraycontingente!$C$13:$BT$31,[2]carteraycontingente!$A25,FALSE)/1000,0)</f>
        <v>19218.083930000001</v>
      </c>
      <c r="C18" s="121">
        <f>IFERROR(HLOOKUP(C$6,[2]carteraycontingente!$C$13:$BT$31,[2]carteraycontingente!$A25,FALSE)/1000,0)</f>
        <v>29326.8533618</v>
      </c>
      <c r="D18" s="121">
        <f>IFERROR(HLOOKUP(D$6,[2]carteraycontingente!$C$13:$BT$31,[2]carteraycontingente!$A25,FALSE)/1000,0)</f>
        <v>18045.038499999995</v>
      </c>
      <c r="E18" s="121">
        <f>IFERROR(HLOOKUP(E$6,[2]carteraycontingente!$C$13:$BT$31,[2]carteraycontingente!$A25,FALSE)/1000,0)</f>
        <v>41293.748896799996</v>
      </c>
      <c r="F18" s="121">
        <f>IFERROR(HLOOKUP(F$6,[2]carteraycontingente!$C$13:$BT$31,[2]carteraycontingente!$A25,FALSE)/1000,0)</f>
        <v>12712.436870000003</v>
      </c>
      <c r="G18" s="121">
        <f>IFERROR(HLOOKUP(G$6,[2]carteraycontingente!$C$13:$BT$31,[2]carteraycontingente!$A25,FALSE)/1000,0)</f>
        <v>37149.046148199996</v>
      </c>
      <c r="H18" s="121">
        <f>IFERROR(HLOOKUP(H$6,[2]carteraycontingente!$C$13:$BT$31,[2]carteraycontingente!$A25,FALSE)/1000,0)</f>
        <v>11012.717289999997</v>
      </c>
      <c r="I18" s="121">
        <f>IFERROR(HLOOKUP(I$6,[2]carteraycontingente!$C$13:$BT$31,[2]carteraycontingente!$A25,FALSE)/1000,0)</f>
        <v>79827.088746399997</v>
      </c>
      <c r="J18" s="121">
        <f>IFERROR(HLOOKUP(J$6,[2]carteraycontingente!$C$13:$BT$31,[2]carteraycontingente!$A25,FALSE)/1000,0)</f>
        <v>61057.853122999994</v>
      </c>
      <c r="K18" s="121">
        <f>IFERROR(HLOOKUP(K$6,[2]carteraycontingente!$C$13:$BT$31,[2]carteraycontingente!$A25,FALSE)/1000,0)</f>
        <v>19493.276394799999</v>
      </c>
      <c r="L18" s="121">
        <f>IFERROR(HLOOKUP(L$6,[2]carteraycontingente!$C$13:$BT$31,[2]carteraycontingente!$A25,FALSE)/1000,0)</f>
        <v>24551.759721799997</v>
      </c>
      <c r="M18" s="121">
        <f>IFERROR(HLOOKUP(M$6,[2]carteraycontingente!$C$13:$BT$31,[2]carteraycontingente!$A25,FALSE)/1000,0)</f>
        <v>4454.0710367999991</v>
      </c>
      <c r="N18" s="121">
        <f>IFERROR(HLOOKUP(N$6,[2]carteraycontingente!$C$13:$BT$31,[2]carteraycontingente!$A25,FALSE)/1000,0)</f>
        <v>1793.6314799999998</v>
      </c>
      <c r="O18" s="121">
        <f>IFERROR(HLOOKUP(O$6,[2]carteraycontingente!$C$13:$BT$31,[2]carteraycontingente!$A25,FALSE)/1000,0)</f>
        <v>1293.4354655999998</v>
      </c>
      <c r="P18" s="121">
        <f>IFERROR(HLOOKUP(P$6,[2]carteraycontingente!$C$13:$BT$31,[2]carteraycontingente!$A25,FALSE)/1000,0)</f>
        <v>1903.6853900000001</v>
      </c>
      <c r="Q18" s="121">
        <f>IFERROR(HLOOKUP(Q$6,[2]carteraycontingente!$C$13:$BT$31,[2]carteraycontingente!$A25,FALSE)/1000,0)</f>
        <v>15623.819947200001</v>
      </c>
      <c r="R18" s="121">
        <f>IFERROR(HLOOKUP(R$6,[2]carteraycontingente!$C$13:$BT$31,[2]carteraycontingente!$A25,FALSE)/1000,0)</f>
        <v>24087.503467800008</v>
      </c>
      <c r="S18" s="121">
        <f>IFERROR(HLOOKUP(S$6,[2]carteraycontingente!$C$13:$BT$31,[2]carteraycontingente!$A25,FALSE)/1000,0)</f>
        <v>12582.060689</v>
      </c>
      <c r="T18" s="121">
        <f>IFERROR(HLOOKUP(T$6,[2]carteraycontingente!$C$13:$BT$31,[2]carteraycontingente!$A25,FALSE)/1000,0)</f>
        <v>711.21441000000004</v>
      </c>
      <c r="U18" s="121">
        <f>IFERROR(HLOOKUP(U$6,[2]carteraycontingente!$C$13:$BT$31,[2]carteraycontingente!$A25,FALSE)/1000,0)</f>
        <v>1594.0873003999995</v>
      </c>
      <c r="V18" s="121">
        <f>SUM('[2]226'!B18:V18)+SUM('52-2'!B18:U18)</f>
        <v>1300430.3159830002</v>
      </c>
      <c r="W18" s="292">
        <f t="shared" si="0"/>
        <v>0.18071518982975654</v>
      </c>
    </row>
    <row r="19" spans="1:23" ht="15" customHeight="1" x14ac:dyDescent="0.2">
      <c r="A19" s="120" t="s">
        <v>246</v>
      </c>
      <c r="B19" s="121">
        <f>IFERROR(HLOOKUP(B$6,[2]carteraycontingente!$C$13:$BT$31,[2]carteraycontingente!$A26,FALSE)/1000,0)</f>
        <v>325.93927000000002</v>
      </c>
      <c r="C19" s="121">
        <f>IFERROR(HLOOKUP(C$6,[2]carteraycontingente!$C$13:$BT$31,[2]carteraycontingente!$A26,FALSE)/1000,0)</f>
        <v>66.580399999999997</v>
      </c>
      <c r="D19" s="121">
        <f>IFERROR(HLOOKUP(D$6,[2]carteraycontingente!$C$13:$BT$31,[2]carteraycontingente!$A26,FALSE)/1000,0)</f>
        <v>37.287310000000005</v>
      </c>
      <c r="E19" s="121">
        <f>IFERROR(HLOOKUP(E$6,[2]carteraycontingente!$C$13:$BT$31,[2]carteraycontingente!$A26,FALSE)/1000,0)</f>
        <v>0</v>
      </c>
      <c r="F19" s="121">
        <f>IFERROR(HLOOKUP(F$6,[2]carteraycontingente!$C$13:$BT$31,[2]carteraycontingente!$A26,FALSE)/1000,0)</f>
        <v>0</v>
      </c>
      <c r="G19" s="121">
        <f>IFERROR(HLOOKUP(G$6,[2]carteraycontingente!$C$13:$BT$31,[2]carteraycontingente!$A26,FALSE)/1000,0)</f>
        <v>0</v>
      </c>
      <c r="H19" s="121">
        <f>IFERROR(HLOOKUP(H$6,[2]carteraycontingente!$C$13:$BT$31,[2]carteraycontingente!$A26,FALSE)/1000,0)</f>
        <v>362.72778000000005</v>
      </c>
      <c r="I19" s="121">
        <f>IFERROR(HLOOKUP(I$6,[2]carteraycontingente!$C$13:$BT$31,[2]carteraycontingente!$A26,FALSE)/1000,0)</f>
        <v>22.990359999999999</v>
      </c>
      <c r="J19" s="121">
        <f>IFERROR(HLOOKUP(J$6,[2]carteraycontingente!$C$13:$BT$31,[2]carteraycontingente!$A26,FALSE)/1000,0)</f>
        <v>0</v>
      </c>
      <c r="K19" s="121">
        <f>IFERROR(HLOOKUP(K$6,[2]carteraycontingente!$C$13:$BT$31,[2]carteraycontingente!$A26,FALSE)/1000,0)</f>
        <v>266.23939000000001</v>
      </c>
      <c r="L19" s="121">
        <f>IFERROR(HLOOKUP(L$6,[2]carteraycontingente!$C$13:$BT$31,[2]carteraycontingente!$A26,FALSE)/1000,0)</f>
        <v>373.56117</v>
      </c>
      <c r="M19" s="121">
        <f>IFERROR(HLOOKUP(M$6,[2]carteraycontingente!$C$13:$BT$31,[2]carteraycontingente!$A26,FALSE)/1000,0)</f>
        <v>63.132220000000004</v>
      </c>
      <c r="N19" s="121">
        <f>IFERROR(HLOOKUP(N$6,[2]carteraycontingente!$C$13:$BT$31,[2]carteraycontingente!$A26,FALSE)/1000,0)</f>
        <v>0</v>
      </c>
      <c r="O19" s="121">
        <f>IFERROR(HLOOKUP(O$6,[2]carteraycontingente!$C$13:$BT$31,[2]carteraycontingente!$A26,FALSE)/1000,0)</f>
        <v>0</v>
      </c>
      <c r="P19" s="121">
        <f>IFERROR(HLOOKUP(P$6,[2]carteraycontingente!$C$13:$BT$31,[2]carteraycontingente!$A26,FALSE)/1000,0)</f>
        <v>8.2789599999999997</v>
      </c>
      <c r="Q19" s="121">
        <f>IFERROR(HLOOKUP(Q$6,[2]carteraycontingente!$C$13:$BT$31,[2]carteraycontingente!$A26,FALSE)/1000,0)</f>
        <v>73.827479999999994</v>
      </c>
      <c r="R19" s="121">
        <f>IFERROR(HLOOKUP(R$6,[2]carteraycontingente!$C$13:$BT$31,[2]carteraycontingente!$A26,FALSE)/1000,0)</f>
        <v>148.48028999999997</v>
      </c>
      <c r="S19" s="121">
        <f>IFERROR(HLOOKUP(S$6,[2]carteraycontingente!$C$13:$BT$31,[2]carteraycontingente!$A26,FALSE)/1000,0)</f>
        <v>979.23871799999995</v>
      </c>
      <c r="T19" s="121">
        <f>IFERROR(HLOOKUP(T$6,[2]carteraycontingente!$C$13:$BT$31,[2]carteraycontingente!$A26,FALSE)/1000,0)</f>
        <v>0</v>
      </c>
      <c r="U19" s="121">
        <f>IFERROR(HLOOKUP(U$6,[2]carteraycontingente!$C$13:$BT$31,[2]carteraycontingente!$A26,FALSE)/1000,0)</f>
        <v>29.575040000000001</v>
      </c>
      <c r="V19" s="121">
        <f>SUM('[2]226'!B19:V19)+SUM('52-2'!B19:U19)</f>
        <v>8857.8345965999997</v>
      </c>
      <c r="W19" s="292">
        <f t="shared" si="0"/>
        <v>1.230935053521222E-3</v>
      </c>
    </row>
    <row r="20" spans="1:23" ht="15" customHeight="1" x14ac:dyDescent="0.2">
      <c r="A20" s="120" t="s">
        <v>247</v>
      </c>
      <c r="B20" s="121">
        <f>IFERROR(HLOOKUP(B$6,[2]carteraycontingente!$C$13:$BT$31,[2]carteraycontingente!$A27,FALSE)/1000,0)</f>
        <v>1229.9275799999998</v>
      </c>
      <c r="C20" s="121">
        <f>IFERROR(HLOOKUP(C$6,[2]carteraycontingente!$C$13:$BT$31,[2]carteraycontingente!$A27,FALSE)/1000,0)</f>
        <v>2553.5107399999997</v>
      </c>
      <c r="D20" s="121">
        <f>IFERROR(HLOOKUP(D$6,[2]carteraycontingente!$C$13:$BT$31,[2]carteraycontingente!$A27,FALSE)/1000,0)</f>
        <v>1119.1611699999999</v>
      </c>
      <c r="E20" s="121">
        <f>IFERROR(HLOOKUP(E$6,[2]carteraycontingente!$C$13:$BT$31,[2]carteraycontingente!$A27,FALSE)/1000,0)</f>
        <v>130.69073999999998</v>
      </c>
      <c r="F20" s="121">
        <f>IFERROR(HLOOKUP(F$6,[2]carteraycontingente!$C$13:$BT$31,[2]carteraycontingente!$A27,FALSE)/1000,0)</f>
        <v>575.00617999999997</v>
      </c>
      <c r="G20" s="121">
        <f>IFERROR(HLOOKUP(G$6,[2]carteraycontingente!$C$13:$BT$31,[2]carteraycontingente!$A27,FALSE)/1000,0)</f>
        <v>362.30781999999999</v>
      </c>
      <c r="H20" s="121">
        <f>IFERROR(HLOOKUP(H$6,[2]carteraycontingente!$C$13:$BT$31,[2]carteraycontingente!$A27,FALSE)/1000,0)</f>
        <v>707.82758999999999</v>
      </c>
      <c r="I20" s="121">
        <f>IFERROR(HLOOKUP(I$6,[2]carteraycontingente!$C$13:$BT$31,[2]carteraycontingente!$A27,FALSE)/1000,0)</f>
        <v>820.5137900000002</v>
      </c>
      <c r="J20" s="121">
        <f>IFERROR(HLOOKUP(J$6,[2]carteraycontingente!$C$13:$BT$31,[2]carteraycontingente!$A27,FALSE)/1000,0)</f>
        <v>3225.5485899999999</v>
      </c>
      <c r="K20" s="121">
        <f>IFERROR(HLOOKUP(K$6,[2]carteraycontingente!$C$13:$BT$31,[2]carteraycontingente!$A27,FALSE)/1000,0)</f>
        <v>484.76400000000001</v>
      </c>
      <c r="L20" s="121">
        <f>IFERROR(HLOOKUP(L$6,[2]carteraycontingente!$C$13:$BT$31,[2]carteraycontingente!$A27,FALSE)/1000,0)</f>
        <v>138.77653000000001</v>
      </c>
      <c r="M20" s="121">
        <f>IFERROR(HLOOKUP(M$6,[2]carteraycontingente!$C$13:$BT$31,[2]carteraycontingente!$A27,FALSE)/1000,0)</f>
        <v>322.27580999999998</v>
      </c>
      <c r="N20" s="121">
        <f>IFERROR(HLOOKUP(N$6,[2]carteraycontingente!$C$13:$BT$31,[2]carteraycontingente!$A27,FALSE)/1000,0)</f>
        <v>0</v>
      </c>
      <c r="O20" s="121">
        <f>IFERROR(HLOOKUP(O$6,[2]carteraycontingente!$C$13:$BT$31,[2]carteraycontingente!$A27,FALSE)/1000,0)</f>
        <v>0</v>
      </c>
      <c r="P20" s="121">
        <f>IFERROR(HLOOKUP(P$6,[2]carteraycontingente!$C$13:$BT$31,[2]carteraycontingente!$A27,FALSE)/1000,0)</f>
        <v>76.439899999999994</v>
      </c>
      <c r="Q20" s="121">
        <f>IFERROR(HLOOKUP(Q$6,[2]carteraycontingente!$C$13:$BT$31,[2]carteraycontingente!$A27,FALSE)/1000,0)</f>
        <v>234.23325</v>
      </c>
      <c r="R20" s="121">
        <f>IFERROR(HLOOKUP(R$6,[2]carteraycontingente!$C$13:$BT$31,[2]carteraycontingente!$A27,FALSE)/1000,0)</f>
        <v>848.09485000000006</v>
      </c>
      <c r="S20" s="121">
        <f>IFERROR(HLOOKUP(S$6,[2]carteraycontingente!$C$13:$BT$31,[2]carteraycontingente!$A27,FALSE)/1000,0)</f>
        <v>1205.2273300000004</v>
      </c>
      <c r="T20" s="121">
        <f>IFERROR(HLOOKUP(T$6,[2]carteraycontingente!$C$13:$BT$31,[2]carteraycontingente!$A27,FALSE)/1000,0)</f>
        <v>273.77371999999997</v>
      </c>
      <c r="U20" s="121">
        <f>IFERROR(HLOOKUP(U$6,[2]carteraycontingente!$C$13:$BT$31,[2]carteraycontingente!$A27,FALSE)/1000,0)</f>
        <v>446.07875000000001</v>
      </c>
      <c r="V20" s="121">
        <f>SUM('[2]226'!B20:V20)+SUM('52-2'!B20:U20)</f>
        <v>49031.709264799996</v>
      </c>
      <c r="W20" s="292">
        <f t="shared" si="0"/>
        <v>6.8137250712798636E-3</v>
      </c>
    </row>
    <row r="21" spans="1:23" ht="15" customHeight="1" x14ac:dyDescent="0.2">
      <c r="A21" s="120" t="s">
        <v>248</v>
      </c>
      <c r="B21" s="121">
        <f>IFERROR(HLOOKUP(B$6,[2]carteraycontingente!$C$13:$BT$31,[2]carteraycontingente!$A28,FALSE)/1000,0)</f>
        <v>3017.0568699999994</v>
      </c>
      <c r="C21" s="121">
        <f>IFERROR(HLOOKUP(C$6,[2]carteraycontingente!$C$13:$BT$31,[2]carteraycontingente!$A28,FALSE)/1000,0)</f>
        <v>6253.3488599999991</v>
      </c>
      <c r="D21" s="121">
        <f>IFERROR(HLOOKUP(D$6,[2]carteraycontingente!$C$13:$BT$31,[2]carteraycontingente!$A28,FALSE)/1000,0)</f>
        <v>2700.37284</v>
      </c>
      <c r="E21" s="121">
        <f>IFERROR(HLOOKUP(E$6,[2]carteraycontingente!$C$13:$BT$31,[2]carteraycontingente!$A28,FALSE)/1000,0)</f>
        <v>7746.2086332000008</v>
      </c>
      <c r="F21" s="121">
        <f>IFERROR(HLOOKUP(F$6,[2]carteraycontingente!$C$13:$BT$31,[2]carteraycontingente!$A28,FALSE)/1000,0)</f>
        <v>713.53908000000013</v>
      </c>
      <c r="G21" s="121">
        <f>IFERROR(HLOOKUP(G$6,[2]carteraycontingente!$C$13:$BT$31,[2]carteraycontingente!$A28,FALSE)/1000,0)</f>
        <v>1794.6892400000002</v>
      </c>
      <c r="H21" s="121">
        <f>IFERROR(HLOOKUP(H$6,[2]carteraycontingente!$C$13:$BT$31,[2]carteraycontingente!$A28,FALSE)/1000,0)</f>
        <v>3269.7205700000004</v>
      </c>
      <c r="I21" s="121">
        <f>IFERROR(HLOOKUP(I$6,[2]carteraycontingente!$C$13:$BT$31,[2]carteraycontingente!$A28,FALSE)/1000,0)</f>
        <v>1898.9465</v>
      </c>
      <c r="J21" s="121">
        <f>IFERROR(HLOOKUP(J$6,[2]carteraycontingente!$C$13:$BT$31,[2]carteraycontingente!$A28,FALSE)/1000,0)</f>
        <v>6460.1601100000007</v>
      </c>
      <c r="K21" s="121">
        <f>IFERROR(HLOOKUP(K$6,[2]carteraycontingente!$C$13:$BT$31,[2]carteraycontingente!$A28,FALSE)/1000,0)</f>
        <v>1503.1736060000001</v>
      </c>
      <c r="L21" s="121">
        <f>IFERROR(HLOOKUP(L$6,[2]carteraycontingente!$C$13:$BT$31,[2]carteraycontingente!$A28,FALSE)/1000,0)</f>
        <v>3826.0840499999995</v>
      </c>
      <c r="M21" s="121">
        <f>IFERROR(HLOOKUP(M$6,[2]carteraycontingente!$C$13:$BT$31,[2]carteraycontingente!$A28,FALSE)/1000,0)</f>
        <v>900.76594000000011</v>
      </c>
      <c r="N21" s="121">
        <f>IFERROR(HLOOKUP(N$6,[2]carteraycontingente!$C$13:$BT$31,[2]carteraycontingente!$A28,FALSE)/1000,0)</f>
        <v>240.94548419999998</v>
      </c>
      <c r="O21" s="121">
        <f>IFERROR(HLOOKUP(O$6,[2]carteraycontingente!$C$13:$BT$31,[2]carteraycontingente!$A28,FALSE)/1000,0)</f>
        <v>210.89585</v>
      </c>
      <c r="P21" s="121">
        <f>IFERROR(HLOOKUP(P$6,[2]carteraycontingente!$C$13:$BT$31,[2]carteraycontingente!$A28,FALSE)/1000,0)</f>
        <v>88.921030000000002</v>
      </c>
      <c r="Q21" s="121">
        <f>IFERROR(HLOOKUP(Q$6,[2]carteraycontingente!$C$13:$BT$31,[2]carteraycontingente!$A28,FALSE)/1000,0)</f>
        <v>2748.2654840000005</v>
      </c>
      <c r="R21" s="121">
        <f>IFERROR(HLOOKUP(R$6,[2]carteraycontingente!$C$13:$BT$31,[2]carteraycontingente!$A28,FALSE)/1000,0)</f>
        <v>2057.3891400000002</v>
      </c>
      <c r="S21" s="121">
        <f>IFERROR(HLOOKUP(S$6,[2]carteraycontingente!$C$13:$BT$31,[2]carteraycontingente!$A28,FALSE)/1000,0)</f>
        <v>2654.2806923999997</v>
      </c>
      <c r="T21" s="121">
        <f>IFERROR(HLOOKUP(T$6,[2]carteraycontingente!$C$13:$BT$31,[2]carteraycontingente!$A28,FALSE)/1000,0)</f>
        <v>212.85957999999999</v>
      </c>
      <c r="U21" s="121">
        <f>IFERROR(HLOOKUP(U$6,[2]carteraycontingente!$C$13:$BT$31,[2]carteraycontingente!$A28,FALSE)/1000,0)</f>
        <v>918.12930000000006</v>
      </c>
      <c r="V21" s="121">
        <f>SUM('[2]226'!B21:V21)+SUM('52-2'!B21:U21)</f>
        <v>162825.14836259998</v>
      </c>
      <c r="W21" s="292">
        <f t="shared" si="0"/>
        <v>2.2627108299273287E-2</v>
      </c>
    </row>
    <row r="22" spans="1:23" ht="15" customHeight="1" x14ac:dyDescent="0.2">
      <c r="A22" s="120" t="s">
        <v>249</v>
      </c>
      <c r="B22" s="121">
        <f>IFERROR(HLOOKUP(B$6,[2]carteraycontingente!$C$13:$BT$31,[2]carteraycontingente!$A29,FALSE)/1000,0)</f>
        <v>4.8100800000000001</v>
      </c>
      <c r="C22" s="121">
        <f>IFERROR(HLOOKUP(C$6,[2]carteraycontingente!$C$13:$BT$31,[2]carteraycontingente!$A29,FALSE)/1000,0)</f>
        <v>0</v>
      </c>
      <c r="D22" s="121">
        <f>IFERROR(HLOOKUP(D$6,[2]carteraycontingente!$C$13:$BT$31,[2]carteraycontingente!$A29,FALSE)/1000,0)</f>
        <v>0</v>
      </c>
      <c r="E22" s="121">
        <f>IFERROR(HLOOKUP(E$6,[2]carteraycontingente!$C$13:$BT$31,[2]carteraycontingente!$A29,FALSE)/1000,0)</f>
        <v>254.28194760000002</v>
      </c>
      <c r="F22" s="121">
        <f>IFERROR(HLOOKUP(F$6,[2]carteraycontingente!$C$13:$BT$31,[2]carteraycontingente!$A29,FALSE)/1000,0)</f>
        <v>0</v>
      </c>
      <c r="G22" s="121">
        <f>IFERROR(HLOOKUP(G$6,[2]carteraycontingente!$C$13:$BT$31,[2]carteraycontingente!$A29,FALSE)/1000,0)</f>
        <v>0</v>
      </c>
      <c r="H22" s="121">
        <f>IFERROR(HLOOKUP(H$6,[2]carteraycontingente!$C$13:$BT$31,[2]carteraycontingente!$A29,FALSE)/1000,0)</f>
        <v>60.436620000000005</v>
      </c>
      <c r="I22" s="121">
        <f>IFERROR(HLOOKUP(I$6,[2]carteraycontingente!$C$13:$BT$31,[2]carteraycontingente!$A29,FALSE)/1000,0)</f>
        <v>36.570039999999999</v>
      </c>
      <c r="J22" s="121">
        <f>IFERROR(HLOOKUP(J$6,[2]carteraycontingente!$C$13:$BT$31,[2]carteraycontingente!$A29,FALSE)/1000,0)</f>
        <v>0</v>
      </c>
      <c r="K22" s="121">
        <f>IFERROR(HLOOKUP(K$6,[2]carteraycontingente!$C$13:$BT$31,[2]carteraycontingente!$A29,FALSE)/1000,0)</f>
        <v>0</v>
      </c>
      <c r="L22" s="121">
        <f>IFERROR(HLOOKUP(L$6,[2]carteraycontingente!$C$13:$BT$31,[2]carteraycontingente!$A29,FALSE)/1000,0)</f>
        <v>0</v>
      </c>
      <c r="M22" s="121">
        <f>IFERROR(HLOOKUP(M$6,[2]carteraycontingente!$C$13:$BT$31,[2]carteraycontingente!$A29,FALSE)/1000,0)</f>
        <v>0</v>
      </c>
      <c r="N22" s="121">
        <f>IFERROR(HLOOKUP(N$6,[2]carteraycontingente!$C$13:$BT$31,[2]carteraycontingente!$A29,FALSE)/1000,0)</f>
        <v>0</v>
      </c>
      <c r="O22" s="121">
        <f>IFERROR(HLOOKUP(O$6,[2]carteraycontingente!$C$13:$BT$31,[2]carteraycontingente!$A29,FALSE)/1000,0)</f>
        <v>0</v>
      </c>
      <c r="P22" s="121">
        <f>IFERROR(HLOOKUP(P$6,[2]carteraycontingente!$C$13:$BT$31,[2]carteraycontingente!$A29,FALSE)/1000,0)</f>
        <v>0</v>
      </c>
      <c r="Q22" s="121">
        <f>IFERROR(HLOOKUP(Q$6,[2]carteraycontingente!$C$13:$BT$31,[2]carteraycontingente!$A29,FALSE)/1000,0)</f>
        <v>32.649459999999998</v>
      </c>
      <c r="R22" s="121">
        <f>IFERROR(HLOOKUP(R$6,[2]carteraycontingente!$C$13:$BT$31,[2]carteraycontingente!$A29,FALSE)/1000,0)</f>
        <v>0</v>
      </c>
      <c r="S22" s="121">
        <f>IFERROR(HLOOKUP(S$6,[2]carteraycontingente!$C$13:$BT$31,[2]carteraycontingente!$A29,FALSE)/1000,0)</f>
        <v>0</v>
      </c>
      <c r="T22" s="121">
        <f>IFERROR(HLOOKUP(T$6,[2]carteraycontingente!$C$13:$BT$31,[2]carteraycontingente!$A29,FALSE)/1000,0)</f>
        <v>0</v>
      </c>
      <c r="U22" s="121">
        <f>IFERROR(HLOOKUP(U$6,[2]carteraycontingente!$C$13:$BT$31,[2]carteraycontingente!$A29,FALSE)/1000,0)</f>
        <v>20.725870000000004</v>
      </c>
      <c r="V22" s="121">
        <f>SUM('[2]226'!B22:V22)+SUM('52-2'!B22:U22)</f>
        <v>1175.1467280000002</v>
      </c>
      <c r="W22" s="292">
        <f t="shared" si="0"/>
        <v>1.6330507018963826E-4</v>
      </c>
    </row>
    <row r="23" spans="1:23" ht="15" customHeight="1" x14ac:dyDescent="0.2">
      <c r="A23" s="120" t="s">
        <v>250</v>
      </c>
      <c r="B23" s="121">
        <f>IFERROR(HLOOKUP(B$6,[2]carteraycontingente!$C$13:$BT$31,[2]carteraycontingente!$A30,FALSE)/1000,0)</f>
        <v>0</v>
      </c>
      <c r="C23" s="121">
        <f>IFERROR(HLOOKUP(C$6,[2]carteraycontingente!$C$13:$BT$31,[2]carteraycontingente!$A30,FALSE)/1000,0)</f>
        <v>0</v>
      </c>
      <c r="D23" s="121">
        <f>IFERROR(HLOOKUP(D$6,[2]carteraycontingente!$C$13:$BT$31,[2]carteraycontingente!$A30,FALSE)/1000,0)</f>
        <v>0</v>
      </c>
      <c r="E23" s="121">
        <f>IFERROR(HLOOKUP(E$6,[2]carteraycontingente!$C$13:$BT$31,[2]carteraycontingente!$A30,FALSE)/1000,0)</f>
        <v>0</v>
      </c>
      <c r="F23" s="121">
        <f>IFERROR(HLOOKUP(F$6,[2]carteraycontingente!$C$13:$BT$31,[2]carteraycontingente!$A30,FALSE)/1000,0)</f>
        <v>0</v>
      </c>
      <c r="G23" s="121">
        <f>IFERROR(HLOOKUP(G$6,[2]carteraycontingente!$C$13:$BT$31,[2]carteraycontingente!$A30,FALSE)/1000,0)</f>
        <v>0</v>
      </c>
      <c r="H23" s="121">
        <f>IFERROR(HLOOKUP(H$6,[2]carteraycontingente!$C$13:$BT$31,[2]carteraycontingente!$A30,FALSE)/1000,0)</f>
        <v>0</v>
      </c>
      <c r="I23" s="121">
        <f>IFERROR(HLOOKUP(I$6,[2]carteraycontingente!$C$13:$BT$31,[2]carteraycontingente!$A30,FALSE)/1000,0)</f>
        <v>0</v>
      </c>
      <c r="J23" s="121">
        <f>IFERROR(HLOOKUP(J$6,[2]carteraycontingente!$C$13:$BT$31,[2]carteraycontingente!$A30,FALSE)/1000,0)</f>
        <v>0</v>
      </c>
      <c r="K23" s="121">
        <f>IFERROR(HLOOKUP(K$6,[2]carteraycontingente!$C$13:$BT$31,[2]carteraycontingente!$A30,FALSE)/1000,0)</f>
        <v>0</v>
      </c>
      <c r="L23" s="121">
        <f>IFERROR(HLOOKUP(L$6,[2]carteraycontingente!$C$13:$BT$31,[2]carteraycontingente!$A30,FALSE)/1000,0)</f>
        <v>0</v>
      </c>
      <c r="M23" s="121">
        <f>IFERROR(HLOOKUP(M$6,[2]carteraycontingente!$C$13:$BT$31,[2]carteraycontingente!$A30,FALSE)/1000,0)</f>
        <v>0</v>
      </c>
      <c r="N23" s="121">
        <f>IFERROR(HLOOKUP(N$6,[2]carteraycontingente!$C$13:$BT$31,[2]carteraycontingente!$A30,FALSE)/1000,0)</f>
        <v>0</v>
      </c>
      <c r="O23" s="121">
        <f>IFERROR(HLOOKUP(O$6,[2]carteraycontingente!$C$13:$BT$31,[2]carteraycontingente!$A30,FALSE)/1000,0)</f>
        <v>0</v>
      </c>
      <c r="P23" s="121">
        <f>IFERROR(HLOOKUP(P$6,[2]carteraycontingente!$C$13:$BT$31,[2]carteraycontingente!$A30,FALSE)/1000,0)</f>
        <v>0</v>
      </c>
      <c r="Q23" s="121">
        <f>IFERROR(HLOOKUP(Q$6,[2]carteraycontingente!$C$13:$BT$31,[2]carteraycontingente!$A30,FALSE)/1000,0)</f>
        <v>0</v>
      </c>
      <c r="R23" s="121">
        <f>IFERROR(HLOOKUP(R$6,[2]carteraycontingente!$C$13:$BT$31,[2]carteraycontingente!$A30,FALSE)/1000,0)</f>
        <v>0</v>
      </c>
      <c r="S23" s="121">
        <f>IFERROR(HLOOKUP(S$6,[2]carteraycontingente!$C$13:$BT$31,[2]carteraycontingente!$A30,FALSE)/1000,0)</f>
        <v>0</v>
      </c>
      <c r="T23" s="121">
        <f>IFERROR(HLOOKUP(T$6,[2]carteraycontingente!$C$13:$BT$31,[2]carteraycontingente!$A30,FALSE)/1000,0)</f>
        <v>0</v>
      </c>
      <c r="U23" s="121">
        <f>IFERROR(HLOOKUP(U$6,[2]carteraycontingente!$C$13:$BT$31,[2]carteraycontingente!$A30,FALSE)/1000,0)</f>
        <v>0</v>
      </c>
      <c r="V23" s="121">
        <f>SUM('[2]226'!B23:V23)+SUM('52-2'!B23:U23)</f>
        <v>0</v>
      </c>
      <c r="W23" s="292">
        <f t="shared" si="0"/>
        <v>0</v>
      </c>
    </row>
    <row r="24" spans="1:23" s="38" customFormat="1" ht="15" customHeight="1" x14ac:dyDescent="0.25">
      <c r="A24" s="120" t="s">
        <v>251</v>
      </c>
      <c r="B24" s="121">
        <f>IFERROR(HLOOKUP(B$6,[2]carteraycontingente!$C$13:$BT$31,[2]carteraycontingente!$A31,FALSE)/1000,0)</f>
        <v>0</v>
      </c>
      <c r="C24" s="121">
        <f>IFERROR(HLOOKUP(C$6,[2]carteraycontingente!$C$13:$BT$31,[2]carteraycontingente!$A31,FALSE)/1000,0)</f>
        <v>3.6910700000000003</v>
      </c>
      <c r="D24" s="121">
        <f>IFERROR(HLOOKUP(D$6,[2]carteraycontingente!$C$13:$BT$31,[2]carteraycontingente!$A31,FALSE)/1000,0)</f>
        <v>0</v>
      </c>
      <c r="E24" s="121">
        <f>IFERROR(HLOOKUP(E$6,[2]carteraycontingente!$C$13:$BT$31,[2]carteraycontingente!$A31,FALSE)/1000,0)</f>
        <v>0</v>
      </c>
      <c r="F24" s="121">
        <f>IFERROR(HLOOKUP(F$6,[2]carteraycontingente!$C$13:$BT$31,[2]carteraycontingente!$A31,FALSE)/1000,0)</f>
        <v>26.30057</v>
      </c>
      <c r="G24" s="121">
        <f>IFERROR(HLOOKUP(G$6,[2]carteraycontingente!$C$13:$BT$31,[2]carteraycontingente!$A31,FALSE)/1000,0)</f>
        <v>0</v>
      </c>
      <c r="H24" s="121">
        <f>IFERROR(HLOOKUP(H$6,[2]carteraycontingente!$C$13:$BT$31,[2]carteraycontingente!$A31,FALSE)/1000,0)</f>
        <v>0</v>
      </c>
      <c r="I24" s="121">
        <f>IFERROR(HLOOKUP(I$6,[2]carteraycontingente!$C$13:$BT$31,[2]carteraycontingente!$A31,FALSE)/1000,0)</f>
        <v>0</v>
      </c>
      <c r="J24" s="121">
        <f>IFERROR(HLOOKUP(J$6,[2]carteraycontingente!$C$13:$BT$31,[2]carteraycontingente!$A31,FALSE)/1000,0)</f>
        <v>0.87315999999999994</v>
      </c>
      <c r="K24" s="121">
        <f>IFERROR(HLOOKUP(K$6,[2]carteraycontingente!$C$13:$BT$31,[2]carteraycontingente!$A31,FALSE)/1000,0)</f>
        <v>0</v>
      </c>
      <c r="L24" s="121">
        <f>IFERROR(HLOOKUP(L$6,[2]carteraycontingente!$C$13:$BT$31,[2]carteraycontingente!$A31,FALSE)/1000,0)</f>
        <v>0</v>
      </c>
      <c r="M24" s="121">
        <f>IFERROR(HLOOKUP(M$6,[2]carteraycontingente!$C$13:$BT$31,[2]carteraycontingente!$A31,FALSE)/1000,0)</f>
        <v>0</v>
      </c>
      <c r="N24" s="121">
        <f>IFERROR(HLOOKUP(N$6,[2]carteraycontingente!$C$13:$BT$31,[2]carteraycontingente!$A31,FALSE)/1000,0)</f>
        <v>0</v>
      </c>
      <c r="O24" s="121">
        <f>IFERROR(HLOOKUP(O$6,[2]carteraycontingente!$C$13:$BT$31,[2]carteraycontingente!$A31,FALSE)/1000,0)</f>
        <v>0</v>
      </c>
      <c r="P24" s="121">
        <f>IFERROR(HLOOKUP(P$6,[2]carteraycontingente!$C$13:$BT$31,[2]carteraycontingente!$A31,FALSE)/1000,0)</f>
        <v>29.602160000000001</v>
      </c>
      <c r="Q24" s="121">
        <f>IFERROR(HLOOKUP(Q$6,[2]carteraycontingente!$C$13:$BT$31,[2]carteraycontingente!$A31,FALSE)/1000,0)</f>
        <v>0</v>
      </c>
      <c r="R24" s="121">
        <f>IFERROR(HLOOKUP(R$6,[2]carteraycontingente!$C$13:$BT$31,[2]carteraycontingente!$A31,FALSE)/1000,0)</f>
        <v>0</v>
      </c>
      <c r="S24" s="121">
        <f>IFERROR(HLOOKUP(S$6,[2]carteraycontingente!$C$13:$BT$31,[2]carteraycontingente!$A31,FALSE)/1000,0)</f>
        <v>0</v>
      </c>
      <c r="T24" s="121">
        <f>IFERROR(HLOOKUP(T$6,[2]carteraycontingente!$C$13:$BT$31,[2]carteraycontingente!$A31,FALSE)/1000,0)</f>
        <v>0</v>
      </c>
      <c r="U24" s="121">
        <f>IFERROR(HLOOKUP(U$6,[2]carteraycontingente!$C$13:$BT$31,[2]carteraycontingente!$A31,FALSE)/1000,0)</f>
        <v>416.87277</v>
      </c>
      <c r="V24" s="121">
        <f>SUM('[2]226'!B24:V24)+SUM('52-2'!B24:U24)</f>
        <v>1423.6260200000002</v>
      </c>
      <c r="W24" s="292">
        <f t="shared" si="0"/>
        <v>1.9783516524405907E-4</v>
      </c>
    </row>
    <row r="25" spans="1:23" s="38" customFormat="1" ht="15" customHeight="1" x14ac:dyDescent="0.25">
      <c r="A25" s="123" t="s">
        <v>264</v>
      </c>
      <c r="B25" s="124">
        <f>SUM(B7:B24)</f>
        <v>106060.9241428</v>
      </c>
      <c r="C25" s="124">
        <f t="shared" ref="C25:W25" si="1">SUM(C7:C24)</f>
        <v>187359.01513079999</v>
      </c>
      <c r="D25" s="124">
        <f t="shared" si="1"/>
        <v>102660.26595419999</v>
      </c>
      <c r="E25" s="124">
        <f t="shared" si="1"/>
        <v>213270.64798340003</v>
      </c>
      <c r="F25" s="124">
        <f t="shared" si="1"/>
        <v>98013.058301400015</v>
      </c>
      <c r="G25" s="124">
        <f t="shared" si="1"/>
        <v>305552.86856999993</v>
      </c>
      <c r="H25" s="124">
        <f t="shared" si="1"/>
        <v>85378.908200000005</v>
      </c>
      <c r="I25" s="124">
        <f t="shared" si="1"/>
        <v>255510.11955039992</v>
      </c>
      <c r="J25" s="124">
        <f t="shared" si="1"/>
        <v>247937.81223299995</v>
      </c>
      <c r="K25" s="124">
        <f t="shared" si="1"/>
        <v>89042.884182399983</v>
      </c>
      <c r="L25" s="124">
        <f t="shared" si="1"/>
        <v>83852.774542400002</v>
      </c>
      <c r="M25" s="124">
        <f t="shared" si="1"/>
        <v>59303.561926799986</v>
      </c>
      <c r="N25" s="124">
        <f t="shared" si="1"/>
        <v>23334.4014666</v>
      </c>
      <c r="O25" s="124">
        <f t="shared" si="1"/>
        <v>37672.410234800001</v>
      </c>
      <c r="P25" s="124">
        <f t="shared" si="1"/>
        <v>23133.056050000007</v>
      </c>
      <c r="Q25" s="124">
        <f t="shared" si="1"/>
        <v>106735.35368800002</v>
      </c>
      <c r="R25" s="124">
        <f t="shared" si="1"/>
        <v>159945.61278259999</v>
      </c>
      <c r="S25" s="124">
        <f t="shared" si="1"/>
        <v>68605.21558660001</v>
      </c>
      <c r="T25" s="124">
        <f t="shared" si="1"/>
        <v>29716.172805000002</v>
      </c>
      <c r="U25" s="124">
        <f t="shared" si="1"/>
        <v>26993.089426400002</v>
      </c>
      <c r="V25" s="124">
        <f t="shared" si="1"/>
        <v>7196021.0827217996</v>
      </c>
      <c r="W25" s="173">
        <f t="shared" si="1"/>
        <v>1</v>
      </c>
    </row>
    <row r="26" spans="1:23" ht="15" customHeight="1" x14ac:dyDescent="0.2">
      <c r="A26" s="126" t="s">
        <v>340</v>
      </c>
      <c r="B26" s="122">
        <f>+B25/$V$25</f>
        <v>1.4738828989462029E-2</v>
      </c>
      <c r="C26" s="122">
        <f t="shared" ref="C26:V26" si="2">+C25/$V$25</f>
        <v>2.6036473903705396E-2</v>
      </c>
      <c r="D26" s="122">
        <f t="shared" si="2"/>
        <v>1.4266254194376276E-2</v>
      </c>
      <c r="E26" s="122">
        <f t="shared" si="2"/>
        <v>2.963730171601071E-2</v>
      </c>
      <c r="F26" s="122">
        <f t="shared" si="2"/>
        <v>1.3620451798944408E-2</v>
      </c>
      <c r="G26" s="122">
        <f t="shared" si="2"/>
        <v>4.2461363725525468E-2</v>
      </c>
      <c r="H26" s="122">
        <f t="shared" si="2"/>
        <v>1.1864738474016055E-2</v>
      </c>
      <c r="I26" s="122">
        <f t="shared" si="2"/>
        <v>3.5507138822021986E-2</v>
      </c>
      <c r="J26" s="122">
        <f t="shared" si="2"/>
        <v>3.4454847947613401E-2</v>
      </c>
      <c r="K26" s="122">
        <f t="shared" si="2"/>
        <v>1.2373905406725226E-2</v>
      </c>
      <c r="L26" s="122">
        <f t="shared" si="2"/>
        <v>1.1652658264681431E-2</v>
      </c>
      <c r="M26" s="122">
        <f t="shared" si="2"/>
        <v>8.2411601140514167E-3</v>
      </c>
      <c r="N26" s="122">
        <f t="shared" si="2"/>
        <v>3.2426810870006613E-3</v>
      </c>
      <c r="O26" s="122">
        <f t="shared" si="2"/>
        <v>5.2351722989325807E-3</v>
      </c>
      <c r="P26" s="122">
        <f t="shared" si="2"/>
        <v>3.2147009832342284E-3</v>
      </c>
      <c r="Q26" s="122">
        <f t="shared" si="2"/>
        <v>1.4832551553285443E-2</v>
      </c>
      <c r="R26" s="122">
        <f t="shared" si="2"/>
        <v>2.2226951664530516E-2</v>
      </c>
      <c r="S26" s="122">
        <f t="shared" si="2"/>
        <v>9.5337707877658131E-3</v>
      </c>
      <c r="T26" s="122">
        <f t="shared" si="2"/>
        <v>4.1295283134107014E-3</v>
      </c>
      <c r="U26" s="122">
        <f t="shared" si="2"/>
        <v>3.7511131660262205E-3</v>
      </c>
      <c r="V26" s="122">
        <f t="shared" si="2"/>
        <v>1</v>
      </c>
      <c r="W26" s="126"/>
    </row>
    <row r="27" spans="1:23" ht="15" customHeight="1" thickBot="1" x14ac:dyDescent="0.25">
      <c r="A27" s="127"/>
      <c r="B27" s="145"/>
      <c r="C27" s="145"/>
      <c r="D27" s="145"/>
      <c r="E27" s="129"/>
      <c r="F27" s="129"/>
      <c r="G27" s="129"/>
      <c r="H27" s="129"/>
      <c r="I27" s="129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27"/>
    </row>
    <row r="28" spans="1:23" ht="15" customHeight="1" thickTop="1" x14ac:dyDescent="0.2">
      <c r="A28" s="131" t="s">
        <v>254</v>
      </c>
      <c r="B28" s="47"/>
      <c r="C28" s="47"/>
      <c r="D28" s="47"/>
      <c r="E28" s="122"/>
      <c r="F28" s="122"/>
      <c r="G28" s="122"/>
      <c r="H28" s="122"/>
      <c r="I28" s="122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131"/>
    </row>
    <row r="29" spans="1:23" ht="15" customHeight="1" x14ac:dyDescent="0.2">
      <c r="A29" s="38"/>
      <c r="B29" s="38"/>
      <c r="C29" s="38"/>
      <c r="D29" s="38"/>
      <c r="E29" s="121"/>
      <c r="F29" s="121"/>
      <c r="G29" s="121"/>
      <c r="H29" s="121"/>
      <c r="I29" s="121"/>
      <c r="J29" s="121"/>
      <c r="K29" s="121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120"/>
    </row>
    <row r="30" spans="1:23" ht="15" customHeight="1" x14ac:dyDescent="0.2">
      <c r="A30" s="115"/>
      <c r="B30" s="38"/>
      <c r="C30" s="38"/>
      <c r="D30" s="38"/>
      <c r="E30" s="121"/>
      <c r="F30" s="121"/>
      <c r="G30" s="121"/>
      <c r="H30" s="121"/>
      <c r="I30" s="121"/>
      <c r="J30" s="121"/>
      <c r="K30" s="121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293"/>
    </row>
  </sheetData>
  <mergeCells count="4">
    <mergeCell ref="A1:W1"/>
    <mergeCell ref="A2:W2"/>
    <mergeCell ref="A3:W3"/>
    <mergeCell ref="A4:W4"/>
  </mergeCells>
  <pageMargins left="0.93" right="0.25" top="0.73" bottom="0.81" header="0.5" footer="0.5"/>
  <pageSetup scale="66" orientation="landscape" horizontalDpi="300" r:id="rId1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857CD-A101-4534-8F68-09C4C60A17B1}">
  <sheetPr>
    <pageSetUpPr fitToPage="1"/>
  </sheetPr>
  <dimension ref="A1:V41"/>
  <sheetViews>
    <sheetView zoomScale="70" zoomScaleNormal="70" workbookViewId="0">
      <selection activeCell="G20" sqref="G20"/>
    </sheetView>
  </sheetViews>
  <sheetFormatPr defaultColWidth="11.42578125" defaultRowHeight="12.75" x14ac:dyDescent="0.2"/>
  <cols>
    <col min="1" max="1" width="76.85546875" style="133" customWidth="1"/>
    <col min="2" max="22" width="12.85546875" style="116" customWidth="1"/>
    <col min="23" max="256" width="11.42578125" style="116"/>
    <col min="257" max="257" width="76.85546875" style="116" customWidth="1"/>
    <col min="258" max="278" width="12.85546875" style="116" customWidth="1"/>
    <col min="279" max="512" width="11.42578125" style="116"/>
    <col min="513" max="513" width="76.85546875" style="116" customWidth="1"/>
    <col min="514" max="534" width="12.85546875" style="116" customWidth="1"/>
    <col min="535" max="768" width="11.42578125" style="116"/>
    <col min="769" max="769" width="76.85546875" style="116" customWidth="1"/>
    <col min="770" max="790" width="12.85546875" style="116" customWidth="1"/>
    <col min="791" max="1024" width="11.42578125" style="116"/>
    <col min="1025" max="1025" width="76.85546875" style="116" customWidth="1"/>
    <col min="1026" max="1046" width="12.85546875" style="116" customWidth="1"/>
    <col min="1047" max="1280" width="11.42578125" style="116"/>
    <col min="1281" max="1281" width="76.85546875" style="116" customWidth="1"/>
    <col min="1282" max="1302" width="12.85546875" style="116" customWidth="1"/>
    <col min="1303" max="1536" width="11.42578125" style="116"/>
    <col min="1537" max="1537" width="76.85546875" style="116" customWidth="1"/>
    <col min="1538" max="1558" width="12.85546875" style="116" customWidth="1"/>
    <col min="1559" max="1792" width="11.42578125" style="116"/>
    <col min="1793" max="1793" width="76.85546875" style="116" customWidth="1"/>
    <col min="1794" max="1814" width="12.85546875" style="116" customWidth="1"/>
    <col min="1815" max="2048" width="11.42578125" style="116"/>
    <col min="2049" max="2049" width="76.85546875" style="116" customWidth="1"/>
    <col min="2050" max="2070" width="12.85546875" style="116" customWidth="1"/>
    <col min="2071" max="2304" width="11.42578125" style="116"/>
    <col min="2305" max="2305" width="76.85546875" style="116" customWidth="1"/>
    <col min="2306" max="2326" width="12.85546875" style="116" customWidth="1"/>
    <col min="2327" max="2560" width="11.42578125" style="116"/>
    <col min="2561" max="2561" width="76.85546875" style="116" customWidth="1"/>
    <col min="2562" max="2582" width="12.85546875" style="116" customWidth="1"/>
    <col min="2583" max="2816" width="11.42578125" style="116"/>
    <col min="2817" max="2817" width="76.85546875" style="116" customWidth="1"/>
    <col min="2818" max="2838" width="12.85546875" style="116" customWidth="1"/>
    <col min="2839" max="3072" width="11.42578125" style="116"/>
    <col min="3073" max="3073" width="76.85546875" style="116" customWidth="1"/>
    <col min="3074" max="3094" width="12.85546875" style="116" customWidth="1"/>
    <col min="3095" max="3328" width="11.42578125" style="116"/>
    <col min="3329" max="3329" width="76.85546875" style="116" customWidth="1"/>
    <col min="3330" max="3350" width="12.85546875" style="116" customWidth="1"/>
    <col min="3351" max="3584" width="11.42578125" style="116"/>
    <col min="3585" max="3585" width="76.85546875" style="116" customWidth="1"/>
    <col min="3586" max="3606" width="12.85546875" style="116" customWidth="1"/>
    <col min="3607" max="3840" width="11.42578125" style="116"/>
    <col min="3841" max="3841" width="76.85546875" style="116" customWidth="1"/>
    <col min="3842" max="3862" width="12.85546875" style="116" customWidth="1"/>
    <col min="3863" max="4096" width="11.42578125" style="116"/>
    <col min="4097" max="4097" width="76.85546875" style="116" customWidth="1"/>
    <col min="4098" max="4118" width="12.85546875" style="116" customWidth="1"/>
    <col min="4119" max="4352" width="11.42578125" style="116"/>
    <col min="4353" max="4353" width="76.85546875" style="116" customWidth="1"/>
    <col min="4354" max="4374" width="12.85546875" style="116" customWidth="1"/>
    <col min="4375" max="4608" width="11.42578125" style="116"/>
    <col min="4609" max="4609" width="76.85546875" style="116" customWidth="1"/>
    <col min="4610" max="4630" width="12.85546875" style="116" customWidth="1"/>
    <col min="4631" max="4864" width="11.42578125" style="116"/>
    <col min="4865" max="4865" width="76.85546875" style="116" customWidth="1"/>
    <col min="4866" max="4886" width="12.85546875" style="116" customWidth="1"/>
    <col min="4887" max="5120" width="11.42578125" style="116"/>
    <col min="5121" max="5121" width="76.85546875" style="116" customWidth="1"/>
    <col min="5122" max="5142" width="12.85546875" style="116" customWidth="1"/>
    <col min="5143" max="5376" width="11.42578125" style="116"/>
    <col min="5377" max="5377" width="76.85546875" style="116" customWidth="1"/>
    <col min="5378" max="5398" width="12.85546875" style="116" customWidth="1"/>
    <col min="5399" max="5632" width="11.42578125" style="116"/>
    <col min="5633" max="5633" width="76.85546875" style="116" customWidth="1"/>
    <col min="5634" max="5654" width="12.85546875" style="116" customWidth="1"/>
    <col min="5655" max="5888" width="11.42578125" style="116"/>
    <col min="5889" max="5889" width="76.85546875" style="116" customWidth="1"/>
    <col min="5890" max="5910" width="12.85546875" style="116" customWidth="1"/>
    <col min="5911" max="6144" width="11.42578125" style="116"/>
    <col min="6145" max="6145" width="76.85546875" style="116" customWidth="1"/>
    <col min="6146" max="6166" width="12.85546875" style="116" customWidth="1"/>
    <col min="6167" max="6400" width="11.42578125" style="116"/>
    <col min="6401" max="6401" width="76.85546875" style="116" customWidth="1"/>
    <col min="6402" max="6422" width="12.85546875" style="116" customWidth="1"/>
    <col min="6423" max="6656" width="11.42578125" style="116"/>
    <col min="6657" max="6657" width="76.85546875" style="116" customWidth="1"/>
    <col min="6658" max="6678" width="12.85546875" style="116" customWidth="1"/>
    <col min="6679" max="6912" width="11.42578125" style="116"/>
    <col min="6913" max="6913" width="76.85546875" style="116" customWidth="1"/>
    <col min="6914" max="6934" width="12.85546875" style="116" customWidth="1"/>
    <col min="6935" max="7168" width="11.42578125" style="116"/>
    <col min="7169" max="7169" width="76.85546875" style="116" customWidth="1"/>
    <col min="7170" max="7190" width="12.85546875" style="116" customWidth="1"/>
    <col min="7191" max="7424" width="11.42578125" style="116"/>
    <col min="7425" max="7425" width="76.85546875" style="116" customWidth="1"/>
    <col min="7426" max="7446" width="12.85546875" style="116" customWidth="1"/>
    <col min="7447" max="7680" width="11.42578125" style="116"/>
    <col min="7681" max="7681" width="76.85546875" style="116" customWidth="1"/>
    <col min="7682" max="7702" width="12.85546875" style="116" customWidth="1"/>
    <col min="7703" max="7936" width="11.42578125" style="116"/>
    <col min="7937" max="7937" width="76.85546875" style="116" customWidth="1"/>
    <col min="7938" max="7958" width="12.85546875" style="116" customWidth="1"/>
    <col min="7959" max="8192" width="11.42578125" style="116"/>
    <col min="8193" max="8193" width="76.85546875" style="116" customWidth="1"/>
    <col min="8194" max="8214" width="12.85546875" style="116" customWidth="1"/>
    <col min="8215" max="8448" width="11.42578125" style="116"/>
    <col min="8449" max="8449" width="76.85546875" style="116" customWidth="1"/>
    <col min="8450" max="8470" width="12.85546875" style="116" customWidth="1"/>
    <col min="8471" max="8704" width="11.42578125" style="116"/>
    <col min="8705" max="8705" width="76.85546875" style="116" customWidth="1"/>
    <col min="8706" max="8726" width="12.85546875" style="116" customWidth="1"/>
    <col min="8727" max="8960" width="11.42578125" style="116"/>
    <col min="8961" max="8961" width="76.85546875" style="116" customWidth="1"/>
    <col min="8962" max="8982" width="12.85546875" style="116" customWidth="1"/>
    <col min="8983" max="9216" width="11.42578125" style="116"/>
    <col min="9217" max="9217" width="76.85546875" style="116" customWidth="1"/>
    <col min="9218" max="9238" width="12.85546875" style="116" customWidth="1"/>
    <col min="9239" max="9472" width="11.42578125" style="116"/>
    <col min="9473" max="9473" width="76.85546875" style="116" customWidth="1"/>
    <col min="9474" max="9494" width="12.85546875" style="116" customWidth="1"/>
    <col min="9495" max="9728" width="11.42578125" style="116"/>
    <col min="9729" max="9729" width="76.85546875" style="116" customWidth="1"/>
    <col min="9730" max="9750" width="12.85546875" style="116" customWidth="1"/>
    <col min="9751" max="9984" width="11.42578125" style="116"/>
    <col min="9985" max="9985" width="76.85546875" style="116" customWidth="1"/>
    <col min="9986" max="10006" width="12.85546875" style="116" customWidth="1"/>
    <col min="10007" max="10240" width="11.42578125" style="116"/>
    <col min="10241" max="10241" width="76.85546875" style="116" customWidth="1"/>
    <col min="10242" max="10262" width="12.85546875" style="116" customWidth="1"/>
    <col min="10263" max="10496" width="11.42578125" style="116"/>
    <col min="10497" max="10497" width="76.85546875" style="116" customWidth="1"/>
    <col min="10498" max="10518" width="12.85546875" style="116" customWidth="1"/>
    <col min="10519" max="10752" width="11.42578125" style="116"/>
    <col min="10753" max="10753" width="76.85546875" style="116" customWidth="1"/>
    <col min="10754" max="10774" width="12.85546875" style="116" customWidth="1"/>
    <col min="10775" max="11008" width="11.42578125" style="116"/>
    <col min="11009" max="11009" width="76.85546875" style="116" customWidth="1"/>
    <col min="11010" max="11030" width="12.85546875" style="116" customWidth="1"/>
    <col min="11031" max="11264" width="11.42578125" style="116"/>
    <col min="11265" max="11265" width="76.85546875" style="116" customWidth="1"/>
    <col min="11266" max="11286" width="12.85546875" style="116" customWidth="1"/>
    <col min="11287" max="11520" width="11.42578125" style="116"/>
    <col min="11521" max="11521" width="76.85546875" style="116" customWidth="1"/>
    <col min="11522" max="11542" width="12.85546875" style="116" customWidth="1"/>
    <col min="11543" max="11776" width="11.42578125" style="116"/>
    <col min="11777" max="11777" width="76.85546875" style="116" customWidth="1"/>
    <col min="11778" max="11798" width="12.85546875" style="116" customWidth="1"/>
    <col min="11799" max="12032" width="11.42578125" style="116"/>
    <col min="12033" max="12033" width="76.85546875" style="116" customWidth="1"/>
    <col min="12034" max="12054" width="12.85546875" style="116" customWidth="1"/>
    <col min="12055" max="12288" width="11.42578125" style="116"/>
    <col min="12289" max="12289" width="76.85546875" style="116" customWidth="1"/>
    <col min="12290" max="12310" width="12.85546875" style="116" customWidth="1"/>
    <col min="12311" max="12544" width="11.42578125" style="116"/>
    <col min="12545" max="12545" width="76.85546875" style="116" customWidth="1"/>
    <col min="12546" max="12566" width="12.85546875" style="116" customWidth="1"/>
    <col min="12567" max="12800" width="11.42578125" style="116"/>
    <col min="12801" max="12801" width="76.85546875" style="116" customWidth="1"/>
    <col min="12802" max="12822" width="12.85546875" style="116" customWidth="1"/>
    <col min="12823" max="13056" width="11.42578125" style="116"/>
    <col min="13057" max="13057" width="76.85546875" style="116" customWidth="1"/>
    <col min="13058" max="13078" width="12.85546875" style="116" customWidth="1"/>
    <col min="13079" max="13312" width="11.42578125" style="116"/>
    <col min="13313" max="13313" width="76.85546875" style="116" customWidth="1"/>
    <col min="13314" max="13334" width="12.85546875" style="116" customWidth="1"/>
    <col min="13335" max="13568" width="11.42578125" style="116"/>
    <col min="13569" max="13569" width="76.85546875" style="116" customWidth="1"/>
    <col min="13570" max="13590" width="12.85546875" style="116" customWidth="1"/>
    <col min="13591" max="13824" width="11.42578125" style="116"/>
    <col min="13825" max="13825" width="76.85546875" style="116" customWidth="1"/>
    <col min="13826" max="13846" width="12.85546875" style="116" customWidth="1"/>
    <col min="13847" max="14080" width="11.42578125" style="116"/>
    <col min="14081" max="14081" width="76.85546875" style="116" customWidth="1"/>
    <col min="14082" max="14102" width="12.85546875" style="116" customWidth="1"/>
    <col min="14103" max="14336" width="11.42578125" style="116"/>
    <col min="14337" max="14337" width="76.85546875" style="116" customWidth="1"/>
    <col min="14338" max="14358" width="12.85546875" style="116" customWidth="1"/>
    <col min="14359" max="14592" width="11.42578125" style="116"/>
    <col min="14593" max="14593" width="76.85546875" style="116" customWidth="1"/>
    <col min="14594" max="14614" width="12.85546875" style="116" customWidth="1"/>
    <col min="14615" max="14848" width="11.42578125" style="116"/>
    <col min="14849" max="14849" width="76.85546875" style="116" customWidth="1"/>
    <col min="14850" max="14870" width="12.85546875" style="116" customWidth="1"/>
    <col min="14871" max="15104" width="11.42578125" style="116"/>
    <col min="15105" max="15105" width="76.85546875" style="116" customWidth="1"/>
    <col min="15106" max="15126" width="12.85546875" style="116" customWidth="1"/>
    <col min="15127" max="15360" width="11.42578125" style="116"/>
    <col min="15361" max="15361" width="76.85546875" style="116" customWidth="1"/>
    <col min="15362" max="15382" width="12.85546875" style="116" customWidth="1"/>
    <col min="15383" max="15616" width="11.42578125" style="116"/>
    <col min="15617" max="15617" width="76.85546875" style="116" customWidth="1"/>
    <col min="15618" max="15638" width="12.85546875" style="116" customWidth="1"/>
    <col min="15639" max="15872" width="11.42578125" style="116"/>
    <col min="15873" max="15873" width="76.85546875" style="116" customWidth="1"/>
    <col min="15874" max="15894" width="12.85546875" style="116" customWidth="1"/>
    <col min="15895" max="16128" width="11.42578125" style="116"/>
    <col min="16129" max="16129" width="76.85546875" style="116" customWidth="1"/>
    <col min="16130" max="16150" width="12.85546875" style="116" customWidth="1"/>
    <col min="16151" max="16384" width="11.42578125" style="116"/>
  </cols>
  <sheetData>
    <row r="1" spans="1:22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</row>
    <row r="2" spans="1:22" s="18" customFormat="1" ht="15" customHeight="1" x14ac:dyDescent="0.25">
      <c r="A2" s="381" t="s">
        <v>422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</row>
    <row r="3" spans="1:22" s="18" customFormat="1" ht="15" customHeight="1" x14ac:dyDescent="0.25">
      <c r="A3" s="381" t="str">
        <f>'[3]174'!A3</f>
        <v>AL 31 DE MARZO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</row>
    <row r="5" spans="1:22" ht="15" customHeight="1" x14ac:dyDescent="0.2">
      <c r="A5" s="115"/>
      <c r="B5" s="38"/>
      <c r="C5" s="38"/>
      <c r="D5" s="38"/>
      <c r="E5" s="38"/>
      <c r="F5" s="38"/>
      <c r="G5" s="121"/>
      <c r="H5" s="121"/>
      <c r="I5" s="121"/>
      <c r="J5" s="121"/>
      <c r="K5" s="121"/>
      <c r="L5" s="121"/>
      <c r="M5" s="38"/>
      <c r="N5" s="38"/>
      <c r="O5" s="38"/>
      <c r="P5" s="148"/>
      <c r="Q5" s="38"/>
      <c r="R5" s="38"/>
      <c r="S5" s="38"/>
      <c r="T5" s="38"/>
      <c r="U5" s="38"/>
      <c r="V5" s="38"/>
    </row>
    <row r="6" spans="1:22" s="38" customFormat="1" ht="30" customHeight="1" x14ac:dyDescent="0.25">
      <c r="A6" s="117" t="s">
        <v>283</v>
      </c>
      <c r="B6" s="39" t="s">
        <v>92</v>
      </c>
      <c r="C6" s="39" t="s">
        <v>103</v>
      </c>
      <c r="D6" s="39" t="s">
        <v>89</v>
      </c>
      <c r="E6" s="39" t="s">
        <v>104</v>
      </c>
      <c r="F6" s="39" t="s">
        <v>95</v>
      </c>
      <c r="G6" s="39" t="s">
        <v>102</v>
      </c>
      <c r="H6" s="39" t="s">
        <v>100</v>
      </c>
      <c r="I6" s="39" t="s">
        <v>90</v>
      </c>
      <c r="J6" s="39" t="s">
        <v>101</v>
      </c>
      <c r="K6" s="39" t="s">
        <v>94</v>
      </c>
      <c r="L6" s="39" t="s">
        <v>97</v>
      </c>
      <c r="M6" s="39" t="s">
        <v>88</v>
      </c>
      <c r="N6" s="39" t="s">
        <v>87</v>
      </c>
      <c r="O6" s="39" t="s">
        <v>85</v>
      </c>
      <c r="P6" s="39" t="s">
        <v>106</v>
      </c>
      <c r="Q6" s="39" t="s">
        <v>107</v>
      </c>
      <c r="R6" s="39" t="s">
        <v>93</v>
      </c>
      <c r="S6" s="39" t="s">
        <v>99</v>
      </c>
      <c r="T6" s="39" t="s">
        <v>91</v>
      </c>
      <c r="U6" s="39" t="s">
        <v>86</v>
      </c>
      <c r="V6" s="118" t="s">
        <v>82</v>
      </c>
    </row>
    <row r="7" spans="1:22" ht="15" customHeight="1" x14ac:dyDescent="0.2">
      <c r="A7" s="120" t="s">
        <v>16</v>
      </c>
      <c r="B7" s="121">
        <f>IFERROR(HLOOKUP(B$6,[3]carteraycontingente!$D$13:$CD$43,[3]carteraycontingente!$A14,FALSE)/1000,0)</f>
        <v>34238.717622999997</v>
      </c>
      <c r="C7" s="121">
        <f>IFERROR(HLOOKUP(C$6,[3]carteraycontingente!$D$13:$CD$43,[3]carteraycontingente!$A14,FALSE)/1000,0)</f>
        <v>0</v>
      </c>
      <c r="D7" s="121">
        <f>IFERROR(HLOOKUP(D$6,[3]carteraycontingente!$D$13:$CD$43,[3]carteraycontingente!$A14,FALSE)/1000,0)</f>
        <v>0</v>
      </c>
      <c r="E7" s="121">
        <f>IFERROR(HLOOKUP(E$6,[3]carteraycontingente!$D$13:$CD$43,[3]carteraycontingente!$A14,FALSE)/1000,0)</f>
        <v>0</v>
      </c>
      <c r="F7" s="121">
        <f>IFERROR(HLOOKUP(F$6,[3]carteraycontingente!$D$13:$CD$43,[3]carteraycontingente!$A14,FALSE)/1000,0)</f>
        <v>0</v>
      </c>
      <c r="G7" s="121">
        <f>IFERROR(HLOOKUP(G$6,[3]carteraycontingente!$D$13:$CD$43,[3]carteraycontingente!$A14,FALSE)/1000,0)</f>
        <v>0</v>
      </c>
      <c r="H7" s="121">
        <f>IFERROR(HLOOKUP(H$6,[3]carteraycontingente!$D$13:$CD$43,[3]carteraycontingente!$A14,FALSE)/1000,0)</f>
        <v>0</v>
      </c>
      <c r="I7" s="121">
        <f>IFERROR(HLOOKUP(I$6,[3]carteraycontingente!$D$13:$CD$43,[3]carteraycontingente!$A14,FALSE)/1000,0)</f>
        <v>0</v>
      </c>
      <c r="J7" s="121">
        <f>IFERROR(HLOOKUP(J$6,[3]carteraycontingente!$D$13:$CD$43,[3]carteraycontingente!$A14,FALSE)/1000,0)</f>
        <v>0</v>
      </c>
      <c r="K7" s="121">
        <f>IFERROR(HLOOKUP(K$6,[3]carteraycontingente!$D$13:$CD$43,[3]carteraycontingente!$A14,FALSE)/1000,0)</f>
        <v>0</v>
      </c>
      <c r="L7" s="121">
        <f>IFERROR(HLOOKUP(L$6,[3]carteraycontingente!$D$13:$CD$43,[3]carteraycontingente!$A14,FALSE)/1000,0)</f>
        <v>0</v>
      </c>
      <c r="M7" s="121">
        <f>IFERROR(HLOOKUP(M$6,[3]carteraycontingente!$D$13:$CD$43,[3]carteraycontingente!$A14,FALSE)/1000,0)</f>
        <v>0</v>
      </c>
      <c r="N7" s="121">
        <f>IFERROR(HLOOKUP(N$6,[3]carteraycontingente!$D$13:$CD$43,[3]carteraycontingente!$A14,FALSE)/1000,0)</f>
        <v>0</v>
      </c>
      <c r="O7" s="121">
        <f>IFERROR(HLOOKUP(O$6,[3]carteraycontingente!$D$13:$CD$43,[3]carteraycontingente!$A14,FALSE)/1000,0)</f>
        <v>0</v>
      </c>
      <c r="P7" s="121">
        <f>IFERROR(HLOOKUP(P$6,[3]carteraycontingente!$D$13:$CD$43,[3]carteraycontingente!$A14,FALSE)/1000,0)</f>
        <v>0</v>
      </c>
      <c r="Q7" s="121">
        <f>IFERROR(HLOOKUP(Q$6,[3]carteraycontingente!$D$13:$CD$43,[3]carteraycontingente!$A14,FALSE)/1000,0)</f>
        <v>0</v>
      </c>
      <c r="R7" s="121">
        <f>IFERROR(HLOOKUP(R$6,[3]carteraycontingente!$D$13:$CD$43,[3]carteraycontingente!$A14,FALSE)/1000,0)</f>
        <v>0</v>
      </c>
      <c r="S7" s="121">
        <f>IFERROR(HLOOKUP(S$6,[3]carteraycontingente!$D$13:$CD$43,[3]carteraycontingente!$A14,FALSE)/1000,0)</f>
        <v>0</v>
      </c>
      <c r="T7" s="121">
        <f>IFERROR(HLOOKUP(T$6,[3]carteraycontingente!$D$13:$CD$43,[3]carteraycontingente!$A14,FALSE)/1000,0)</f>
        <v>0</v>
      </c>
      <c r="U7" s="121">
        <f>IFERROR(HLOOKUP(U$6,[3]carteraycontingente!$D$13:$CD$43,[3]carteraycontingente!$A14,FALSE)/1000,0)</f>
        <v>0</v>
      </c>
      <c r="V7" s="121">
        <f>IFERROR(HLOOKUP(V$6,[3]carteraycontingente!$D$13:$CD$43,[3]carteraycontingente!$A14,FALSE)/1000,0)</f>
        <v>0</v>
      </c>
    </row>
    <row r="8" spans="1:22" ht="15" customHeight="1" x14ac:dyDescent="0.2">
      <c r="A8" s="120" t="s">
        <v>17</v>
      </c>
      <c r="B8" s="121">
        <f>IFERROR(HLOOKUP(B$6,[3]carteraycontingente!$D$13:$CD$43,[3]carteraycontingente!$A15,FALSE)/1000,0)</f>
        <v>0</v>
      </c>
      <c r="C8" s="121">
        <f>IFERROR(HLOOKUP(C$6,[3]carteraycontingente!$D$13:$CD$43,[3]carteraycontingente!$A15,FALSE)/1000,0)</f>
        <v>0</v>
      </c>
      <c r="D8" s="121">
        <f>IFERROR(HLOOKUP(D$6,[3]carteraycontingente!$D$13:$CD$43,[3]carteraycontingente!$A15,FALSE)/1000,0)</f>
        <v>0</v>
      </c>
      <c r="E8" s="121">
        <f>IFERROR(HLOOKUP(E$6,[3]carteraycontingente!$D$13:$CD$43,[3]carteraycontingente!$A15,FALSE)/1000,0)</f>
        <v>0</v>
      </c>
      <c r="F8" s="121">
        <f>IFERROR(HLOOKUP(F$6,[3]carteraycontingente!$D$13:$CD$43,[3]carteraycontingente!$A15,FALSE)/1000,0)</f>
        <v>0</v>
      </c>
      <c r="G8" s="121">
        <f>IFERROR(HLOOKUP(G$6,[3]carteraycontingente!$D$13:$CD$43,[3]carteraycontingente!$A15,FALSE)/1000,0)</f>
        <v>0</v>
      </c>
      <c r="H8" s="121">
        <f>IFERROR(HLOOKUP(H$6,[3]carteraycontingente!$D$13:$CD$43,[3]carteraycontingente!$A15,FALSE)/1000,0)</f>
        <v>0</v>
      </c>
      <c r="I8" s="121">
        <f>IFERROR(HLOOKUP(I$6,[3]carteraycontingente!$D$13:$CD$43,[3]carteraycontingente!$A15,FALSE)/1000,0)</f>
        <v>0</v>
      </c>
      <c r="J8" s="121">
        <f>IFERROR(HLOOKUP(J$6,[3]carteraycontingente!$D$13:$CD$43,[3]carteraycontingente!$A15,FALSE)/1000,0)</f>
        <v>0</v>
      </c>
      <c r="K8" s="121">
        <f>IFERROR(HLOOKUP(K$6,[3]carteraycontingente!$D$13:$CD$43,[3]carteraycontingente!$A15,FALSE)/1000,0)</f>
        <v>0</v>
      </c>
      <c r="L8" s="121">
        <f>IFERROR(HLOOKUP(L$6,[3]carteraycontingente!$D$13:$CD$43,[3]carteraycontingente!$A15,FALSE)/1000,0)</f>
        <v>0</v>
      </c>
      <c r="M8" s="121">
        <f>IFERROR(HLOOKUP(M$6,[3]carteraycontingente!$D$13:$CD$43,[3]carteraycontingente!$A15,FALSE)/1000,0)</f>
        <v>0</v>
      </c>
      <c r="N8" s="121">
        <f>IFERROR(HLOOKUP(N$6,[3]carteraycontingente!$D$13:$CD$43,[3]carteraycontingente!$A15,FALSE)/1000,0)</f>
        <v>0</v>
      </c>
      <c r="O8" s="121">
        <f>IFERROR(HLOOKUP(O$6,[3]carteraycontingente!$D$13:$CD$43,[3]carteraycontingente!$A15,FALSE)/1000,0)</f>
        <v>0</v>
      </c>
      <c r="P8" s="121">
        <f>IFERROR(HLOOKUP(P$6,[3]carteraycontingente!$D$13:$CD$43,[3]carteraycontingente!$A15,FALSE)/1000,0)</f>
        <v>0</v>
      </c>
      <c r="Q8" s="121">
        <f>IFERROR(HLOOKUP(Q$6,[3]carteraycontingente!$D$13:$CD$43,[3]carteraycontingente!$A15,FALSE)/1000,0)</f>
        <v>0</v>
      </c>
      <c r="R8" s="121">
        <f>IFERROR(HLOOKUP(R$6,[3]carteraycontingente!$D$13:$CD$43,[3]carteraycontingente!$A15,FALSE)/1000,0)</f>
        <v>0</v>
      </c>
      <c r="S8" s="121">
        <f>IFERROR(HLOOKUP(S$6,[3]carteraycontingente!$D$13:$CD$43,[3]carteraycontingente!$A15,FALSE)/1000,0)</f>
        <v>0</v>
      </c>
      <c r="T8" s="121">
        <f>IFERROR(HLOOKUP(T$6,[3]carteraycontingente!$D$13:$CD$43,[3]carteraycontingente!$A15,FALSE)/1000,0)</f>
        <v>0</v>
      </c>
      <c r="U8" s="121">
        <f>IFERROR(HLOOKUP(U$6,[3]carteraycontingente!$D$13:$CD$43,[3]carteraycontingente!$A15,FALSE)/1000,0)</f>
        <v>0</v>
      </c>
      <c r="V8" s="121">
        <f>IFERROR(HLOOKUP(V$6,[3]carteraycontingente!$D$13:$CD$43,[3]carteraycontingente!$A15,FALSE)/1000,0)</f>
        <v>0</v>
      </c>
    </row>
    <row r="9" spans="1:22" ht="15" customHeight="1" x14ac:dyDescent="0.2">
      <c r="A9" s="120" t="s">
        <v>18</v>
      </c>
      <c r="B9" s="121">
        <f>IFERROR(HLOOKUP(B$6,[3]carteraycontingente!$D$13:$CD$43,[3]carteraycontingente!$A16,FALSE)/1000,0)</f>
        <v>0</v>
      </c>
      <c r="C9" s="121">
        <f>IFERROR(HLOOKUP(C$6,[3]carteraycontingente!$D$13:$CD$43,[3]carteraycontingente!$A16,FALSE)/1000,0)</f>
        <v>0</v>
      </c>
      <c r="D9" s="121">
        <f>IFERROR(HLOOKUP(D$6,[3]carteraycontingente!$D$13:$CD$43,[3]carteraycontingente!$A16,FALSE)/1000,0)</f>
        <v>0</v>
      </c>
      <c r="E9" s="121">
        <f>IFERROR(HLOOKUP(E$6,[3]carteraycontingente!$D$13:$CD$43,[3]carteraycontingente!$A16,FALSE)/1000,0)</f>
        <v>0</v>
      </c>
      <c r="F9" s="121">
        <f>IFERROR(HLOOKUP(F$6,[3]carteraycontingente!$D$13:$CD$43,[3]carteraycontingente!$A16,FALSE)/1000,0)</f>
        <v>0</v>
      </c>
      <c r="G9" s="121">
        <f>IFERROR(HLOOKUP(G$6,[3]carteraycontingente!$D$13:$CD$43,[3]carteraycontingente!$A16,FALSE)/1000,0)</f>
        <v>0</v>
      </c>
      <c r="H9" s="121">
        <f>IFERROR(HLOOKUP(H$6,[3]carteraycontingente!$D$13:$CD$43,[3]carteraycontingente!$A16,FALSE)/1000,0)</f>
        <v>0</v>
      </c>
      <c r="I9" s="121">
        <f>IFERROR(HLOOKUP(I$6,[3]carteraycontingente!$D$13:$CD$43,[3]carteraycontingente!$A16,FALSE)/1000,0)</f>
        <v>0</v>
      </c>
      <c r="J9" s="121">
        <f>IFERROR(HLOOKUP(J$6,[3]carteraycontingente!$D$13:$CD$43,[3]carteraycontingente!$A16,FALSE)/1000,0)</f>
        <v>0</v>
      </c>
      <c r="K9" s="121">
        <f>IFERROR(HLOOKUP(K$6,[3]carteraycontingente!$D$13:$CD$43,[3]carteraycontingente!$A16,FALSE)/1000,0)</f>
        <v>0</v>
      </c>
      <c r="L9" s="121">
        <f>IFERROR(HLOOKUP(L$6,[3]carteraycontingente!$D$13:$CD$43,[3]carteraycontingente!$A16,FALSE)/1000,0)</f>
        <v>0</v>
      </c>
      <c r="M9" s="121">
        <f>IFERROR(HLOOKUP(M$6,[3]carteraycontingente!$D$13:$CD$43,[3]carteraycontingente!$A16,FALSE)/1000,0)</f>
        <v>0</v>
      </c>
      <c r="N9" s="121">
        <f>IFERROR(HLOOKUP(N$6,[3]carteraycontingente!$D$13:$CD$43,[3]carteraycontingente!$A16,FALSE)/1000,0)</f>
        <v>0</v>
      </c>
      <c r="O9" s="121">
        <f>IFERROR(HLOOKUP(O$6,[3]carteraycontingente!$D$13:$CD$43,[3]carteraycontingente!$A16,FALSE)/1000,0)</f>
        <v>0</v>
      </c>
      <c r="P9" s="121">
        <f>IFERROR(HLOOKUP(P$6,[3]carteraycontingente!$D$13:$CD$43,[3]carteraycontingente!$A16,FALSE)/1000,0)</f>
        <v>0</v>
      </c>
      <c r="Q9" s="121">
        <f>IFERROR(HLOOKUP(Q$6,[3]carteraycontingente!$D$13:$CD$43,[3]carteraycontingente!$A16,FALSE)/1000,0)</f>
        <v>0</v>
      </c>
      <c r="R9" s="121">
        <f>IFERROR(HLOOKUP(R$6,[3]carteraycontingente!$D$13:$CD$43,[3]carteraycontingente!$A16,FALSE)/1000,0)</f>
        <v>0</v>
      </c>
      <c r="S9" s="121">
        <f>IFERROR(HLOOKUP(S$6,[3]carteraycontingente!$D$13:$CD$43,[3]carteraycontingente!$A16,FALSE)/1000,0)</f>
        <v>0</v>
      </c>
      <c r="T9" s="121">
        <f>IFERROR(HLOOKUP(T$6,[3]carteraycontingente!$D$13:$CD$43,[3]carteraycontingente!$A16,FALSE)/1000,0)</f>
        <v>0</v>
      </c>
      <c r="U9" s="121">
        <f>IFERROR(HLOOKUP(U$6,[3]carteraycontingente!$D$13:$CD$43,[3]carteraycontingente!$A16,FALSE)/1000,0)</f>
        <v>0</v>
      </c>
      <c r="V9" s="121">
        <f>IFERROR(HLOOKUP(V$6,[3]carteraycontingente!$D$13:$CD$43,[3]carteraycontingente!$A16,FALSE)/1000,0)</f>
        <v>0</v>
      </c>
    </row>
    <row r="10" spans="1:22" ht="15" customHeight="1" x14ac:dyDescent="0.2">
      <c r="A10" s="120" t="s">
        <v>19</v>
      </c>
      <c r="B10" s="121">
        <f>IFERROR(HLOOKUP(B$6,[3]carteraycontingente!$D$13:$CD$43,[3]carteraycontingente!$A17,FALSE)/1000,0)</f>
        <v>0</v>
      </c>
      <c r="C10" s="121">
        <f>IFERROR(HLOOKUP(C$6,[3]carteraycontingente!$D$13:$CD$43,[3]carteraycontingente!$A17,FALSE)/1000,0)</f>
        <v>0</v>
      </c>
      <c r="D10" s="121">
        <f>IFERROR(HLOOKUP(D$6,[3]carteraycontingente!$D$13:$CD$43,[3]carteraycontingente!$A17,FALSE)/1000,0)</f>
        <v>0</v>
      </c>
      <c r="E10" s="121">
        <f>IFERROR(HLOOKUP(E$6,[3]carteraycontingente!$D$13:$CD$43,[3]carteraycontingente!$A17,FALSE)/1000,0)</f>
        <v>0</v>
      </c>
      <c r="F10" s="121">
        <f>IFERROR(HLOOKUP(F$6,[3]carteraycontingente!$D$13:$CD$43,[3]carteraycontingente!$A17,FALSE)/1000,0)</f>
        <v>0</v>
      </c>
      <c r="G10" s="121">
        <f>IFERROR(HLOOKUP(G$6,[3]carteraycontingente!$D$13:$CD$43,[3]carteraycontingente!$A17,FALSE)/1000,0)</f>
        <v>0</v>
      </c>
      <c r="H10" s="121">
        <f>IFERROR(HLOOKUP(H$6,[3]carteraycontingente!$D$13:$CD$43,[3]carteraycontingente!$A17,FALSE)/1000,0)</f>
        <v>0</v>
      </c>
      <c r="I10" s="121">
        <f>IFERROR(HLOOKUP(I$6,[3]carteraycontingente!$D$13:$CD$43,[3]carteraycontingente!$A17,FALSE)/1000,0)</f>
        <v>0</v>
      </c>
      <c r="J10" s="121">
        <f>IFERROR(HLOOKUP(J$6,[3]carteraycontingente!$D$13:$CD$43,[3]carteraycontingente!$A17,FALSE)/1000,0)</f>
        <v>0</v>
      </c>
      <c r="K10" s="121">
        <f>IFERROR(HLOOKUP(K$6,[3]carteraycontingente!$D$13:$CD$43,[3]carteraycontingente!$A17,FALSE)/1000,0)</f>
        <v>0</v>
      </c>
      <c r="L10" s="121">
        <f>IFERROR(HLOOKUP(L$6,[3]carteraycontingente!$D$13:$CD$43,[3]carteraycontingente!$A17,FALSE)/1000,0)</f>
        <v>0</v>
      </c>
      <c r="M10" s="121">
        <f>IFERROR(HLOOKUP(M$6,[3]carteraycontingente!$D$13:$CD$43,[3]carteraycontingente!$A17,FALSE)/1000,0)</f>
        <v>0</v>
      </c>
      <c r="N10" s="121">
        <f>IFERROR(HLOOKUP(N$6,[3]carteraycontingente!$D$13:$CD$43,[3]carteraycontingente!$A17,FALSE)/1000,0)</f>
        <v>0</v>
      </c>
      <c r="O10" s="121">
        <f>IFERROR(HLOOKUP(O$6,[3]carteraycontingente!$D$13:$CD$43,[3]carteraycontingente!$A17,FALSE)/1000,0)</f>
        <v>0</v>
      </c>
      <c r="P10" s="121">
        <f>IFERROR(HLOOKUP(P$6,[3]carteraycontingente!$D$13:$CD$43,[3]carteraycontingente!$A17,FALSE)/1000,0)</f>
        <v>0</v>
      </c>
      <c r="Q10" s="121">
        <f>IFERROR(HLOOKUP(Q$6,[3]carteraycontingente!$D$13:$CD$43,[3]carteraycontingente!$A17,FALSE)/1000,0)</f>
        <v>0</v>
      </c>
      <c r="R10" s="121">
        <f>IFERROR(HLOOKUP(R$6,[3]carteraycontingente!$D$13:$CD$43,[3]carteraycontingente!$A17,FALSE)/1000,0)</f>
        <v>0</v>
      </c>
      <c r="S10" s="121">
        <f>IFERROR(HLOOKUP(S$6,[3]carteraycontingente!$D$13:$CD$43,[3]carteraycontingente!$A17,FALSE)/1000,0)</f>
        <v>0</v>
      </c>
      <c r="T10" s="121">
        <f>IFERROR(HLOOKUP(T$6,[3]carteraycontingente!$D$13:$CD$43,[3]carteraycontingente!$A17,FALSE)/1000,0)</f>
        <v>0</v>
      </c>
      <c r="U10" s="121">
        <f>IFERROR(HLOOKUP(U$6,[3]carteraycontingente!$D$13:$CD$43,[3]carteraycontingente!$A17,FALSE)/1000,0)</f>
        <v>0</v>
      </c>
      <c r="V10" s="121">
        <f>IFERROR(HLOOKUP(V$6,[3]carteraycontingente!$D$13:$CD$43,[3]carteraycontingente!$A17,FALSE)/1000,0)</f>
        <v>0</v>
      </c>
    </row>
    <row r="11" spans="1:22" ht="15" customHeight="1" x14ac:dyDescent="0.2">
      <c r="A11" s="120" t="s">
        <v>20</v>
      </c>
      <c r="B11" s="121">
        <f>IFERROR(HLOOKUP(B$6,[3]carteraycontingente!$D$13:$CD$43,[3]carteraycontingente!$A18,FALSE)/1000,0)</f>
        <v>0</v>
      </c>
      <c r="C11" s="121">
        <f>IFERROR(HLOOKUP(C$6,[3]carteraycontingente!$D$13:$CD$43,[3]carteraycontingente!$A18,FALSE)/1000,0)</f>
        <v>0</v>
      </c>
      <c r="D11" s="121">
        <f>IFERROR(HLOOKUP(D$6,[3]carteraycontingente!$D$13:$CD$43,[3]carteraycontingente!$A18,FALSE)/1000,0)</f>
        <v>0</v>
      </c>
      <c r="E11" s="121">
        <f>IFERROR(HLOOKUP(E$6,[3]carteraycontingente!$D$13:$CD$43,[3]carteraycontingente!$A18,FALSE)/1000,0)</f>
        <v>0</v>
      </c>
      <c r="F11" s="121">
        <f>IFERROR(HLOOKUP(F$6,[3]carteraycontingente!$D$13:$CD$43,[3]carteraycontingente!$A18,FALSE)/1000,0)</f>
        <v>0</v>
      </c>
      <c r="G11" s="121">
        <f>IFERROR(HLOOKUP(G$6,[3]carteraycontingente!$D$13:$CD$43,[3]carteraycontingente!$A18,FALSE)/1000,0)</f>
        <v>0</v>
      </c>
      <c r="H11" s="121">
        <f>IFERROR(HLOOKUP(H$6,[3]carteraycontingente!$D$13:$CD$43,[3]carteraycontingente!$A18,FALSE)/1000,0)</f>
        <v>0</v>
      </c>
      <c r="I11" s="121">
        <f>IFERROR(HLOOKUP(I$6,[3]carteraycontingente!$D$13:$CD$43,[3]carteraycontingente!$A18,FALSE)/1000,0)</f>
        <v>0</v>
      </c>
      <c r="J11" s="121">
        <f>IFERROR(HLOOKUP(J$6,[3]carteraycontingente!$D$13:$CD$43,[3]carteraycontingente!$A18,FALSE)/1000,0)</f>
        <v>0</v>
      </c>
      <c r="K11" s="121">
        <f>IFERROR(HLOOKUP(K$6,[3]carteraycontingente!$D$13:$CD$43,[3]carteraycontingente!$A18,FALSE)/1000,0)</f>
        <v>0</v>
      </c>
      <c r="L11" s="121">
        <f>IFERROR(HLOOKUP(L$6,[3]carteraycontingente!$D$13:$CD$43,[3]carteraycontingente!$A18,FALSE)/1000,0)</f>
        <v>0</v>
      </c>
      <c r="M11" s="121">
        <f>IFERROR(HLOOKUP(M$6,[3]carteraycontingente!$D$13:$CD$43,[3]carteraycontingente!$A18,FALSE)/1000,0)</f>
        <v>0</v>
      </c>
      <c r="N11" s="121">
        <f>IFERROR(HLOOKUP(N$6,[3]carteraycontingente!$D$13:$CD$43,[3]carteraycontingente!$A18,FALSE)/1000,0)</f>
        <v>0</v>
      </c>
      <c r="O11" s="121">
        <f>IFERROR(HLOOKUP(O$6,[3]carteraycontingente!$D$13:$CD$43,[3]carteraycontingente!$A18,FALSE)/1000,0)</f>
        <v>0</v>
      </c>
      <c r="P11" s="121">
        <f>IFERROR(HLOOKUP(P$6,[3]carteraycontingente!$D$13:$CD$43,[3]carteraycontingente!$A18,FALSE)/1000,0)</f>
        <v>0</v>
      </c>
      <c r="Q11" s="121">
        <f>IFERROR(HLOOKUP(Q$6,[3]carteraycontingente!$D$13:$CD$43,[3]carteraycontingente!$A18,FALSE)/1000,0)</f>
        <v>0</v>
      </c>
      <c r="R11" s="121">
        <f>IFERROR(HLOOKUP(R$6,[3]carteraycontingente!$D$13:$CD$43,[3]carteraycontingente!$A18,FALSE)/1000,0)</f>
        <v>0</v>
      </c>
      <c r="S11" s="121">
        <f>IFERROR(HLOOKUP(S$6,[3]carteraycontingente!$D$13:$CD$43,[3]carteraycontingente!$A18,FALSE)/1000,0)</f>
        <v>0</v>
      </c>
      <c r="T11" s="121">
        <f>IFERROR(HLOOKUP(T$6,[3]carteraycontingente!$D$13:$CD$43,[3]carteraycontingente!$A18,FALSE)/1000,0)</f>
        <v>0</v>
      </c>
      <c r="U11" s="121">
        <f>IFERROR(HLOOKUP(U$6,[3]carteraycontingente!$D$13:$CD$43,[3]carteraycontingente!$A18,FALSE)/1000,0)</f>
        <v>0</v>
      </c>
      <c r="V11" s="121">
        <f>IFERROR(HLOOKUP(V$6,[3]carteraycontingente!$D$13:$CD$43,[3]carteraycontingente!$A18,FALSE)/1000,0)</f>
        <v>0</v>
      </c>
    </row>
    <row r="12" spans="1:22" ht="15" customHeight="1" x14ac:dyDescent="0.2">
      <c r="A12" s="120" t="s">
        <v>21</v>
      </c>
      <c r="B12" s="121">
        <f>IFERROR(HLOOKUP(B$6,[3]carteraycontingente!$D$13:$CD$43,[3]carteraycontingente!$A19,FALSE)/1000,0)</f>
        <v>71352.552714400008</v>
      </c>
      <c r="C12" s="121">
        <f>IFERROR(HLOOKUP(C$6,[3]carteraycontingente!$D$13:$CD$43,[3]carteraycontingente!$A19,FALSE)/1000,0)</f>
        <v>30536.454492799992</v>
      </c>
      <c r="D12" s="121">
        <f>IFERROR(HLOOKUP(D$6,[3]carteraycontingente!$D$13:$CD$43,[3]carteraycontingente!$A19,FALSE)/1000,0)</f>
        <v>2290.2950153999996</v>
      </c>
      <c r="E12" s="121">
        <f>IFERROR(HLOOKUP(E$6,[3]carteraycontingente!$D$13:$CD$43,[3]carteraycontingente!$A19,FALSE)/1000,0)</f>
        <v>1233.7439999999999</v>
      </c>
      <c r="F12" s="121">
        <f>IFERROR(HLOOKUP(F$6,[3]carteraycontingente!$D$13:$CD$43,[3]carteraycontingente!$A19,FALSE)/1000,0)</f>
        <v>900.28962999999999</v>
      </c>
      <c r="G12" s="121">
        <f>IFERROR(HLOOKUP(G$6,[3]carteraycontingente!$D$13:$CD$43,[3]carteraycontingente!$A19,FALSE)/1000,0)</f>
        <v>0</v>
      </c>
      <c r="H12" s="121">
        <f>IFERROR(HLOOKUP(H$6,[3]carteraycontingente!$D$13:$CD$43,[3]carteraycontingente!$A19,FALSE)/1000,0)</f>
        <v>2358.5167700000002</v>
      </c>
      <c r="I12" s="121">
        <f>IFERROR(HLOOKUP(I$6,[3]carteraycontingente!$D$13:$CD$43,[3]carteraycontingente!$A19,FALSE)/1000,0)</f>
        <v>0</v>
      </c>
      <c r="J12" s="121">
        <f>IFERROR(HLOOKUP(J$6,[3]carteraycontingente!$D$13:$CD$43,[3]carteraycontingente!$A19,FALSE)/1000,0)</f>
        <v>0</v>
      </c>
      <c r="K12" s="121">
        <f>IFERROR(HLOOKUP(K$6,[3]carteraycontingente!$D$13:$CD$43,[3]carteraycontingente!$A19,FALSE)/1000,0)</f>
        <v>0</v>
      </c>
      <c r="L12" s="121">
        <f>IFERROR(HLOOKUP(L$6,[3]carteraycontingente!$D$13:$CD$43,[3]carteraycontingente!$A19,FALSE)/1000,0)</f>
        <v>0</v>
      </c>
      <c r="M12" s="121">
        <f>IFERROR(HLOOKUP(M$6,[3]carteraycontingente!$D$13:$CD$43,[3]carteraycontingente!$A19,FALSE)/1000,0)</f>
        <v>0</v>
      </c>
      <c r="N12" s="121">
        <f>IFERROR(HLOOKUP(N$6,[3]carteraycontingente!$D$13:$CD$43,[3]carteraycontingente!$A19,FALSE)/1000,0)</f>
        <v>1152.37077</v>
      </c>
      <c r="O12" s="121">
        <f>IFERROR(HLOOKUP(O$6,[3]carteraycontingente!$D$13:$CD$43,[3]carteraycontingente!$A19,FALSE)/1000,0)</f>
        <v>0</v>
      </c>
      <c r="P12" s="121">
        <f>IFERROR(HLOOKUP(P$6,[3]carteraycontingente!$D$13:$CD$43,[3]carteraycontingente!$A19,FALSE)/1000,0)</f>
        <v>0</v>
      </c>
      <c r="Q12" s="121">
        <f>IFERROR(HLOOKUP(Q$6,[3]carteraycontingente!$D$13:$CD$43,[3]carteraycontingente!$A19,FALSE)/1000,0)</f>
        <v>0</v>
      </c>
      <c r="R12" s="121">
        <f>IFERROR(HLOOKUP(R$6,[3]carteraycontingente!$D$13:$CD$43,[3]carteraycontingente!$A19,FALSE)/1000,0)</f>
        <v>0</v>
      </c>
      <c r="S12" s="121">
        <f>IFERROR(HLOOKUP(S$6,[3]carteraycontingente!$D$13:$CD$43,[3]carteraycontingente!$A19,FALSE)/1000,0)</f>
        <v>0</v>
      </c>
      <c r="T12" s="121">
        <f>IFERROR(HLOOKUP(T$6,[3]carteraycontingente!$D$13:$CD$43,[3]carteraycontingente!$A19,FALSE)/1000,0)</f>
        <v>0</v>
      </c>
      <c r="U12" s="121">
        <f>IFERROR(HLOOKUP(U$6,[3]carteraycontingente!$D$13:$CD$43,[3]carteraycontingente!$A19,FALSE)/1000,0)</f>
        <v>0</v>
      </c>
      <c r="V12" s="121">
        <f>IFERROR(HLOOKUP(V$6,[3]carteraycontingente!$D$13:$CD$43,[3]carteraycontingente!$A19,FALSE)/1000,0)</f>
        <v>0</v>
      </c>
    </row>
    <row r="13" spans="1:22" ht="15" customHeight="1" x14ac:dyDescent="0.2">
      <c r="A13" s="120" t="s">
        <v>427</v>
      </c>
      <c r="B13" s="121">
        <f>IFERROR(HLOOKUP(B$6,[3]carteraycontingente!$D$13:$CD$43,[3]carteraycontingente!$A20,FALSE)/1000,0)</f>
        <v>910.68806999999993</v>
      </c>
      <c r="C13" s="121">
        <f>IFERROR(HLOOKUP(C$6,[3]carteraycontingente!$D$13:$CD$43,[3]carteraycontingente!$A20,FALSE)/1000,0)</f>
        <v>0</v>
      </c>
      <c r="D13" s="121">
        <f>IFERROR(HLOOKUP(D$6,[3]carteraycontingente!$D$13:$CD$43,[3]carteraycontingente!$A20,FALSE)/1000,0)</f>
        <v>0</v>
      </c>
      <c r="E13" s="121">
        <f>IFERROR(HLOOKUP(E$6,[3]carteraycontingente!$D$13:$CD$43,[3]carteraycontingente!$A20,FALSE)/1000,0)</f>
        <v>0</v>
      </c>
      <c r="F13" s="121">
        <f>IFERROR(HLOOKUP(F$6,[3]carteraycontingente!$D$13:$CD$43,[3]carteraycontingente!$A20,FALSE)/1000,0)</f>
        <v>0</v>
      </c>
      <c r="G13" s="121">
        <f>IFERROR(HLOOKUP(G$6,[3]carteraycontingente!$D$13:$CD$43,[3]carteraycontingente!$A20,FALSE)/1000,0)</f>
        <v>0</v>
      </c>
      <c r="H13" s="121">
        <f>IFERROR(HLOOKUP(H$6,[3]carteraycontingente!$D$13:$CD$43,[3]carteraycontingente!$A20,FALSE)/1000,0)</f>
        <v>0</v>
      </c>
      <c r="I13" s="121">
        <f>IFERROR(HLOOKUP(I$6,[3]carteraycontingente!$D$13:$CD$43,[3]carteraycontingente!$A20,FALSE)/1000,0)</f>
        <v>0</v>
      </c>
      <c r="J13" s="121">
        <f>IFERROR(HLOOKUP(J$6,[3]carteraycontingente!$D$13:$CD$43,[3]carteraycontingente!$A20,FALSE)/1000,0)</f>
        <v>0</v>
      </c>
      <c r="K13" s="121">
        <f>IFERROR(HLOOKUP(K$6,[3]carteraycontingente!$D$13:$CD$43,[3]carteraycontingente!$A20,FALSE)/1000,0)</f>
        <v>0</v>
      </c>
      <c r="L13" s="121">
        <f>IFERROR(HLOOKUP(L$6,[3]carteraycontingente!$D$13:$CD$43,[3]carteraycontingente!$A20,FALSE)/1000,0)</f>
        <v>0</v>
      </c>
      <c r="M13" s="121">
        <f>IFERROR(HLOOKUP(M$6,[3]carteraycontingente!$D$13:$CD$43,[3]carteraycontingente!$A20,FALSE)/1000,0)</f>
        <v>0</v>
      </c>
      <c r="N13" s="121">
        <f>IFERROR(HLOOKUP(N$6,[3]carteraycontingente!$D$13:$CD$43,[3]carteraycontingente!$A20,FALSE)/1000,0)</f>
        <v>0</v>
      </c>
      <c r="O13" s="121">
        <f>IFERROR(HLOOKUP(O$6,[3]carteraycontingente!$D$13:$CD$43,[3]carteraycontingente!$A20,FALSE)/1000,0)</f>
        <v>0</v>
      </c>
      <c r="P13" s="121">
        <f>IFERROR(HLOOKUP(P$6,[3]carteraycontingente!$D$13:$CD$43,[3]carteraycontingente!$A20,FALSE)/1000,0)</f>
        <v>0</v>
      </c>
      <c r="Q13" s="121">
        <f>IFERROR(HLOOKUP(Q$6,[3]carteraycontingente!$D$13:$CD$43,[3]carteraycontingente!$A20,FALSE)/1000,0)</f>
        <v>0</v>
      </c>
      <c r="R13" s="121">
        <f>IFERROR(HLOOKUP(R$6,[3]carteraycontingente!$D$13:$CD$43,[3]carteraycontingente!$A20,FALSE)/1000,0)</f>
        <v>0</v>
      </c>
      <c r="S13" s="121">
        <f>IFERROR(HLOOKUP(S$6,[3]carteraycontingente!$D$13:$CD$43,[3]carteraycontingente!$A20,FALSE)/1000,0)</f>
        <v>0</v>
      </c>
      <c r="T13" s="121">
        <f>IFERROR(HLOOKUP(T$6,[3]carteraycontingente!$D$13:$CD$43,[3]carteraycontingente!$A20,FALSE)/1000,0)</f>
        <v>0</v>
      </c>
      <c r="U13" s="121">
        <f>IFERROR(HLOOKUP(U$6,[3]carteraycontingente!$D$13:$CD$43,[3]carteraycontingente!$A20,FALSE)/1000,0)</f>
        <v>0</v>
      </c>
      <c r="V13" s="121">
        <f>IFERROR(HLOOKUP(V$6,[3]carteraycontingente!$D$13:$CD$43,[3]carteraycontingente!$A20,FALSE)/1000,0)</f>
        <v>0</v>
      </c>
    </row>
    <row r="14" spans="1:22" ht="15" customHeight="1" x14ac:dyDescent="0.2">
      <c r="A14" s="120" t="s">
        <v>428</v>
      </c>
      <c r="B14" s="121">
        <f>IFERROR(HLOOKUP(B$6,[3]carteraycontingente!$D$13:$CD$43,[3]carteraycontingente!$A21,FALSE)/1000,0)</f>
        <v>103.759</v>
      </c>
      <c r="C14" s="121">
        <f>IFERROR(HLOOKUP(C$6,[3]carteraycontingente!$D$13:$CD$43,[3]carteraycontingente!$A21,FALSE)/1000,0)</f>
        <v>0</v>
      </c>
      <c r="D14" s="121">
        <f>IFERROR(HLOOKUP(D$6,[3]carteraycontingente!$D$13:$CD$43,[3]carteraycontingente!$A21,FALSE)/1000,0)</f>
        <v>0</v>
      </c>
      <c r="E14" s="121">
        <f>IFERROR(HLOOKUP(E$6,[3]carteraycontingente!$D$13:$CD$43,[3]carteraycontingente!$A21,FALSE)/1000,0)</f>
        <v>0</v>
      </c>
      <c r="F14" s="121">
        <f>IFERROR(HLOOKUP(F$6,[3]carteraycontingente!$D$13:$CD$43,[3]carteraycontingente!$A21,FALSE)/1000,0)</f>
        <v>0</v>
      </c>
      <c r="G14" s="121">
        <f>IFERROR(HLOOKUP(G$6,[3]carteraycontingente!$D$13:$CD$43,[3]carteraycontingente!$A21,FALSE)/1000,0)</f>
        <v>0</v>
      </c>
      <c r="H14" s="121">
        <f>IFERROR(HLOOKUP(H$6,[3]carteraycontingente!$D$13:$CD$43,[3]carteraycontingente!$A21,FALSE)/1000,0)</f>
        <v>0</v>
      </c>
      <c r="I14" s="121">
        <f>IFERROR(HLOOKUP(I$6,[3]carteraycontingente!$D$13:$CD$43,[3]carteraycontingente!$A21,FALSE)/1000,0)</f>
        <v>0</v>
      </c>
      <c r="J14" s="121">
        <f>IFERROR(HLOOKUP(J$6,[3]carteraycontingente!$D$13:$CD$43,[3]carteraycontingente!$A21,FALSE)/1000,0)</f>
        <v>0</v>
      </c>
      <c r="K14" s="121">
        <f>IFERROR(HLOOKUP(K$6,[3]carteraycontingente!$D$13:$CD$43,[3]carteraycontingente!$A21,FALSE)/1000,0)</f>
        <v>0</v>
      </c>
      <c r="L14" s="121">
        <f>IFERROR(HLOOKUP(L$6,[3]carteraycontingente!$D$13:$CD$43,[3]carteraycontingente!$A21,FALSE)/1000,0)</f>
        <v>0</v>
      </c>
      <c r="M14" s="121">
        <f>IFERROR(HLOOKUP(M$6,[3]carteraycontingente!$D$13:$CD$43,[3]carteraycontingente!$A21,FALSE)/1000,0)</f>
        <v>0</v>
      </c>
      <c r="N14" s="121">
        <f>IFERROR(HLOOKUP(N$6,[3]carteraycontingente!$D$13:$CD$43,[3]carteraycontingente!$A21,FALSE)/1000,0)</f>
        <v>0</v>
      </c>
      <c r="O14" s="121">
        <f>IFERROR(HLOOKUP(O$6,[3]carteraycontingente!$D$13:$CD$43,[3]carteraycontingente!$A21,FALSE)/1000,0)</f>
        <v>0</v>
      </c>
      <c r="P14" s="121">
        <f>IFERROR(HLOOKUP(P$6,[3]carteraycontingente!$D$13:$CD$43,[3]carteraycontingente!$A21,FALSE)/1000,0)</f>
        <v>0</v>
      </c>
      <c r="Q14" s="121">
        <f>IFERROR(HLOOKUP(Q$6,[3]carteraycontingente!$D$13:$CD$43,[3]carteraycontingente!$A21,FALSE)/1000,0)</f>
        <v>0</v>
      </c>
      <c r="R14" s="121">
        <f>IFERROR(HLOOKUP(R$6,[3]carteraycontingente!$D$13:$CD$43,[3]carteraycontingente!$A21,FALSE)/1000,0)</f>
        <v>0</v>
      </c>
      <c r="S14" s="121">
        <f>IFERROR(HLOOKUP(S$6,[3]carteraycontingente!$D$13:$CD$43,[3]carteraycontingente!$A21,FALSE)/1000,0)</f>
        <v>0</v>
      </c>
      <c r="T14" s="121">
        <f>IFERROR(HLOOKUP(T$6,[3]carteraycontingente!$D$13:$CD$43,[3]carteraycontingente!$A21,FALSE)/1000,0)</f>
        <v>0</v>
      </c>
      <c r="U14" s="121">
        <f>IFERROR(HLOOKUP(U$6,[3]carteraycontingente!$D$13:$CD$43,[3]carteraycontingente!$A21,FALSE)/1000,0)</f>
        <v>0</v>
      </c>
      <c r="V14" s="121">
        <f>IFERROR(HLOOKUP(V$6,[3]carteraycontingente!$D$13:$CD$43,[3]carteraycontingente!$A21,FALSE)/1000,0)</f>
        <v>0</v>
      </c>
    </row>
    <row r="15" spans="1:22" ht="15" customHeight="1" x14ac:dyDescent="0.2">
      <c r="A15" s="120" t="s">
        <v>429</v>
      </c>
      <c r="B15" s="121">
        <f>IFERROR(HLOOKUP(B$6,[3]carteraycontingente!$D$13:$CD$43,[3]carteraycontingente!$A22,FALSE)/1000,0)</f>
        <v>0</v>
      </c>
      <c r="C15" s="121">
        <f>IFERROR(HLOOKUP(C$6,[3]carteraycontingente!$D$13:$CD$43,[3]carteraycontingente!$A22,FALSE)/1000,0)</f>
        <v>0</v>
      </c>
      <c r="D15" s="121">
        <f>IFERROR(HLOOKUP(D$6,[3]carteraycontingente!$D$13:$CD$43,[3]carteraycontingente!$A22,FALSE)/1000,0)</f>
        <v>0</v>
      </c>
      <c r="E15" s="121">
        <f>IFERROR(HLOOKUP(E$6,[3]carteraycontingente!$D$13:$CD$43,[3]carteraycontingente!$A22,FALSE)/1000,0)</f>
        <v>0</v>
      </c>
      <c r="F15" s="121">
        <f>IFERROR(HLOOKUP(F$6,[3]carteraycontingente!$D$13:$CD$43,[3]carteraycontingente!$A22,FALSE)/1000,0)</f>
        <v>0</v>
      </c>
      <c r="G15" s="121">
        <f>IFERROR(HLOOKUP(G$6,[3]carteraycontingente!$D$13:$CD$43,[3]carteraycontingente!$A22,FALSE)/1000,0)</f>
        <v>0</v>
      </c>
      <c r="H15" s="121">
        <f>IFERROR(HLOOKUP(H$6,[3]carteraycontingente!$D$13:$CD$43,[3]carteraycontingente!$A22,FALSE)/1000,0)</f>
        <v>0</v>
      </c>
      <c r="I15" s="121">
        <f>IFERROR(HLOOKUP(I$6,[3]carteraycontingente!$D$13:$CD$43,[3]carteraycontingente!$A22,FALSE)/1000,0)</f>
        <v>0</v>
      </c>
      <c r="J15" s="121">
        <f>IFERROR(HLOOKUP(J$6,[3]carteraycontingente!$D$13:$CD$43,[3]carteraycontingente!$A22,FALSE)/1000,0)</f>
        <v>0</v>
      </c>
      <c r="K15" s="121">
        <f>IFERROR(HLOOKUP(K$6,[3]carteraycontingente!$D$13:$CD$43,[3]carteraycontingente!$A22,FALSE)/1000,0)</f>
        <v>0</v>
      </c>
      <c r="L15" s="121">
        <f>IFERROR(HLOOKUP(L$6,[3]carteraycontingente!$D$13:$CD$43,[3]carteraycontingente!$A22,FALSE)/1000,0)</f>
        <v>0</v>
      </c>
      <c r="M15" s="121">
        <f>IFERROR(HLOOKUP(M$6,[3]carteraycontingente!$D$13:$CD$43,[3]carteraycontingente!$A22,FALSE)/1000,0)</f>
        <v>0</v>
      </c>
      <c r="N15" s="121">
        <f>IFERROR(HLOOKUP(N$6,[3]carteraycontingente!$D$13:$CD$43,[3]carteraycontingente!$A22,FALSE)/1000,0)</f>
        <v>0</v>
      </c>
      <c r="O15" s="121">
        <f>IFERROR(HLOOKUP(O$6,[3]carteraycontingente!$D$13:$CD$43,[3]carteraycontingente!$A22,FALSE)/1000,0)</f>
        <v>0</v>
      </c>
      <c r="P15" s="121">
        <f>IFERROR(HLOOKUP(P$6,[3]carteraycontingente!$D$13:$CD$43,[3]carteraycontingente!$A22,FALSE)/1000,0)</f>
        <v>0</v>
      </c>
      <c r="Q15" s="121">
        <f>IFERROR(HLOOKUP(Q$6,[3]carteraycontingente!$D$13:$CD$43,[3]carteraycontingente!$A22,FALSE)/1000,0)</f>
        <v>0</v>
      </c>
      <c r="R15" s="121">
        <f>IFERROR(HLOOKUP(R$6,[3]carteraycontingente!$D$13:$CD$43,[3]carteraycontingente!$A22,FALSE)/1000,0)</f>
        <v>0</v>
      </c>
      <c r="S15" s="121">
        <f>IFERROR(HLOOKUP(S$6,[3]carteraycontingente!$D$13:$CD$43,[3]carteraycontingente!$A22,FALSE)/1000,0)</f>
        <v>0</v>
      </c>
      <c r="T15" s="121">
        <f>IFERROR(HLOOKUP(T$6,[3]carteraycontingente!$D$13:$CD$43,[3]carteraycontingente!$A22,FALSE)/1000,0)</f>
        <v>0</v>
      </c>
      <c r="U15" s="121">
        <f>IFERROR(HLOOKUP(U$6,[3]carteraycontingente!$D$13:$CD$43,[3]carteraycontingente!$A22,FALSE)/1000,0)</f>
        <v>0</v>
      </c>
      <c r="V15" s="121">
        <f>IFERROR(HLOOKUP(V$6,[3]carteraycontingente!$D$13:$CD$43,[3]carteraycontingente!$A22,FALSE)/1000,0)</f>
        <v>0</v>
      </c>
    </row>
    <row r="16" spans="1:22" ht="15" customHeight="1" x14ac:dyDescent="0.2">
      <c r="A16" s="120" t="s">
        <v>288</v>
      </c>
      <c r="B16" s="121">
        <f>IFERROR(HLOOKUP(B$6,[3]carteraycontingente!$D$13:$CD$43,[3]carteraycontingente!$A23,FALSE)/1000,0)</f>
        <v>0</v>
      </c>
      <c r="C16" s="121">
        <f>IFERROR(HLOOKUP(C$6,[3]carteraycontingente!$D$13:$CD$43,[3]carteraycontingente!$A23,FALSE)/1000,0)</f>
        <v>0</v>
      </c>
      <c r="D16" s="121">
        <f>IFERROR(HLOOKUP(D$6,[3]carteraycontingente!$D$13:$CD$43,[3]carteraycontingente!$A23,FALSE)/1000,0)</f>
        <v>0</v>
      </c>
      <c r="E16" s="121">
        <f>IFERROR(HLOOKUP(E$6,[3]carteraycontingente!$D$13:$CD$43,[3]carteraycontingente!$A23,FALSE)/1000,0)</f>
        <v>0</v>
      </c>
      <c r="F16" s="121">
        <f>IFERROR(HLOOKUP(F$6,[3]carteraycontingente!$D$13:$CD$43,[3]carteraycontingente!$A23,FALSE)/1000,0)</f>
        <v>0</v>
      </c>
      <c r="G16" s="121">
        <f>IFERROR(HLOOKUP(G$6,[3]carteraycontingente!$D$13:$CD$43,[3]carteraycontingente!$A23,FALSE)/1000,0)</f>
        <v>0</v>
      </c>
      <c r="H16" s="121">
        <f>IFERROR(HLOOKUP(H$6,[3]carteraycontingente!$D$13:$CD$43,[3]carteraycontingente!$A23,FALSE)/1000,0)</f>
        <v>0</v>
      </c>
      <c r="I16" s="121">
        <f>IFERROR(HLOOKUP(I$6,[3]carteraycontingente!$D$13:$CD$43,[3]carteraycontingente!$A23,FALSE)/1000,0)</f>
        <v>0</v>
      </c>
      <c r="J16" s="121">
        <f>IFERROR(HLOOKUP(J$6,[3]carteraycontingente!$D$13:$CD$43,[3]carteraycontingente!$A23,FALSE)/1000,0)</f>
        <v>0</v>
      </c>
      <c r="K16" s="121">
        <f>IFERROR(HLOOKUP(K$6,[3]carteraycontingente!$D$13:$CD$43,[3]carteraycontingente!$A23,FALSE)/1000,0)</f>
        <v>0</v>
      </c>
      <c r="L16" s="121">
        <f>IFERROR(HLOOKUP(L$6,[3]carteraycontingente!$D$13:$CD$43,[3]carteraycontingente!$A23,FALSE)/1000,0)</f>
        <v>0</v>
      </c>
      <c r="M16" s="121">
        <f>IFERROR(HLOOKUP(M$6,[3]carteraycontingente!$D$13:$CD$43,[3]carteraycontingente!$A23,FALSE)/1000,0)</f>
        <v>0</v>
      </c>
      <c r="N16" s="121">
        <f>IFERROR(HLOOKUP(N$6,[3]carteraycontingente!$D$13:$CD$43,[3]carteraycontingente!$A23,FALSE)/1000,0)</f>
        <v>0</v>
      </c>
      <c r="O16" s="121">
        <f>IFERROR(HLOOKUP(O$6,[3]carteraycontingente!$D$13:$CD$43,[3]carteraycontingente!$A23,FALSE)/1000,0)</f>
        <v>0</v>
      </c>
      <c r="P16" s="121">
        <f>IFERROR(HLOOKUP(P$6,[3]carteraycontingente!$D$13:$CD$43,[3]carteraycontingente!$A23,FALSE)/1000,0)</f>
        <v>0</v>
      </c>
      <c r="Q16" s="121">
        <f>IFERROR(HLOOKUP(Q$6,[3]carteraycontingente!$D$13:$CD$43,[3]carteraycontingente!$A23,FALSE)/1000,0)</f>
        <v>0</v>
      </c>
      <c r="R16" s="121">
        <f>IFERROR(HLOOKUP(R$6,[3]carteraycontingente!$D$13:$CD$43,[3]carteraycontingente!$A23,FALSE)/1000,0)</f>
        <v>0</v>
      </c>
      <c r="S16" s="121">
        <f>IFERROR(HLOOKUP(S$6,[3]carteraycontingente!$D$13:$CD$43,[3]carteraycontingente!$A23,FALSE)/1000,0)</f>
        <v>0</v>
      </c>
      <c r="T16" s="121">
        <f>IFERROR(HLOOKUP(T$6,[3]carteraycontingente!$D$13:$CD$43,[3]carteraycontingente!$A23,FALSE)/1000,0)</f>
        <v>0</v>
      </c>
      <c r="U16" s="121">
        <f>IFERROR(HLOOKUP(U$6,[3]carteraycontingente!$D$13:$CD$43,[3]carteraycontingente!$A23,FALSE)/1000,0)</f>
        <v>0</v>
      </c>
      <c r="V16" s="121">
        <f>IFERROR(HLOOKUP(V$6,[3]carteraycontingente!$D$13:$CD$43,[3]carteraycontingente!$A23,FALSE)/1000,0)</f>
        <v>0</v>
      </c>
    </row>
    <row r="17" spans="1:22" ht="15" customHeight="1" x14ac:dyDescent="0.2">
      <c r="A17" s="120" t="s">
        <v>289</v>
      </c>
      <c r="B17" s="121">
        <f>IFERROR(HLOOKUP(B$6,[3]carteraycontingente!$D$13:$CD$43,[3]carteraycontingente!$A24,FALSE)/1000,0)</f>
        <v>0</v>
      </c>
      <c r="C17" s="121">
        <f>IFERROR(HLOOKUP(C$6,[3]carteraycontingente!$D$13:$CD$43,[3]carteraycontingente!$A24,FALSE)/1000,0)</f>
        <v>0</v>
      </c>
      <c r="D17" s="121">
        <f>IFERROR(HLOOKUP(D$6,[3]carteraycontingente!$D$13:$CD$43,[3]carteraycontingente!$A24,FALSE)/1000,0)</f>
        <v>0</v>
      </c>
      <c r="E17" s="121">
        <f>IFERROR(HLOOKUP(E$6,[3]carteraycontingente!$D$13:$CD$43,[3]carteraycontingente!$A24,FALSE)/1000,0)</f>
        <v>0</v>
      </c>
      <c r="F17" s="121">
        <f>IFERROR(HLOOKUP(F$6,[3]carteraycontingente!$D$13:$CD$43,[3]carteraycontingente!$A24,FALSE)/1000,0)</f>
        <v>0</v>
      </c>
      <c r="G17" s="121">
        <f>IFERROR(HLOOKUP(G$6,[3]carteraycontingente!$D$13:$CD$43,[3]carteraycontingente!$A24,FALSE)/1000,0)</f>
        <v>0</v>
      </c>
      <c r="H17" s="121">
        <f>IFERROR(HLOOKUP(H$6,[3]carteraycontingente!$D$13:$CD$43,[3]carteraycontingente!$A24,FALSE)/1000,0)</f>
        <v>0</v>
      </c>
      <c r="I17" s="121">
        <f>IFERROR(HLOOKUP(I$6,[3]carteraycontingente!$D$13:$CD$43,[3]carteraycontingente!$A24,FALSE)/1000,0)</f>
        <v>0</v>
      </c>
      <c r="J17" s="121">
        <f>IFERROR(HLOOKUP(J$6,[3]carteraycontingente!$D$13:$CD$43,[3]carteraycontingente!$A24,FALSE)/1000,0)</f>
        <v>0</v>
      </c>
      <c r="K17" s="121">
        <f>IFERROR(HLOOKUP(K$6,[3]carteraycontingente!$D$13:$CD$43,[3]carteraycontingente!$A24,FALSE)/1000,0)</f>
        <v>0</v>
      </c>
      <c r="L17" s="121">
        <f>IFERROR(HLOOKUP(L$6,[3]carteraycontingente!$D$13:$CD$43,[3]carteraycontingente!$A24,FALSE)/1000,0)</f>
        <v>0</v>
      </c>
      <c r="M17" s="121">
        <f>IFERROR(HLOOKUP(M$6,[3]carteraycontingente!$D$13:$CD$43,[3]carteraycontingente!$A24,FALSE)/1000,0)</f>
        <v>0</v>
      </c>
      <c r="N17" s="121">
        <f>IFERROR(HLOOKUP(N$6,[3]carteraycontingente!$D$13:$CD$43,[3]carteraycontingente!$A24,FALSE)/1000,0)</f>
        <v>0</v>
      </c>
      <c r="O17" s="121">
        <f>IFERROR(HLOOKUP(O$6,[3]carteraycontingente!$D$13:$CD$43,[3]carteraycontingente!$A24,FALSE)/1000,0)</f>
        <v>0</v>
      </c>
      <c r="P17" s="121">
        <f>IFERROR(HLOOKUP(P$6,[3]carteraycontingente!$D$13:$CD$43,[3]carteraycontingente!$A24,FALSE)/1000,0)</f>
        <v>0</v>
      </c>
      <c r="Q17" s="121">
        <f>IFERROR(HLOOKUP(Q$6,[3]carteraycontingente!$D$13:$CD$43,[3]carteraycontingente!$A24,FALSE)/1000,0)</f>
        <v>0</v>
      </c>
      <c r="R17" s="121">
        <f>IFERROR(HLOOKUP(R$6,[3]carteraycontingente!$D$13:$CD$43,[3]carteraycontingente!$A24,FALSE)/1000,0)</f>
        <v>0</v>
      </c>
      <c r="S17" s="121">
        <f>IFERROR(HLOOKUP(S$6,[3]carteraycontingente!$D$13:$CD$43,[3]carteraycontingente!$A24,FALSE)/1000,0)</f>
        <v>0</v>
      </c>
      <c r="T17" s="121">
        <f>IFERROR(HLOOKUP(T$6,[3]carteraycontingente!$D$13:$CD$43,[3]carteraycontingente!$A24,FALSE)/1000,0)</f>
        <v>0</v>
      </c>
      <c r="U17" s="121">
        <f>IFERROR(HLOOKUP(U$6,[3]carteraycontingente!$D$13:$CD$43,[3]carteraycontingente!$A24,FALSE)/1000,0)</f>
        <v>0</v>
      </c>
      <c r="V17" s="121">
        <f>IFERROR(HLOOKUP(V$6,[3]carteraycontingente!$D$13:$CD$43,[3]carteraycontingente!$A24,FALSE)/1000,0)</f>
        <v>0</v>
      </c>
    </row>
    <row r="18" spans="1:22" ht="15" customHeight="1" x14ac:dyDescent="0.2">
      <c r="A18" s="120" t="s">
        <v>27</v>
      </c>
      <c r="B18" s="121">
        <f>IFERROR(HLOOKUP(B$6,[3]carteraycontingente!$D$13:$CD$43,[3]carteraycontingente!$A25,FALSE)/1000,0)</f>
        <v>69082.080305799973</v>
      </c>
      <c r="C18" s="121">
        <f>IFERROR(HLOOKUP(C$6,[3]carteraycontingente!$D$13:$CD$43,[3]carteraycontingente!$A25,FALSE)/1000,0)</f>
        <v>101632.97276780002</v>
      </c>
      <c r="D18" s="121">
        <f>IFERROR(HLOOKUP(D$6,[3]carteraycontingente!$D$13:$CD$43,[3]carteraycontingente!$A25,FALSE)/1000,0)</f>
        <v>25330.669205799994</v>
      </c>
      <c r="E18" s="121">
        <f>IFERROR(HLOOKUP(E$6,[3]carteraycontingente!$D$13:$CD$43,[3]carteraycontingente!$A25,FALSE)/1000,0)</f>
        <v>13216.281206999998</v>
      </c>
      <c r="F18" s="121">
        <f>IFERROR(HLOOKUP(F$6,[3]carteraycontingente!$D$13:$CD$43,[3]carteraycontingente!$A25,FALSE)/1000,0)</f>
        <v>38632.402520000003</v>
      </c>
      <c r="G18" s="121">
        <f>IFERROR(HLOOKUP(G$6,[3]carteraycontingente!$D$13:$CD$43,[3]carteraycontingente!$A25,FALSE)/1000,0)</f>
        <v>14354.366479199998</v>
      </c>
      <c r="H18" s="121">
        <f>IFERROR(HLOOKUP(H$6,[3]carteraycontingente!$D$13:$CD$43,[3]carteraycontingente!$A25,FALSE)/1000,0)</f>
        <v>12823.840750000007</v>
      </c>
      <c r="I18" s="121">
        <f>IFERROR(HLOOKUP(I$6,[3]carteraycontingente!$D$13:$CD$43,[3]carteraycontingente!$A25,FALSE)/1000,0)</f>
        <v>20461.939653599995</v>
      </c>
      <c r="J18" s="121">
        <f>IFERROR(HLOOKUP(J$6,[3]carteraycontingente!$D$13:$CD$43,[3]carteraycontingente!$A25,FALSE)/1000,0)</f>
        <v>13863.157352</v>
      </c>
      <c r="K18" s="121">
        <f>IFERROR(HLOOKUP(K$6,[3]carteraycontingente!$D$13:$CD$43,[3]carteraycontingente!$A25,FALSE)/1000,0)</f>
        <v>45721.798287800004</v>
      </c>
      <c r="L18" s="121">
        <f>IFERROR(HLOOKUP(L$6,[3]carteraycontingente!$D$13:$CD$43,[3]carteraycontingente!$A25,FALSE)/1000,0)</f>
        <v>9833.4387432000003</v>
      </c>
      <c r="M18" s="121">
        <f>IFERROR(HLOOKUP(M$6,[3]carteraycontingente!$D$13:$CD$43,[3]carteraycontingente!$A25,FALSE)/1000,0)</f>
        <v>9288.5075500000021</v>
      </c>
      <c r="N18" s="121">
        <f>IFERROR(HLOOKUP(N$6,[3]carteraycontingente!$D$13:$CD$43,[3]carteraycontingente!$A25,FALSE)/1000,0)</f>
        <v>17080.374760000006</v>
      </c>
      <c r="O18" s="121">
        <f>IFERROR(HLOOKUP(O$6,[3]carteraycontingente!$D$13:$CD$43,[3]carteraycontingente!$A25,FALSE)/1000,0)</f>
        <v>8050.530380000002</v>
      </c>
      <c r="P18" s="121">
        <f>IFERROR(HLOOKUP(P$6,[3]carteraycontingente!$D$13:$CD$43,[3]carteraycontingente!$A25,FALSE)/1000,0)</f>
        <v>4586.6477399999985</v>
      </c>
      <c r="Q18" s="121">
        <f>IFERROR(HLOOKUP(Q$6,[3]carteraycontingente!$D$13:$CD$43,[3]carteraycontingente!$A25,FALSE)/1000,0)</f>
        <v>4644.1856900000002</v>
      </c>
      <c r="R18" s="121">
        <f>IFERROR(HLOOKUP(R$6,[3]carteraycontingente!$D$13:$CD$43,[3]carteraycontingente!$A25,FALSE)/1000,0)</f>
        <v>31247.565690000014</v>
      </c>
      <c r="S18" s="121">
        <f>IFERROR(HLOOKUP(S$6,[3]carteraycontingente!$D$13:$CD$43,[3]carteraycontingente!$A25,FALSE)/1000,0)</f>
        <v>20961.122059999994</v>
      </c>
      <c r="T18" s="121">
        <f>IFERROR(HLOOKUP(T$6,[3]carteraycontingente!$D$13:$CD$43,[3]carteraycontingente!$A25,FALSE)/1000,0)</f>
        <v>3691.3358099999996</v>
      </c>
      <c r="U18" s="121">
        <f>IFERROR(HLOOKUP(U$6,[3]carteraycontingente!$D$13:$CD$43,[3]carteraycontingente!$A25,FALSE)/1000,0)</f>
        <v>28965.256509999992</v>
      </c>
      <c r="V18" s="121">
        <f>IFERROR(HLOOKUP(V$6,[3]carteraycontingente!$D$13:$CD$43,[3]carteraycontingente!$A25,FALSE)/1000,0)</f>
        <v>39865.074589999989</v>
      </c>
    </row>
    <row r="19" spans="1:22" ht="15" customHeight="1" x14ac:dyDescent="0.2">
      <c r="A19" s="120" t="s">
        <v>28</v>
      </c>
      <c r="B19" s="121">
        <f>IFERROR(HLOOKUP(B$6,[3]carteraycontingente!$D$13:$CD$43,[3]carteraycontingente!$A26,FALSE)/1000,0)</f>
        <v>13123.492039000001</v>
      </c>
      <c r="C19" s="121">
        <f>IFERROR(HLOOKUP(C$6,[3]carteraycontingente!$D$13:$CD$43,[3]carteraycontingente!$A26,FALSE)/1000,0)</f>
        <v>255902.41926839997</v>
      </c>
      <c r="D19" s="121">
        <f>IFERROR(HLOOKUP(D$6,[3]carteraycontingente!$D$13:$CD$43,[3]carteraycontingente!$A26,FALSE)/1000,0)</f>
        <v>145623.5288781999</v>
      </c>
      <c r="E19" s="121">
        <f>IFERROR(HLOOKUP(E$6,[3]carteraycontingente!$D$13:$CD$43,[3]carteraycontingente!$A26,FALSE)/1000,0)</f>
        <v>0</v>
      </c>
      <c r="F19" s="121">
        <f>IFERROR(HLOOKUP(F$6,[3]carteraycontingente!$D$13:$CD$43,[3]carteraycontingente!$A26,FALSE)/1000,0)</f>
        <v>53144.284154600027</v>
      </c>
      <c r="G19" s="121">
        <f>IFERROR(HLOOKUP(G$6,[3]carteraycontingente!$D$13:$CD$43,[3]carteraycontingente!$A26,FALSE)/1000,0)</f>
        <v>0</v>
      </c>
      <c r="H19" s="121">
        <f>IFERROR(HLOOKUP(H$6,[3]carteraycontingente!$D$13:$CD$43,[3]carteraycontingente!$A26,FALSE)/1000,0)</f>
        <v>50.793619999999997</v>
      </c>
      <c r="I19" s="121">
        <f>IFERROR(HLOOKUP(I$6,[3]carteraycontingente!$D$13:$CD$43,[3]carteraycontingente!$A26,FALSE)/1000,0)</f>
        <v>0</v>
      </c>
      <c r="J19" s="121">
        <f>IFERROR(HLOOKUP(J$6,[3]carteraycontingente!$D$13:$CD$43,[3]carteraycontingente!$A26,FALSE)/1000,0)</f>
        <v>37518.305939800004</v>
      </c>
      <c r="K19" s="121">
        <f>IFERROR(HLOOKUP(K$6,[3]carteraycontingente!$D$13:$CD$43,[3]carteraycontingente!$A26,FALSE)/1000,0)</f>
        <v>998.52378999999996</v>
      </c>
      <c r="L19" s="121">
        <f>IFERROR(HLOOKUP(L$6,[3]carteraycontingente!$D$13:$CD$43,[3]carteraycontingente!$A26,FALSE)/1000,0)</f>
        <v>3814.6836000000003</v>
      </c>
      <c r="M19" s="121">
        <f>IFERROR(HLOOKUP(M$6,[3]carteraycontingente!$D$13:$CD$43,[3]carteraycontingente!$A26,FALSE)/1000,0)</f>
        <v>2766.3210500000009</v>
      </c>
      <c r="N19" s="121">
        <f>IFERROR(HLOOKUP(N$6,[3]carteraycontingente!$D$13:$CD$43,[3]carteraycontingente!$A26,FALSE)/1000,0)</f>
        <v>0</v>
      </c>
      <c r="O19" s="121">
        <f>IFERROR(HLOOKUP(O$6,[3]carteraycontingente!$D$13:$CD$43,[3]carteraycontingente!$A26,FALSE)/1000,0)</f>
        <v>14877.791390000002</v>
      </c>
      <c r="P19" s="121">
        <f>IFERROR(HLOOKUP(P$6,[3]carteraycontingente!$D$13:$CD$43,[3]carteraycontingente!$A26,FALSE)/1000,0)</f>
        <v>0</v>
      </c>
      <c r="Q19" s="121">
        <f>IFERROR(HLOOKUP(Q$6,[3]carteraycontingente!$D$13:$CD$43,[3]carteraycontingente!$A26,FALSE)/1000,0)</f>
        <v>0</v>
      </c>
      <c r="R19" s="121">
        <f>IFERROR(HLOOKUP(R$6,[3]carteraycontingente!$D$13:$CD$43,[3]carteraycontingente!$A26,FALSE)/1000,0)</f>
        <v>20494.498310000003</v>
      </c>
      <c r="S19" s="121">
        <f>IFERROR(HLOOKUP(S$6,[3]carteraycontingente!$D$13:$CD$43,[3]carteraycontingente!$A26,FALSE)/1000,0)</f>
        <v>0</v>
      </c>
      <c r="T19" s="121">
        <f>IFERROR(HLOOKUP(T$6,[3]carteraycontingente!$D$13:$CD$43,[3]carteraycontingente!$A26,FALSE)/1000,0)</f>
        <v>783.00773000000004</v>
      </c>
      <c r="U19" s="121">
        <f>IFERROR(HLOOKUP(U$6,[3]carteraycontingente!$D$13:$CD$43,[3]carteraycontingente!$A26,FALSE)/1000,0)</f>
        <v>0</v>
      </c>
      <c r="V19" s="121">
        <f>IFERROR(HLOOKUP(V$6,[3]carteraycontingente!$D$13:$CD$43,[3]carteraycontingente!$A26,FALSE)/1000,0)</f>
        <v>12224.319204800002</v>
      </c>
    </row>
    <row r="20" spans="1:22" ht="15" customHeight="1" x14ac:dyDescent="0.2">
      <c r="A20" s="120" t="s">
        <v>29</v>
      </c>
      <c r="B20" s="121">
        <f>IFERROR(HLOOKUP(B$6,[3]carteraycontingente!$D$13:$CD$43,[3]carteraycontingente!$A27,FALSE)/1000,0)</f>
        <v>194526.19867220015</v>
      </c>
      <c r="C20" s="121">
        <f>IFERROR(HLOOKUP(C$6,[3]carteraycontingente!$D$13:$CD$43,[3]carteraycontingente!$A27,FALSE)/1000,0)</f>
        <v>0</v>
      </c>
      <c r="D20" s="121">
        <f>IFERROR(HLOOKUP(D$6,[3]carteraycontingente!$D$13:$CD$43,[3]carteraycontingente!$A27,FALSE)/1000,0)</f>
        <v>0</v>
      </c>
      <c r="E20" s="121">
        <f>IFERROR(HLOOKUP(E$6,[3]carteraycontingente!$D$13:$CD$43,[3]carteraycontingente!$A27,FALSE)/1000,0)</f>
        <v>25849.876471399995</v>
      </c>
      <c r="F20" s="121">
        <f>IFERROR(HLOOKUP(F$6,[3]carteraycontingente!$D$13:$CD$43,[3]carteraycontingente!$A27,FALSE)/1000,0)</f>
        <v>0</v>
      </c>
      <c r="G20" s="121">
        <f>IFERROR(HLOOKUP(G$6,[3]carteraycontingente!$D$13:$CD$43,[3]carteraycontingente!$A27,FALSE)/1000,0)</f>
        <v>107725.61383940002</v>
      </c>
      <c r="H20" s="121">
        <f>IFERROR(HLOOKUP(H$6,[3]carteraycontingente!$D$13:$CD$43,[3]carteraycontingente!$A27,FALSE)/1000,0)</f>
        <v>23478.406689999996</v>
      </c>
      <c r="I20" s="121">
        <f>IFERROR(HLOOKUP(I$6,[3]carteraycontingente!$D$13:$CD$43,[3]carteraycontingente!$A27,FALSE)/1000,0)</f>
        <v>66192.185139600013</v>
      </c>
      <c r="J20" s="121">
        <f>IFERROR(HLOOKUP(J$6,[3]carteraycontingente!$D$13:$CD$43,[3]carteraycontingente!$A27,FALSE)/1000,0)</f>
        <v>47690.102079999975</v>
      </c>
      <c r="K20" s="121">
        <f>IFERROR(HLOOKUP(K$6,[3]carteraycontingente!$D$13:$CD$43,[3]carteraycontingente!$A27,FALSE)/1000,0)</f>
        <v>18984.440784999995</v>
      </c>
      <c r="L20" s="121">
        <f>IFERROR(HLOOKUP(L$6,[3]carteraycontingente!$D$13:$CD$43,[3]carteraycontingente!$A27,FALSE)/1000,0)</f>
        <v>14711.698990000003</v>
      </c>
      <c r="M20" s="121">
        <f>IFERROR(HLOOKUP(M$6,[3]carteraycontingente!$D$13:$CD$43,[3]carteraycontingente!$A27,FALSE)/1000,0)</f>
        <v>10044.173930000001</v>
      </c>
      <c r="N20" s="121">
        <f>IFERROR(HLOOKUP(N$6,[3]carteraycontingente!$D$13:$CD$43,[3]carteraycontingente!$A27,FALSE)/1000,0)</f>
        <v>13378.804010000002</v>
      </c>
      <c r="O20" s="121">
        <f>IFERROR(HLOOKUP(O$6,[3]carteraycontingente!$D$13:$CD$43,[3]carteraycontingente!$A27,FALSE)/1000,0)</f>
        <v>0</v>
      </c>
      <c r="P20" s="121">
        <f>IFERROR(HLOOKUP(P$6,[3]carteraycontingente!$D$13:$CD$43,[3]carteraycontingente!$A27,FALSE)/1000,0)</f>
        <v>9619.1011589999998</v>
      </c>
      <c r="Q20" s="121">
        <f>IFERROR(HLOOKUP(Q$6,[3]carteraycontingente!$D$13:$CD$43,[3]carteraycontingente!$A27,FALSE)/1000,0)</f>
        <v>4759.2673199999999</v>
      </c>
      <c r="R20" s="121">
        <f>IFERROR(HLOOKUP(R$6,[3]carteraycontingente!$D$13:$CD$43,[3]carteraycontingente!$A27,FALSE)/1000,0)</f>
        <v>0</v>
      </c>
      <c r="S20" s="121">
        <f>IFERROR(HLOOKUP(S$6,[3]carteraycontingente!$D$13:$CD$43,[3]carteraycontingente!$A27,FALSE)/1000,0)</f>
        <v>0</v>
      </c>
      <c r="T20" s="121">
        <f>IFERROR(HLOOKUP(T$6,[3]carteraycontingente!$D$13:$CD$43,[3]carteraycontingente!$A27,FALSE)/1000,0)</f>
        <v>13016.767673599999</v>
      </c>
      <c r="U20" s="121">
        <f>IFERROR(HLOOKUP(U$6,[3]carteraycontingente!$D$13:$CD$43,[3]carteraycontingente!$A27,FALSE)/1000,0)</f>
        <v>26545.144979999997</v>
      </c>
      <c r="V20" s="121">
        <f>IFERROR(HLOOKUP(V$6,[3]carteraycontingente!$D$13:$CD$43,[3]carteraycontingente!$A27,FALSE)/1000,0)</f>
        <v>0</v>
      </c>
    </row>
    <row r="21" spans="1:22" ht="15" customHeight="1" x14ac:dyDescent="0.2">
      <c r="A21" s="120" t="s">
        <v>31</v>
      </c>
      <c r="B21" s="121">
        <f>IFERROR(HLOOKUP(B$6,[3]carteraycontingente!$D$13:$CD$43,[3]carteraycontingente!$A28,FALSE)/1000,0)</f>
        <v>0</v>
      </c>
      <c r="C21" s="121">
        <f>IFERROR(HLOOKUP(C$6,[3]carteraycontingente!$D$13:$CD$43,[3]carteraycontingente!$A28,FALSE)/1000,0)</f>
        <v>0</v>
      </c>
      <c r="D21" s="121">
        <f>IFERROR(HLOOKUP(D$6,[3]carteraycontingente!$D$13:$CD$43,[3]carteraycontingente!$A28,FALSE)/1000,0)</f>
        <v>0</v>
      </c>
      <c r="E21" s="121">
        <f>IFERROR(HLOOKUP(E$6,[3]carteraycontingente!$D$13:$CD$43,[3]carteraycontingente!$A28,FALSE)/1000,0)</f>
        <v>0</v>
      </c>
      <c r="F21" s="121">
        <f>IFERROR(HLOOKUP(F$6,[3]carteraycontingente!$D$13:$CD$43,[3]carteraycontingente!$A28,FALSE)/1000,0)</f>
        <v>0</v>
      </c>
      <c r="G21" s="121">
        <f>IFERROR(HLOOKUP(G$6,[3]carteraycontingente!$D$13:$CD$43,[3]carteraycontingente!$A28,FALSE)/1000,0)</f>
        <v>0</v>
      </c>
      <c r="H21" s="121">
        <f>IFERROR(HLOOKUP(H$6,[3]carteraycontingente!$D$13:$CD$43,[3]carteraycontingente!$A28,FALSE)/1000,0)</f>
        <v>0</v>
      </c>
      <c r="I21" s="121">
        <f>IFERROR(HLOOKUP(I$6,[3]carteraycontingente!$D$13:$CD$43,[3]carteraycontingente!$A28,FALSE)/1000,0)</f>
        <v>0</v>
      </c>
      <c r="J21" s="121">
        <f>IFERROR(HLOOKUP(J$6,[3]carteraycontingente!$D$13:$CD$43,[3]carteraycontingente!$A28,FALSE)/1000,0)</f>
        <v>0</v>
      </c>
      <c r="K21" s="121">
        <f>IFERROR(HLOOKUP(K$6,[3]carteraycontingente!$D$13:$CD$43,[3]carteraycontingente!$A28,FALSE)/1000,0)</f>
        <v>0</v>
      </c>
      <c r="L21" s="121">
        <f>IFERROR(HLOOKUP(L$6,[3]carteraycontingente!$D$13:$CD$43,[3]carteraycontingente!$A28,FALSE)/1000,0)</f>
        <v>0</v>
      </c>
      <c r="M21" s="121">
        <f>IFERROR(HLOOKUP(M$6,[3]carteraycontingente!$D$13:$CD$43,[3]carteraycontingente!$A28,FALSE)/1000,0)</f>
        <v>0</v>
      </c>
      <c r="N21" s="121">
        <f>IFERROR(HLOOKUP(N$6,[3]carteraycontingente!$D$13:$CD$43,[3]carteraycontingente!$A28,FALSE)/1000,0)</f>
        <v>0</v>
      </c>
      <c r="O21" s="121">
        <f>IFERROR(HLOOKUP(O$6,[3]carteraycontingente!$D$13:$CD$43,[3]carteraycontingente!$A28,FALSE)/1000,0)</f>
        <v>0</v>
      </c>
      <c r="P21" s="121">
        <f>IFERROR(HLOOKUP(P$6,[3]carteraycontingente!$D$13:$CD$43,[3]carteraycontingente!$A28,FALSE)/1000,0)</f>
        <v>0</v>
      </c>
      <c r="Q21" s="121">
        <f>IFERROR(HLOOKUP(Q$6,[3]carteraycontingente!$D$13:$CD$43,[3]carteraycontingente!$A28,FALSE)/1000,0)</f>
        <v>0</v>
      </c>
      <c r="R21" s="121">
        <f>IFERROR(HLOOKUP(R$6,[3]carteraycontingente!$D$13:$CD$43,[3]carteraycontingente!$A28,FALSE)/1000,0)</f>
        <v>0</v>
      </c>
      <c r="S21" s="121">
        <f>IFERROR(HLOOKUP(S$6,[3]carteraycontingente!$D$13:$CD$43,[3]carteraycontingente!$A28,FALSE)/1000,0)</f>
        <v>0</v>
      </c>
      <c r="T21" s="121">
        <f>IFERROR(HLOOKUP(T$6,[3]carteraycontingente!$D$13:$CD$43,[3]carteraycontingente!$A28,FALSE)/1000,0)</f>
        <v>0</v>
      </c>
      <c r="U21" s="121">
        <f>IFERROR(HLOOKUP(U$6,[3]carteraycontingente!$D$13:$CD$43,[3]carteraycontingente!$A28,FALSE)/1000,0)</f>
        <v>0</v>
      </c>
      <c r="V21" s="121">
        <f>IFERROR(HLOOKUP(V$6,[3]carteraycontingente!$D$13:$CD$43,[3]carteraycontingente!$A28,FALSE)/1000,0)</f>
        <v>0</v>
      </c>
    </row>
    <row r="22" spans="1:22" ht="15" customHeight="1" x14ac:dyDescent="0.2">
      <c r="A22" s="120" t="s">
        <v>30</v>
      </c>
      <c r="B22" s="121">
        <f>IFERROR(HLOOKUP(B$6,[3]carteraycontingente!$D$13:$CD$43,[3]carteraycontingente!$A29,FALSE)/1000,0)</f>
        <v>0</v>
      </c>
      <c r="C22" s="121">
        <f>IFERROR(HLOOKUP(C$6,[3]carteraycontingente!$D$13:$CD$43,[3]carteraycontingente!$A29,FALSE)/1000,0)</f>
        <v>0</v>
      </c>
      <c r="D22" s="121">
        <f>IFERROR(HLOOKUP(D$6,[3]carteraycontingente!$D$13:$CD$43,[3]carteraycontingente!$A29,FALSE)/1000,0)</f>
        <v>0</v>
      </c>
      <c r="E22" s="121">
        <f>IFERROR(HLOOKUP(E$6,[3]carteraycontingente!$D$13:$CD$43,[3]carteraycontingente!$A29,FALSE)/1000,0)</f>
        <v>0</v>
      </c>
      <c r="F22" s="121">
        <f>IFERROR(HLOOKUP(F$6,[3]carteraycontingente!$D$13:$CD$43,[3]carteraycontingente!$A29,FALSE)/1000,0)</f>
        <v>0</v>
      </c>
      <c r="G22" s="121">
        <f>IFERROR(HLOOKUP(G$6,[3]carteraycontingente!$D$13:$CD$43,[3]carteraycontingente!$A29,FALSE)/1000,0)</f>
        <v>0</v>
      </c>
      <c r="H22" s="121">
        <f>IFERROR(HLOOKUP(H$6,[3]carteraycontingente!$D$13:$CD$43,[3]carteraycontingente!$A29,FALSE)/1000,0)</f>
        <v>0</v>
      </c>
      <c r="I22" s="121">
        <f>IFERROR(HLOOKUP(I$6,[3]carteraycontingente!$D$13:$CD$43,[3]carteraycontingente!$A29,FALSE)/1000,0)</f>
        <v>0</v>
      </c>
      <c r="J22" s="121">
        <f>IFERROR(HLOOKUP(J$6,[3]carteraycontingente!$D$13:$CD$43,[3]carteraycontingente!$A29,FALSE)/1000,0)</f>
        <v>0</v>
      </c>
      <c r="K22" s="121">
        <f>IFERROR(HLOOKUP(K$6,[3]carteraycontingente!$D$13:$CD$43,[3]carteraycontingente!$A29,FALSE)/1000,0)</f>
        <v>0</v>
      </c>
      <c r="L22" s="121">
        <f>IFERROR(HLOOKUP(L$6,[3]carteraycontingente!$D$13:$CD$43,[3]carteraycontingente!$A29,FALSE)/1000,0)</f>
        <v>0</v>
      </c>
      <c r="M22" s="121">
        <f>IFERROR(HLOOKUP(M$6,[3]carteraycontingente!$D$13:$CD$43,[3]carteraycontingente!$A29,FALSE)/1000,0)</f>
        <v>0</v>
      </c>
      <c r="N22" s="121">
        <f>IFERROR(HLOOKUP(N$6,[3]carteraycontingente!$D$13:$CD$43,[3]carteraycontingente!$A29,FALSE)/1000,0)</f>
        <v>0</v>
      </c>
      <c r="O22" s="121">
        <f>IFERROR(HLOOKUP(O$6,[3]carteraycontingente!$D$13:$CD$43,[3]carteraycontingente!$A29,FALSE)/1000,0)</f>
        <v>0</v>
      </c>
      <c r="P22" s="121">
        <f>IFERROR(HLOOKUP(P$6,[3]carteraycontingente!$D$13:$CD$43,[3]carteraycontingente!$A29,FALSE)/1000,0)</f>
        <v>0</v>
      </c>
      <c r="Q22" s="121">
        <f>IFERROR(HLOOKUP(Q$6,[3]carteraycontingente!$D$13:$CD$43,[3]carteraycontingente!$A29,FALSE)/1000,0)</f>
        <v>0</v>
      </c>
      <c r="R22" s="121">
        <f>IFERROR(HLOOKUP(R$6,[3]carteraycontingente!$D$13:$CD$43,[3]carteraycontingente!$A29,FALSE)/1000,0)</f>
        <v>0</v>
      </c>
      <c r="S22" s="121">
        <f>IFERROR(HLOOKUP(S$6,[3]carteraycontingente!$D$13:$CD$43,[3]carteraycontingente!$A29,FALSE)/1000,0)</f>
        <v>0</v>
      </c>
      <c r="T22" s="121">
        <f>IFERROR(HLOOKUP(T$6,[3]carteraycontingente!$D$13:$CD$43,[3]carteraycontingente!$A29,FALSE)/1000,0)</f>
        <v>0</v>
      </c>
      <c r="U22" s="121">
        <f>IFERROR(HLOOKUP(U$6,[3]carteraycontingente!$D$13:$CD$43,[3]carteraycontingente!$A29,FALSE)/1000,0)</f>
        <v>0</v>
      </c>
      <c r="V22" s="121">
        <f>IFERROR(HLOOKUP(V$6,[3]carteraycontingente!$D$13:$CD$43,[3]carteraycontingente!$A29,FALSE)/1000,0)</f>
        <v>0</v>
      </c>
    </row>
    <row r="23" spans="1:22" ht="15" customHeight="1" x14ac:dyDescent="0.2">
      <c r="A23" s="120" t="s">
        <v>32</v>
      </c>
      <c r="B23" s="121">
        <f>IFERROR(HLOOKUP(B$6,[3]carteraycontingente!$D$13:$CD$43,[3]carteraycontingente!$A30,FALSE)/1000,0)</f>
        <v>0</v>
      </c>
      <c r="C23" s="121">
        <f>IFERROR(HLOOKUP(C$6,[3]carteraycontingente!$D$13:$CD$43,[3]carteraycontingente!$A30,FALSE)/1000,0)</f>
        <v>0</v>
      </c>
      <c r="D23" s="121">
        <f>IFERROR(HLOOKUP(D$6,[3]carteraycontingente!$D$13:$CD$43,[3]carteraycontingente!$A30,FALSE)/1000,0)</f>
        <v>0</v>
      </c>
      <c r="E23" s="121">
        <f>IFERROR(HLOOKUP(E$6,[3]carteraycontingente!$D$13:$CD$43,[3]carteraycontingente!$A30,FALSE)/1000,0)</f>
        <v>0</v>
      </c>
      <c r="F23" s="121">
        <f>IFERROR(HLOOKUP(F$6,[3]carteraycontingente!$D$13:$CD$43,[3]carteraycontingente!$A30,FALSE)/1000,0)</f>
        <v>0</v>
      </c>
      <c r="G23" s="121">
        <f>IFERROR(HLOOKUP(G$6,[3]carteraycontingente!$D$13:$CD$43,[3]carteraycontingente!$A30,FALSE)/1000,0)</f>
        <v>0</v>
      </c>
      <c r="H23" s="121">
        <f>IFERROR(HLOOKUP(H$6,[3]carteraycontingente!$D$13:$CD$43,[3]carteraycontingente!$A30,FALSE)/1000,0)</f>
        <v>0</v>
      </c>
      <c r="I23" s="121">
        <f>IFERROR(HLOOKUP(I$6,[3]carteraycontingente!$D$13:$CD$43,[3]carteraycontingente!$A30,FALSE)/1000,0)</f>
        <v>0</v>
      </c>
      <c r="J23" s="121">
        <f>IFERROR(HLOOKUP(J$6,[3]carteraycontingente!$D$13:$CD$43,[3]carteraycontingente!$A30,FALSE)/1000,0)</f>
        <v>0</v>
      </c>
      <c r="K23" s="121">
        <f>IFERROR(HLOOKUP(K$6,[3]carteraycontingente!$D$13:$CD$43,[3]carteraycontingente!$A30,FALSE)/1000,0)</f>
        <v>0</v>
      </c>
      <c r="L23" s="121">
        <f>IFERROR(HLOOKUP(L$6,[3]carteraycontingente!$D$13:$CD$43,[3]carteraycontingente!$A30,FALSE)/1000,0)</f>
        <v>0</v>
      </c>
      <c r="M23" s="121">
        <f>IFERROR(HLOOKUP(M$6,[3]carteraycontingente!$D$13:$CD$43,[3]carteraycontingente!$A30,FALSE)/1000,0)</f>
        <v>0</v>
      </c>
      <c r="N23" s="121">
        <f>IFERROR(HLOOKUP(N$6,[3]carteraycontingente!$D$13:$CD$43,[3]carteraycontingente!$A30,FALSE)/1000,0)</f>
        <v>0</v>
      </c>
      <c r="O23" s="121">
        <f>IFERROR(HLOOKUP(O$6,[3]carteraycontingente!$D$13:$CD$43,[3]carteraycontingente!$A30,FALSE)/1000,0)</f>
        <v>0</v>
      </c>
      <c r="P23" s="121">
        <f>IFERROR(HLOOKUP(P$6,[3]carteraycontingente!$D$13:$CD$43,[3]carteraycontingente!$A30,FALSE)/1000,0)</f>
        <v>0</v>
      </c>
      <c r="Q23" s="121">
        <f>IFERROR(HLOOKUP(Q$6,[3]carteraycontingente!$D$13:$CD$43,[3]carteraycontingente!$A30,FALSE)/1000,0)</f>
        <v>0</v>
      </c>
      <c r="R23" s="121">
        <f>IFERROR(HLOOKUP(R$6,[3]carteraycontingente!$D$13:$CD$43,[3]carteraycontingente!$A30,FALSE)/1000,0)</f>
        <v>0</v>
      </c>
      <c r="S23" s="121">
        <f>IFERROR(HLOOKUP(S$6,[3]carteraycontingente!$D$13:$CD$43,[3]carteraycontingente!$A30,FALSE)/1000,0)</f>
        <v>0</v>
      </c>
      <c r="T23" s="121">
        <f>IFERROR(HLOOKUP(T$6,[3]carteraycontingente!$D$13:$CD$43,[3]carteraycontingente!$A30,FALSE)/1000,0)</f>
        <v>0</v>
      </c>
      <c r="U23" s="121">
        <f>IFERROR(HLOOKUP(U$6,[3]carteraycontingente!$D$13:$CD$43,[3]carteraycontingente!$A30,FALSE)/1000,0)</f>
        <v>0</v>
      </c>
      <c r="V23" s="121">
        <f>IFERROR(HLOOKUP(V$6,[3]carteraycontingente!$D$13:$CD$43,[3]carteraycontingente!$A30,FALSE)/1000,0)</f>
        <v>0</v>
      </c>
    </row>
    <row r="24" spans="1:22" ht="15" customHeight="1" x14ac:dyDescent="0.2">
      <c r="A24" s="120" t="s">
        <v>33</v>
      </c>
      <c r="B24" s="121">
        <f>IFERROR(HLOOKUP(B$6,[3]carteraycontingente!$D$13:$CD$43,[3]carteraycontingente!$A31,FALSE)/1000,0)</f>
        <v>0</v>
      </c>
      <c r="C24" s="121">
        <f>IFERROR(HLOOKUP(C$6,[3]carteraycontingente!$D$13:$CD$43,[3]carteraycontingente!$A31,FALSE)/1000,0)</f>
        <v>0</v>
      </c>
      <c r="D24" s="121">
        <f>IFERROR(HLOOKUP(D$6,[3]carteraycontingente!$D$13:$CD$43,[3]carteraycontingente!$A31,FALSE)/1000,0)</f>
        <v>0</v>
      </c>
      <c r="E24" s="121">
        <f>IFERROR(HLOOKUP(E$6,[3]carteraycontingente!$D$13:$CD$43,[3]carteraycontingente!$A31,FALSE)/1000,0)</f>
        <v>0</v>
      </c>
      <c r="F24" s="121">
        <f>IFERROR(HLOOKUP(F$6,[3]carteraycontingente!$D$13:$CD$43,[3]carteraycontingente!$A31,FALSE)/1000,0)</f>
        <v>0</v>
      </c>
      <c r="G24" s="121">
        <f>IFERROR(HLOOKUP(G$6,[3]carteraycontingente!$D$13:$CD$43,[3]carteraycontingente!$A31,FALSE)/1000,0)</f>
        <v>0</v>
      </c>
      <c r="H24" s="121">
        <f>IFERROR(HLOOKUP(H$6,[3]carteraycontingente!$D$13:$CD$43,[3]carteraycontingente!$A31,FALSE)/1000,0)</f>
        <v>0</v>
      </c>
      <c r="I24" s="121">
        <f>IFERROR(HLOOKUP(I$6,[3]carteraycontingente!$D$13:$CD$43,[3]carteraycontingente!$A31,FALSE)/1000,0)</f>
        <v>0</v>
      </c>
      <c r="J24" s="121">
        <f>IFERROR(HLOOKUP(J$6,[3]carteraycontingente!$D$13:$CD$43,[3]carteraycontingente!$A31,FALSE)/1000,0)</f>
        <v>0</v>
      </c>
      <c r="K24" s="121">
        <f>IFERROR(HLOOKUP(K$6,[3]carteraycontingente!$D$13:$CD$43,[3]carteraycontingente!$A31,FALSE)/1000,0)</f>
        <v>0</v>
      </c>
      <c r="L24" s="121">
        <f>IFERROR(HLOOKUP(L$6,[3]carteraycontingente!$D$13:$CD$43,[3]carteraycontingente!$A31,FALSE)/1000,0)</f>
        <v>0</v>
      </c>
      <c r="M24" s="121">
        <f>IFERROR(HLOOKUP(M$6,[3]carteraycontingente!$D$13:$CD$43,[3]carteraycontingente!$A31,FALSE)/1000,0)</f>
        <v>0</v>
      </c>
      <c r="N24" s="121">
        <f>IFERROR(HLOOKUP(N$6,[3]carteraycontingente!$D$13:$CD$43,[3]carteraycontingente!$A31,FALSE)/1000,0)</f>
        <v>0</v>
      </c>
      <c r="O24" s="121">
        <f>IFERROR(HLOOKUP(O$6,[3]carteraycontingente!$D$13:$CD$43,[3]carteraycontingente!$A31,FALSE)/1000,0)</f>
        <v>0</v>
      </c>
      <c r="P24" s="121">
        <f>IFERROR(HLOOKUP(P$6,[3]carteraycontingente!$D$13:$CD$43,[3]carteraycontingente!$A31,FALSE)/1000,0)</f>
        <v>0</v>
      </c>
      <c r="Q24" s="121">
        <f>IFERROR(HLOOKUP(Q$6,[3]carteraycontingente!$D$13:$CD$43,[3]carteraycontingente!$A31,FALSE)/1000,0)</f>
        <v>0</v>
      </c>
      <c r="R24" s="121">
        <f>IFERROR(HLOOKUP(R$6,[3]carteraycontingente!$D$13:$CD$43,[3]carteraycontingente!$A31,FALSE)/1000,0)</f>
        <v>0</v>
      </c>
      <c r="S24" s="121">
        <f>IFERROR(HLOOKUP(S$6,[3]carteraycontingente!$D$13:$CD$43,[3]carteraycontingente!$A31,FALSE)/1000,0)</f>
        <v>0</v>
      </c>
      <c r="T24" s="121">
        <f>IFERROR(HLOOKUP(T$6,[3]carteraycontingente!$D$13:$CD$43,[3]carteraycontingente!$A31,FALSE)/1000,0)</f>
        <v>0</v>
      </c>
      <c r="U24" s="121">
        <f>IFERROR(HLOOKUP(U$6,[3]carteraycontingente!$D$13:$CD$43,[3]carteraycontingente!$A31,FALSE)/1000,0)</f>
        <v>0</v>
      </c>
      <c r="V24" s="121">
        <f>IFERROR(HLOOKUP(V$6,[3]carteraycontingente!$D$13:$CD$43,[3]carteraycontingente!$A31,FALSE)/1000,0)</f>
        <v>0</v>
      </c>
    </row>
    <row r="25" spans="1:22" ht="15" customHeight="1" x14ac:dyDescent="0.2">
      <c r="A25" s="120" t="s">
        <v>34</v>
      </c>
      <c r="B25" s="121">
        <f>IFERROR(HLOOKUP(B$6,[3]carteraycontingente!$D$13:$CD$43,[3]carteraycontingente!$A32,FALSE)/1000,0)</f>
        <v>44576.204839999984</v>
      </c>
      <c r="C25" s="121">
        <f>IFERROR(HLOOKUP(C$6,[3]carteraycontingente!$D$13:$CD$43,[3]carteraycontingente!$A32,FALSE)/1000,0)</f>
        <v>0</v>
      </c>
      <c r="D25" s="121">
        <f>IFERROR(HLOOKUP(D$6,[3]carteraycontingente!$D$13:$CD$43,[3]carteraycontingente!$A32,FALSE)/1000,0)</f>
        <v>0</v>
      </c>
      <c r="E25" s="121">
        <f>IFERROR(HLOOKUP(E$6,[3]carteraycontingente!$D$13:$CD$43,[3]carteraycontingente!$A32,FALSE)/1000,0)</f>
        <v>21.806009999999997</v>
      </c>
      <c r="F25" s="121">
        <f>IFERROR(HLOOKUP(F$6,[3]carteraycontingente!$D$13:$CD$43,[3]carteraycontingente!$A32,FALSE)/1000,0)</f>
        <v>0</v>
      </c>
      <c r="G25" s="121">
        <f>IFERROR(HLOOKUP(G$6,[3]carteraycontingente!$D$13:$CD$43,[3]carteraycontingente!$A32,FALSE)/1000,0)</f>
        <v>6875.1819099999984</v>
      </c>
      <c r="H25" s="121">
        <f>IFERROR(HLOOKUP(H$6,[3]carteraycontingente!$D$13:$CD$43,[3]carteraycontingente!$A32,FALSE)/1000,0)</f>
        <v>4107.8036700000002</v>
      </c>
      <c r="I25" s="121">
        <f>IFERROR(HLOOKUP(I$6,[3]carteraycontingente!$D$13:$CD$43,[3]carteraycontingente!$A32,FALSE)/1000,0)</f>
        <v>827.54167000000018</v>
      </c>
      <c r="J25" s="121">
        <f>IFERROR(HLOOKUP(J$6,[3]carteraycontingente!$D$13:$CD$43,[3]carteraycontingente!$A32,FALSE)/1000,0)</f>
        <v>10225.883830000001</v>
      </c>
      <c r="K25" s="121">
        <f>IFERROR(HLOOKUP(K$6,[3]carteraycontingente!$D$13:$CD$43,[3]carteraycontingente!$A32,FALSE)/1000,0)</f>
        <v>17671.682989999994</v>
      </c>
      <c r="L25" s="121">
        <f>IFERROR(HLOOKUP(L$6,[3]carteraycontingente!$D$13:$CD$43,[3]carteraycontingente!$A32,FALSE)/1000,0)</f>
        <v>423.33622000000003</v>
      </c>
      <c r="M25" s="121">
        <f>IFERROR(HLOOKUP(M$6,[3]carteraycontingente!$D$13:$CD$43,[3]carteraycontingente!$A32,FALSE)/1000,0)</f>
        <v>69.735749999999996</v>
      </c>
      <c r="N25" s="121">
        <f>IFERROR(HLOOKUP(N$6,[3]carteraycontingente!$D$13:$CD$43,[3]carteraycontingente!$A32,FALSE)/1000,0)</f>
        <v>1307.04134</v>
      </c>
      <c r="O25" s="121">
        <f>IFERROR(HLOOKUP(O$6,[3]carteraycontingente!$D$13:$CD$43,[3]carteraycontingente!$A32,FALSE)/1000,0)</f>
        <v>34807.323800000013</v>
      </c>
      <c r="P25" s="121">
        <f>IFERROR(HLOOKUP(P$6,[3]carteraycontingente!$D$13:$CD$43,[3]carteraycontingente!$A32,FALSE)/1000,0)</f>
        <v>6519.8527100000001</v>
      </c>
      <c r="Q25" s="121">
        <f>IFERROR(HLOOKUP(Q$6,[3]carteraycontingente!$D$13:$CD$43,[3]carteraycontingente!$A32,FALSE)/1000,0)</f>
        <v>258.95429999999999</v>
      </c>
      <c r="R25" s="121">
        <f>IFERROR(HLOOKUP(R$6,[3]carteraycontingente!$D$13:$CD$43,[3]carteraycontingente!$A32,FALSE)/1000,0)</f>
        <v>212.97407000000004</v>
      </c>
      <c r="S25" s="121">
        <f>IFERROR(HLOOKUP(S$6,[3]carteraycontingente!$D$13:$CD$43,[3]carteraycontingente!$A32,FALSE)/1000,0)</f>
        <v>7657.7519200000024</v>
      </c>
      <c r="T25" s="121">
        <f>IFERROR(HLOOKUP(T$6,[3]carteraycontingente!$D$13:$CD$43,[3]carteraycontingente!$A32,FALSE)/1000,0)</f>
        <v>619.60274000000004</v>
      </c>
      <c r="U25" s="121">
        <f>IFERROR(HLOOKUP(U$6,[3]carteraycontingente!$D$13:$CD$43,[3]carteraycontingente!$A32,FALSE)/1000,0)</f>
        <v>160.95927000000003</v>
      </c>
      <c r="V25" s="121">
        <f>IFERROR(HLOOKUP(V$6,[3]carteraycontingente!$D$13:$CD$43,[3]carteraycontingente!$A32,FALSE)/1000,0)</f>
        <v>0</v>
      </c>
    </row>
    <row r="26" spans="1:22" ht="15" customHeight="1" x14ac:dyDescent="0.2">
      <c r="A26" s="120" t="s">
        <v>430</v>
      </c>
      <c r="B26" s="121">
        <f>IFERROR(HLOOKUP(B$6,[3]carteraycontingente!$D$13:$CD$43,[3]carteraycontingente!$A33,FALSE)/1000,0)</f>
        <v>34368.279430000002</v>
      </c>
      <c r="C26" s="121">
        <f>IFERROR(HLOOKUP(C$6,[3]carteraycontingente!$D$13:$CD$43,[3]carteraycontingente!$A33,FALSE)/1000,0)</f>
        <v>0</v>
      </c>
      <c r="D26" s="121">
        <f>IFERROR(HLOOKUP(D$6,[3]carteraycontingente!$D$13:$CD$43,[3]carteraycontingente!$A33,FALSE)/1000,0)</f>
        <v>0</v>
      </c>
      <c r="E26" s="121">
        <f>IFERROR(HLOOKUP(E$6,[3]carteraycontingente!$D$13:$CD$43,[3]carteraycontingente!$A33,FALSE)/1000,0)</f>
        <v>0</v>
      </c>
      <c r="F26" s="121">
        <f>IFERROR(HLOOKUP(F$6,[3]carteraycontingente!$D$13:$CD$43,[3]carteraycontingente!$A33,FALSE)/1000,0)</f>
        <v>0</v>
      </c>
      <c r="G26" s="121">
        <f>IFERROR(HLOOKUP(G$6,[3]carteraycontingente!$D$13:$CD$43,[3]carteraycontingente!$A33,FALSE)/1000,0)</f>
        <v>287.36646999999999</v>
      </c>
      <c r="H26" s="121">
        <f>IFERROR(HLOOKUP(H$6,[3]carteraycontingente!$D$13:$CD$43,[3]carteraycontingente!$A33,FALSE)/1000,0)</f>
        <v>524.24771999999996</v>
      </c>
      <c r="I26" s="121">
        <f>IFERROR(HLOOKUP(I$6,[3]carteraycontingente!$D$13:$CD$43,[3]carteraycontingente!$A33,FALSE)/1000,0)</f>
        <v>4027.15787</v>
      </c>
      <c r="J26" s="121">
        <f>IFERROR(HLOOKUP(J$6,[3]carteraycontingente!$D$13:$CD$43,[3]carteraycontingente!$A33,FALSE)/1000,0)</f>
        <v>5191.5782799999997</v>
      </c>
      <c r="K26" s="121">
        <f>IFERROR(HLOOKUP(K$6,[3]carteraycontingente!$D$13:$CD$43,[3]carteraycontingente!$A33,FALSE)/1000,0)</f>
        <v>2488.1778599999998</v>
      </c>
      <c r="L26" s="121">
        <f>IFERROR(HLOOKUP(L$6,[3]carteraycontingente!$D$13:$CD$43,[3]carteraycontingente!$A33,FALSE)/1000,0)</f>
        <v>340.63377999999994</v>
      </c>
      <c r="M26" s="121">
        <f>IFERROR(HLOOKUP(M$6,[3]carteraycontingente!$D$13:$CD$43,[3]carteraycontingente!$A33,FALSE)/1000,0)</f>
        <v>0</v>
      </c>
      <c r="N26" s="121">
        <f>IFERROR(HLOOKUP(N$6,[3]carteraycontingente!$D$13:$CD$43,[3]carteraycontingente!$A33,FALSE)/1000,0)</f>
        <v>107.76867</v>
      </c>
      <c r="O26" s="121">
        <f>IFERROR(HLOOKUP(O$6,[3]carteraycontingente!$D$13:$CD$43,[3]carteraycontingente!$A33,FALSE)/1000,0)</f>
        <v>0</v>
      </c>
      <c r="P26" s="121">
        <f>IFERROR(HLOOKUP(P$6,[3]carteraycontingente!$D$13:$CD$43,[3]carteraycontingente!$A33,FALSE)/1000,0)</f>
        <v>8371.4742000000006</v>
      </c>
      <c r="Q26" s="121">
        <f>IFERROR(HLOOKUP(Q$6,[3]carteraycontingente!$D$13:$CD$43,[3]carteraycontingente!$A33,FALSE)/1000,0)</f>
        <v>0</v>
      </c>
      <c r="R26" s="121">
        <f>IFERROR(HLOOKUP(R$6,[3]carteraycontingente!$D$13:$CD$43,[3]carteraycontingente!$A33,FALSE)/1000,0)</f>
        <v>0</v>
      </c>
      <c r="S26" s="121">
        <f>IFERROR(HLOOKUP(S$6,[3]carteraycontingente!$D$13:$CD$43,[3]carteraycontingente!$A33,FALSE)/1000,0)</f>
        <v>0</v>
      </c>
      <c r="T26" s="121">
        <f>IFERROR(HLOOKUP(T$6,[3]carteraycontingente!$D$13:$CD$43,[3]carteraycontingente!$A33,FALSE)/1000,0)</f>
        <v>1468.0300500000003</v>
      </c>
      <c r="U26" s="121">
        <f>IFERROR(HLOOKUP(U$6,[3]carteraycontingente!$D$13:$CD$43,[3]carteraycontingente!$A33,FALSE)/1000,0)</f>
        <v>0</v>
      </c>
      <c r="V26" s="121">
        <f>IFERROR(HLOOKUP(V$6,[3]carteraycontingente!$D$13:$CD$43,[3]carteraycontingente!$A33,FALSE)/1000,0)</f>
        <v>0</v>
      </c>
    </row>
    <row r="27" spans="1:22" ht="15" customHeight="1" x14ac:dyDescent="0.2">
      <c r="A27" s="120" t="s">
        <v>36</v>
      </c>
      <c r="B27" s="121">
        <f>IFERROR(HLOOKUP(B$6,[3]carteraycontingente!$D$13:$CD$43,[3]carteraycontingente!$A34,FALSE)/1000,0)</f>
        <v>1032.3425600000005</v>
      </c>
      <c r="C27" s="121">
        <f>IFERROR(HLOOKUP(C$6,[3]carteraycontingente!$D$13:$CD$43,[3]carteraycontingente!$A34,FALSE)/1000,0)</f>
        <v>0</v>
      </c>
      <c r="D27" s="121">
        <f>IFERROR(HLOOKUP(D$6,[3]carteraycontingente!$D$13:$CD$43,[3]carteraycontingente!$A34,FALSE)/1000,0)</f>
        <v>0</v>
      </c>
      <c r="E27" s="121">
        <f>IFERROR(HLOOKUP(E$6,[3]carteraycontingente!$D$13:$CD$43,[3]carteraycontingente!$A34,FALSE)/1000,0)</f>
        <v>0</v>
      </c>
      <c r="F27" s="121">
        <f>IFERROR(HLOOKUP(F$6,[3]carteraycontingente!$D$13:$CD$43,[3]carteraycontingente!$A34,FALSE)/1000,0)</f>
        <v>0</v>
      </c>
      <c r="G27" s="121">
        <f>IFERROR(HLOOKUP(G$6,[3]carteraycontingente!$D$13:$CD$43,[3]carteraycontingente!$A34,FALSE)/1000,0)</f>
        <v>0</v>
      </c>
      <c r="H27" s="121">
        <f>IFERROR(HLOOKUP(H$6,[3]carteraycontingente!$D$13:$CD$43,[3]carteraycontingente!$A34,FALSE)/1000,0)</f>
        <v>0</v>
      </c>
      <c r="I27" s="121">
        <f>IFERROR(HLOOKUP(I$6,[3]carteraycontingente!$D$13:$CD$43,[3]carteraycontingente!$A34,FALSE)/1000,0)</f>
        <v>0</v>
      </c>
      <c r="J27" s="121">
        <f>IFERROR(HLOOKUP(J$6,[3]carteraycontingente!$D$13:$CD$43,[3]carteraycontingente!$A34,FALSE)/1000,0)</f>
        <v>0</v>
      </c>
      <c r="K27" s="121">
        <f>IFERROR(HLOOKUP(K$6,[3]carteraycontingente!$D$13:$CD$43,[3]carteraycontingente!$A34,FALSE)/1000,0)</f>
        <v>1742.3549</v>
      </c>
      <c r="L27" s="121">
        <f>IFERROR(HLOOKUP(L$6,[3]carteraycontingente!$D$13:$CD$43,[3]carteraycontingente!$A34,FALSE)/1000,0)</f>
        <v>0</v>
      </c>
      <c r="M27" s="121">
        <f>IFERROR(HLOOKUP(M$6,[3]carteraycontingente!$D$13:$CD$43,[3]carteraycontingente!$A34,FALSE)/1000,0)</f>
        <v>0</v>
      </c>
      <c r="N27" s="121">
        <f>IFERROR(HLOOKUP(N$6,[3]carteraycontingente!$D$13:$CD$43,[3]carteraycontingente!$A34,FALSE)/1000,0)</f>
        <v>0</v>
      </c>
      <c r="O27" s="121">
        <f>IFERROR(HLOOKUP(O$6,[3]carteraycontingente!$D$13:$CD$43,[3]carteraycontingente!$A34,FALSE)/1000,0)</f>
        <v>4331.330359999999</v>
      </c>
      <c r="P27" s="121">
        <f>IFERROR(HLOOKUP(P$6,[3]carteraycontingente!$D$13:$CD$43,[3]carteraycontingente!$A34,FALSE)/1000,0)</f>
        <v>0</v>
      </c>
      <c r="Q27" s="121">
        <f>IFERROR(HLOOKUP(Q$6,[3]carteraycontingente!$D$13:$CD$43,[3]carteraycontingente!$A34,FALSE)/1000,0)</f>
        <v>0</v>
      </c>
      <c r="R27" s="121">
        <f>IFERROR(HLOOKUP(R$6,[3]carteraycontingente!$D$13:$CD$43,[3]carteraycontingente!$A34,FALSE)/1000,0)</f>
        <v>0</v>
      </c>
      <c r="S27" s="121">
        <f>IFERROR(HLOOKUP(S$6,[3]carteraycontingente!$D$13:$CD$43,[3]carteraycontingente!$A34,FALSE)/1000,0)</f>
        <v>0</v>
      </c>
      <c r="T27" s="121">
        <f>IFERROR(HLOOKUP(T$6,[3]carteraycontingente!$D$13:$CD$43,[3]carteraycontingente!$A34,FALSE)/1000,0)</f>
        <v>0</v>
      </c>
      <c r="U27" s="121">
        <f>IFERROR(HLOOKUP(U$6,[3]carteraycontingente!$D$13:$CD$43,[3]carteraycontingente!$A34,FALSE)/1000,0)</f>
        <v>0</v>
      </c>
      <c r="V27" s="121">
        <f>IFERROR(HLOOKUP(V$6,[3]carteraycontingente!$D$13:$CD$43,[3]carteraycontingente!$A34,FALSE)/1000,0)</f>
        <v>0</v>
      </c>
    </row>
    <row r="28" spans="1:22" ht="15" customHeight="1" x14ac:dyDescent="0.2">
      <c r="A28" s="120" t="s">
        <v>37</v>
      </c>
      <c r="B28" s="121">
        <f>IFERROR(HLOOKUP(B$6,[3]carteraycontingente!$D$13:$CD$43,[3]carteraycontingente!$A35,FALSE)/1000,0)</f>
        <v>101410.95417320001</v>
      </c>
      <c r="C28" s="121">
        <f>IFERROR(HLOOKUP(C$6,[3]carteraycontingente!$D$13:$CD$43,[3]carteraycontingente!$A35,FALSE)/1000,0)</f>
        <v>51527.822806400007</v>
      </c>
      <c r="D28" s="121">
        <f>IFERROR(HLOOKUP(D$6,[3]carteraycontingente!$D$13:$CD$43,[3]carteraycontingente!$A35,FALSE)/1000,0)</f>
        <v>41738.587472400002</v>
      </c>
      <c r="E28" s="121">
        <f>IFERROR(HLOOKUP(E$6,[3]carteraycontingente!$D$13:$CD$43,[3]carteraycontingente!$A35,FALSE)/1000,0)</f>
        <v>28507.183241800001</v>
      </c>
      <c r="F28" s="121">
        <f>IFERROR(HLOOKUP(F$6,[3]carteraycontingente!$D$13:$CD$43,[3]carteraycontingente!$A35,FALSE)/1000,0)</f>
        <v>38139.599720399994</v>
      </c>
      <c r="G28" s="121">
        <f>IFERROR(HLOOKUP(G$6,[3]carteraycontingente!$D$13:$CD$43,[3]carteraycontingente!$A35,FALSE)/1000,0)</f>
        <v>41807.166934599991</v>
      </c>
      <c r="H28" s="121">
        <f>IFERROR(HLOOKUP(H$6,[3]carteraycontingente!$D$13:$CD$43,[3]carteraycontingente!$A35,FALSE)/1000,0)</f>
        <v>17595.225589999998</v>
      </c>
      <c r="I28" s="121">
        <f>IFERROR(HLOOKUP(I$6,[3]carteraycontingente!$D$13:$CD$43,[3]carteraycontingente!$A35,FALSE)/1000,0)</f>
        <v>30727.985086000004</v>
      </c>
      <c r="J28" s="121">
        <f>IFERROR(HLOOKUP(J$6,[3]carteraycontingente!$D$13:$CD$43,[3]carteraycontingente!$A35,FALSE)/1000,0)</f>
        <v>26992.984075400003</v>
      </c>
      <c r="K28" s="121">
        <f>IFERROR(HLOOKUP(K$6,[3]carteraycontingente!$D$13:$CD$43,[3]carteraycontingente!$A35,FALSE)/1000,0)</f>
        <v>7741.6252700000005</v>
      </c>
      <c r="L28" s="121">
        <f>IFERROR(HLOOKUP(L$6,[3]carteraycontingente!$D$13:$CD$43,[3]carteraycontingente!$A35,FALSE)/1000,0)</f>
        <v>21974.587660000001</v>
      </c>
      <c r="M28" s="121">
        <f>IFERROR(HLOOKUP(M$6,[3]carteraycontingente!$D$13:$CD$43,[3]carteraycontingente!$A35,FALSE)/1000,0)</f>
        <v>7091.1397602000015</v>
      </c>
      <c r="N28" s="121">
        <f>IFERROR(HLOOKUP(N$6,[3]carteraycontingente!$D$13:$CD$43,[3]carteraycontingente!$A35,FALSE)/1000,0)</f>
        <v>51539.009301400009</v>
      </c>
      <c r="O28" s="121">
        <f>IFERROR(HLOOKUP(O$6,[3]carteraycontingente!$D$13:$CD$43,[3]carteraycontingente!$A35,FALSE)/1000,0)</f>
        <v>8759.9912399999994</v>
      </c>
      <c r="P28" s="121">
        <f>IFERROR(HLOOKUP(P$6,[3]carteraycontingente!$D$13:$CD$43,[3]carteraycontingente!$A35,FALSE)/1000,0)</f>
        <v>13454.501100000001</v>
      </c>
      <c r="Q28" s="121">
        <f>IFERROR(HLOOKUP(Q$6,[3]carteraycontingente!$D$13:$CD$43,[3]carteraycontingente!$A35,FALSE)/1000,0)</f>
        <v>16958.634160000001</v>
      </c>
      <c r="R28" s="121">
        <f>IFERROR(HLOOKUP(R$6,[3]carteraycontingente!$D$13:$CD$43,[3]carteraycontingente!$A35,FALSE)/1000,0)</f>
        <v>10966.804209599997</v>
      </c>
      <c r="S28" s="121">
        <f>IFERROR(HLOOKUP(S$6,[3]carteraycontingente!$D$13:$CD$43,[3]carteraycontingente!$A35,FALSE)/1000,0)</f>
        <v>18634.320549999993</v>
      </c>
      <c r="T28" s="121">
        <f>IFERROR(HLOOKUP(T$6,[3]carteraycontingente!$D$13:$CD$43,[3]carteraycontingente!$A35,FALSE)/1000,0)</f>
        <v>4726.8710678000007</v>
      </c>
      <c r="U28" s="121">
        <f>IFERROR(HLOOKUP(U$6,[3]carteraycontingente!$D$13:$CD$43,[3]carteraycontingente!$A35,FALSE)/1000,0)</f>
        <v>77684.16353060001</v>
      </c>
      <c r="V28" s="121">
        <f>IFERROR(HLOOKUP(V$6,[3]carteraycontingente!$D$13:$CD$43,[3]carteraycontingente!$A35,FALSE)/1000,0)</f>
        <v>113419.94590780001</v>
      </c>
    </row>
    <row r="29" spans="1:22" ht="15" customHeight="1" x14ac:dyDescent="0.2">
      <c r="A29" s="120" t="s">
        <v>38</v>
      </c>
      <c r="B29" s="121">
        <f>IFERROR(HLOOKUP(B$6,[3]carteraycontingente!$D$13:$CD$43,[3]carteraycontingente!$A36,FALSE)/1000,0)</f>
        <v>955.86740940000027</v>
      </c>
      <c r="C29" s="121">
        <f>IFERROR(HLOOKUP(C$6,[3]carteraycontingente!$D$13:$CD$43,[3]carteraycontingente!$A36,FALSE)/1000,0)</f>
        <v>4409.0338573999989</v>
      </c>
      <c r="D29" s="121">
        <f>IFERROR(HLOOKUP(D$6,[3]carteraycontingente!$D$13:$CD$43,[3]carteraycontingente!$A36,FALSE)/1000,0)</f>
        <v>0</v>
      </c>
      <c r="E29" s="121">
        <f>IFERROR(HLOOKUP(E$6,[3]carteraycontingente!$D$13:$CD$43,[3]carteraycontingente!$A36,FALSE)/1000,0)</f>
        <v>0</v>
      </c>
      <c r="F29" s="121">
        <f>IFERROR(HLOOKUP(F$6,[3]carteraycontingente!$D$13:$CD$43,[3]carteraycontingente!$A36,FALSE)/1000,0)</f>
        <v>0</v>
      </c>
      <c r="G29" s="121">
        <f>IFERROR(HLOOKUP(G$6,[3]carteraycontingente!$D$13:$CD$43,[3]carteraycontingente!$A36,FALSE)/1000,0)</f>
        <v>173.43298999999999</v>
      </c>
      <c r="H29" s="121">
        <f>IFERROR(HLOOKUP(H$6,[3]carteraycontingente!$D$13:$CD$43,[3]carteraycontingente!$A36,FALSE)/1000,0)</f>
        <v>0</v>
      </c>
      <c r="I29" s="121">
        <f>IFERROR(HLOOKUP(I$6,[3]carteraycontingente!$D$13:$CD$43,[3]carteraycontingente!$A36,FALSE)/1000,0)</f>
        <v>0</v>
      </c>
      <c r="J29" s="121">
        <f>IFERROR(HLOOKUP(J$6,[3]carteraycontingente!$D$13:$CD$43,[3]carteraycontingente!$A36,FALSE)/1000,0)</f>
        <v>4.11585</v>
      </c>
      <c r="K29" s="121">
        <f>IFERROR(HLOOKUP(K$6,[3]carteraycontingente!$D$13:$CD$43,[3]carteraycontingente!$A36,FALSE)/1000,0)</f>
        <v>14691.642490000007</v>
      </c>
      <c r="L29" s="121">
        <f>IFERROR(HLOOKUP(L$6,[3]carteraycontingente!$D$13:$CD$43,[3]carteraycontingente!$A36,FALSE)/1000,0)</f>
        <v>903.40435000000014</v>
      </c>
      <c r="M29" s="121">
        <f>IFERROR(HLOOKUP(M$6,[3]carteraycontingente!$D$13:$CD$43,[3]carteraycontingente!$A36,FALSE)/1000,0)</f>
        <v>3062.0560800000003</v>
      </c>
      <c r="N29" s="121">
        <f>IFERROR(HLOOKUP(N$6,[3]carteraycontingente!$D$13:$CD$43,[3]carteraycontingente!$A36,FALSE)/1000,0)</f>
        <v>5028.6071800000018</v>
      </c>
      <c r="O29" s="121">
        <f>IFERROR(HLOOKUP(O$6,[3]carteraycontingente!$D$13:$CD$43,[3]carteraycontingente!$A36,FALSE)/1000,0)</f>
        <v>0</v>
      </c>
      <c r="P29" s="121">
        <f>IFERROR(HLOOKUP(P$6,[3]carteraycontingente!$D$13:$CD$43,[3]carteraycontingente!$A36,FALSE)/1000,0)</f>
        <v>0</v>
      </c>
      <c r="Q29" s="121">
        <f>IFERROR(HLOOKUP(Q$6,[3]carteraycontingente!$D$13:$CD$43,[3]carteraycontingente!$A36,FALSE)/1000,0)</f>
        <v>0</v>
      </c>
      <c r="R29" s="121">
        <f>IFERROR(HLOOKUP(R$6,[3]carteraycontingente!$D$13:$CD$43,[3]carteraycontingente!$A36,FALSE)/1000,0)</f>
        <v>794.01180999999997</v>
      </c>
      <c r="S29" s="121">
        <f>IFERROR(HLOOKUP(S$6,[3]carteraycontingente!$D$13:$CD$43,[3]carteraycontingente!$A36,FALSE)/1000,0)</f>
        <v>5334.1769599999989</v>
      </c>
      <c r="T29" s="121">
        <f>IFERROR(HLOOKUP(T$6,[3]carteraycontingente!$D$13:$CD$43,[3]carteraycontingente!$A36,FALSE)/1000,0)</f>
        <v>0</v>
      </c>
      <c r="U29" s="121">
        <f>IFERROR(HLOOKUP(U$6,[3]carteraycontingente!$D$13:$CD$43,[3]carteraycontingente!$A36,FALSE)/1000,0)</f>
        <v>1566.4065399999997</v>
      </c>
      <c r="V29" s="121">
        <f>IFERROR(HLOOKUP(V$6,[3]carteraycontingente!$D$13:$CD$43,[3]carteraycontingente!$A36,FALSE)/1000,0)</f>
        <v>24258.36116</v>
      </c>
    </row>
    <row r="30" spans="1:22" ht="15" customHeight="1" x14ac:dyDescent="0.2">
      <c r="A30" s="168" t="s">
        <v>294</v>
      </c>
      <c r="B30" s="121">
        <f>IFERROR(HLOOKUP(B$6,[3]carteraycontingente!$D$13:$CD$43,[3]carteraycontingente!$A37,FALSE)/1000,0)</f>
        <v>0</v>
      </c>
      <c r="C30" s="121">
        <f>IFERROR(HLOOKUP(C$6,[3]carteraycontingente!$D$13:$CD$43,[3]carteraycontingente!$A37,FALSE)/1000,0)</f>
        <v>0</v>
      </c>
      <c r="D30" s="121">
        <f>IFERROR(HLOOKUP(D$6,[3]carteraycontingente!$D$13:$CD$43,[3]carteraycontingente!$A37,FALSE)/1000,0)</f>
        <v>0</v>
      </c>
      <c r="E30" s="121">
        <f>IFERROR(HLOOKUP(E$6,[3]carteraycontingente!$D$13:$CD$43,[3]carteraycontingente!$A37,FALSE)/1000,0)</f>
        <v>0</v>
      </c>
      <c r="F30" s="121">
        <f>IFERROR(HLOOKUP(F$6,[3]carteraycontingente!$D$13:$CD$43,[3]carteraycontingente!$A37,FALSE)/1000,0)</f>
        <v>0</v>
      </c>
      <c r="G30" s="121">
        <f>IFERROR(HLOOKUP(G$6,[3]carteraycontingente!$D$13:$CD$43,[3]carteraycontingente!$A37,FALSE)/1000,0)</f>
        <v>0</v>
      </c>
      <c r="H30" s="121">
        <f>IFERROR(HLOOKUP(H$6,[3]carteraycontingente!$D$13:$CD$43,[3]carteraycontingente!$A37,FALSE)/1000,0)</f>
        <v>0</v>
      </c>
      <c r="I30" s="121">
        <f>IFERROR(HLOOKUP(I$6,[3]carteraycontingente!$D$13:$CD$43,[3]carteraycontingente!$A37,FALSE)/1000,0)</f>
        <v>0</v>
      </c>
      <c r="J30" s="121">
        <f>IFERROR(HLOOKUP(J$6,[3]carteraycontingente!$D$13:$CD$43,[3]carteraycontingente!$A37,FALSE)/1000,0)</f>
        <v>0</v>
      </c>
      <c r="K30" s="121">
        <f>IFERROR(HLOOKUP(K$6,[3]carteraycontingente!$D$13:$CD$43,[3]carteraycontingente!$A37,FALSE)/1000,0)</f>
        <v>0</v>
      </c>
      <c r="L30" s="121">
        <f>IFERROR(HLOOKUP(L$6,[3]carteraycontingente!$D$13:$CD$43,[3]carteraycontingente!$A37,FALSE)/1000,0)</f>
        <v>0</v>
      </c>
      <c r="M30" s="121">
        <f>IFERROR(HLOOKUP(M$6,[3]carteraycontingente!$D$13:$CD$43,[3]carteraycontingente!$A37,FALSE)/1000,0)</f>
        <v>0</v>
      </c>
      <c r="N30" s="121">
        <f>IFERROR(HLOOKUP(N$6,[3]carteraycontingente!$D$13:$CD$43,[3]carteraycontingente!$A37,FALSE)/1000,0)</f>
        <v>0</v>
      </c>
      <c r="O30" s="121">
        <f>IFERROR(HLOOKUP(O$6,[3]carteraycontingente!$D$13:$CD$43,[3]carteraycontingente!$A37,FALSE)/1000,0)</f>
        <v>0</v>
      </c>
      <c r="P30" s="121">
        <f>IFERROR(HLOOKUP(P$6,[3]carteraycontingente!$D$13:$CD$43,[3]carteraycontingente!$A37,FALSE)/1000,0)</f>
        <v>0</v>
      </c>
      <c r="Q30" s="121">
        <f>IFERROR(HLOOKUP(Q$6,[3]carteraycontingente!$D$13:$CD$43,[3]carteraycontingente!$A37,FALSE)/1000,0)</f>
        <v>0</v>
      </c>
      <c r="R30" s="121">
        <f>IFERROR(HLOOKUP(R$6,[3]carteraycontingente!$D$13:$CD$43,[3]carteraycontingente!$A37,FALSE)/1000,0)</f>
        <v>0</v>
      </c>
      <c r="S30" s="121">
        <f>IFERROR(HLOOKUP(S$6,[3]carteraycontingente!$D$13:$CD$43,[3]carteraycontingente!$A37,FALSE)/1000,0)</f>
        <v>0</v>
      </c>
      <c r="T30" s="121">
        <f>IFERROR(HLOOKUP(T$6,[3]carteraycontingente!$D$13:$CD$43,[3]carteraycontingente!$A37,FALSE)/1000,0)</f>
        <v>0</v>
      </c>
      <c r="U30" s="121">
        <f>IFERROR(HLOOKUP(U$6,[3]carteraycontingente!$D$13:$CD$43,[3]carteraycontingente!$A37,FALSE)/1000,0)</f>
        <v>5.4084200000000004</v>
      </c>
      <c r="V30" s="121">
        <f>IFERROR(HLOOKUP(V$6,[3]carteraycontingente!$D$13:$CD$43,[3]carteraycontingente!$A37,FALSE)/1000,0)</f>
        <v>19.855409999999999</v>
      </c>
    </row>
    <row r="31" spans="1:22" ht="15" customHeight="1" x14ac:dyDescent="0.2">
      <c r="A31" s="120" t="s">
        <v>295</v>
      </c>
      <c r="B31" s="121">
        <f>IFERROR(HLOOKUP(B$6,[3]carteraycontingente!$D$13:$CD$43,[3]carteraycontingente!$A38,FALSE)/1000,0)</f>
        <v>0</v>
      </c>
      <c r="C31" s="121">
        <f>IFERROR(HLOOKUP(C$6,[3]carteraycontingente!$D$13:$CD$43,[3]carteraycontingente!$A38,FALSE)/1000,0)</f>
        <v>0</v>
      </c>
      <c r="D31" s="121">
        <f>IFERROR(HLOOKUP(D$6,[3]carteraycontingente!$D$13:$CD$43,[3]carteraycontingente!$A38,FALSE)/1000,0)</f>
        <v>0</v>
      </c>
      <c r="E31" s="121">
        <f>IFERROR(HLOOKUP(E$6,[3]carteraycontingente!$D$13:$CD$43,[3]carteraycontingente!$A38,FALSE)/1000,0)</f>
        <v>1575.2251792000002</v>
      </c>
      <c r="F31" s="121">
        <f>IFERROR(HLOOKUP(F$6,[3]carteraycontingente!$D$13:$CD$43,[3]carteraycontingente!$A38,FALSE)/1000,0)</f>
        <v>0</v>
      </c>
      <c r="G31" s="121">
        <f>IFERROR(HLOOKUP(G$6,[3]carteraycontingente!$D$13:$CD$43,[3]carteraycontingente!$A38,FALSE)/1000,0)</f>
        <v>0</v>
      </c>
      <c r="H31" s="121">
        <f>IFERROR(HLOOKUP(H$6,[3]carteraycontingente!$D$13:$CD$43,[3]carteraycontingente!$A38,FALSE)/1000,0)</f>
        <v>0</v>
      </c>
      <c r="I31" s="121">
        <f>IFERROR(HLOOKUP(I$6,[3]carteraycontingente!$D$13:$CD$43,[3]carteraycontingente!$A38,FALSE)/1000,0)</f>
        <v>0</v>
      </c>
      <c r="J31" s="121">
        <f>IFERROR(HLOOKUP(J$6,[3]carteraycontingente!$D$13:$CD$43,[3]carteraycontingente!$A38,FALSE)/1000,0)</f>
        <v>0</v>
      </c>
      <c r="K31" s="121">
        <f>IFERROR(HLOOKUP(K$6,[3]carteraycontingente!$D$13:$CD$43,[3]carteraycontingente!$A38,FALSE)/1000,0)</f>
        <v>120</v>
      </c>
      <c r="L31" s="121">
        <f>IFERROR(HLOOKUP(L$6,[3]carteraycontingente!$D$13:$CD$43,[3]carteraycontingente!$A38,FALSE)/1000,0)</f>
        <v>0</v>
      </c>
      <c r="M31" s="121">
        <f>IFERROR(HLOOKUP(M$6,[3]carteraycontingente!$D$13:$CD$43,[3]carteraycontingente!$A38,FALSE)/1000,0)</f>
        <v>0</v>
      </c>
      <c r="N31" s="121">
        <f>IFERROR(HLOOKUP(N$6,[3]carteraycontingente!$D$13:$CD$43,[3]carteraycontingente!$A38,FALSE)/1000,0)</f>
        <v>23.630269999999999</v>
      </c>
      <c r="O31" s="121">
        <f>IFERROR(HLOOKUP(O$6,[3]carteraycontingente!$D$13:$CD$43,[3]carteraycontingente!$A38,FALSE)/1000,0)</f>
        <v>0</v>
      </c>
      <c r="P31" s="121">
        <f>IFERROR(HLOOKUP(P$6,[3]carteraycontingente!$D$13:$CD$43,[3]carteraycontingente!$A38,FALSE)/1000,0)</f>
        <v>0</v>
      </c>
      <c r="Q31" s="121">
        <f>IFERROR(HLOOKUP(Q$6,[3]carteraycontingente!$D$13:$CD$43,[3]carteraycontingente!$A38,FALSE)/1000,0)</f>
        <v>69.161179999999987</v>
      </c>
      <c r="R31" s="121">
        <f>IFERROR(HLOOKUP(R$6,[3]carteraycontingente!$D$13:$CD$43,[3]carteraycontingente!$A38,FALSE)/1000,0)</f>
        <v>0</v>
      </c>
      <c r="S31" s="121">
        <f>IFERROR(HLOOKUP(S$6,[3]carteraycontingente!$D$13:$CD$43,[3]carteraycontingente!$A38,FALSE)/1000,0)</f>
        <v>309.22068999999993</v>
      </c>
      <c r="T31" s="121">
        <f>IFERROR(HLOOKUP(T$6,[3]carteraycontingente!$D$13:$CD$43,[3]carteraycontingente!$A38,FALSE)/1000,0)</f>
        <v>0</v>
      </c>
      <c r="U31" s="121">
        <f>IFERROR(HLOOKUP(U$6,[3]carteraycontingente!$D$13:$CD$43,[3]carteraycontingente!$A38,FALSE)/1000,0)</f>
        <v>1574.18688</v>
      </c>
      <c r="V31" s="121">
        <f>IFERROR(HLOOKUP(V$6,[3]carteraycontingente!$D$13:$CD$43,[3]carteraycontingente!$A38,FALSE)/1000,0)</f>
        <v>60.362919999999995</v>
      </c>
    </row>
    <row r="32" spans="1:22" ht="15" customHeight="1" x14ac:dyDescent="0.2">
      <c r="A32" s="168" t="s">
        <v>41</v>
      </c>
      <c r="B32" s="121">
        <f>IFERROR(HLOOKUP(B$6,[3]carteraycontingente!$D$13:$CD$43,[3]carteraycontingente!$A39,FALSE)/1000,0)</f>
        <v>0</v>
      </c>
      <c r="C32" s="121">
        <f>IFERROR(HLOOKUP(C$6,[3]carteraycontingente!$D$13:$CD$43,[3]carteraycontingente!$A39,FALSE)/1000,0)</f>
        <v>0</v>
      </c>
      <c r="D32" s="121">
        <f>IFERROR(HLOOKUP(D$6,[3]carteraycontingente!$D$13:$CD$43,[3]carteraycontingente!$A39,FALSE)/1000,0)</f>
        <v>0</v>
      </c>
      <c r="E32" s="121">
        <f>IFERROR(HLOOKUP(E$6,[3]carteraycontingente!$D$13:$CD$43,[3]carteraycontingente!$A39,FALSE)/1000,0)</f>
        <v>0</v>
      </c>
      <c r="F32" s="121">
        <f>IFERROR(HLOOKUP(F$6,[3]carteraycontingente!$D$13:$CD$43,[3]carteraycontingente!$A39,FALSE)/1000,0)</f>
        <v>0</v>
      </c>
      <c r="G32" s="121">
        <f>IFERROR(HLOOKUP(G$6,[3]carteraycontingente!$D$13:$CD$43,[3]carteraycontingente!$A39,FALSE)/1000,0)</f>
        <v>0</v>
      </c>
      <c r="H32" s="121">
        <f>IFERROR(HLOOKUP(H$6,[3]carteraycontingente!$D$13:$CD$43,[3]carteraycontingente!$A39,FALSE)/1000,0)</f>
        <v>0</v>
      </c>
      <c r="I32" s="121">
        <f>IFERROR(HLOOKUP(I$6,[3]carteraycontingente!$D$13:$CD$43,[3]carteraycontingente!$A39,FALSE)/1000,0)</f>
        <v>0</v>
      </c>
      <c r="J32" s="121">
        <f>IFERROR(HLOOKUP(J$6,[3]carteraycontingente!$D$13:$CD$43,[3]carteraycontingente!$A39,FALSE)/1000,0)</f>
        <v>0</v>
      </c>
      <c r="K32" s="121">
        <f>IFERROR(HLOOKUP(K$6,[3]carteraycontingente!$D$13:$CD$43,[3]carteraycontingente!$A39,FALSE)/1000,0)</f>
        <v>0</v>
      </c>
      <c r="L32" s="121">
        <f>IFERROR(HLOOKUP(L$6,[3]carteraycontingente!$D$13:$CD$43,[3]carteraycontingente!$A39,FALSE)/1000,0)</f>
        <v>0</v>
      </c>
      <c r="M32" s="121">
        <f>IFERROR(HLOOKUP(M$6,[3]carteraycontingente!$D$13:$CD$43,[3]carteraycontingente!$A39,FALSE)/1000,0)</f>
        <v>0</v>
      </c>
      <c r="N32" s="121">
        <f>IFERROR(HLOOKUP(N$6,[3]carteraycontingente!$D$13:$CD$43,[3]carteraycontingente!$A39,FALSE)/1000,0)</f>
        <v>0</v>
      </c>
      <c r="O32" s="121">
        <f>IFERROR(HLOOKUP(O$6,[3]carteraycontingente!$D$13:$CD$43,[3]carteraycontingente!$A39,FALSE)/1000,0)</f>
        <v>0</v>
      </c>
      <c r="P32" s="121">
        <f>IFERROR(HLOOKUP(P$6,[3]carteraycontingente!$D$13:$CD$43,[3]carteraycontingente!$A39,FALSE)/1000,0)</f>
        <v>0</v>
      </c>
      <c r="Q32" s="121">
        <f>IFERROR(HLOOKUP(Q$6,[3]carteraycontingente!$D$13:$CD$43,[3]carteraycontingente!$A39,FALSE)/1000,0)</f>
        <v>0</v>
      </c>
      <c r="R32" s="121">
        <f>IFERROR(HLOOKUP(R$6,[3]carteraycontingente!$D$13:$CD$43,[3]carteraycontingente!$A39,FALSE)/1000,0)</f>
        <v>0</v>
      </c>
      <c r="S32" s="121">
        <f>IFERROR(HLOOKUP(S$6,[3]carteraycontingente!$D$13:$CD$43,[3]carteraycontingente!$A39,FALSE)/1000,0)</f>
        <v>0</v>
      </c>
      <c r="T32" s="121">
        <f>IFERROR(HLOOKUP(T$6,[3]carteraycontingente!$D$13:$CD$43,[3]carteraycontingente!$A39,FALSE)/1000,0)</f>
        <v>0</v>
      </c>
      <c r="U32" s="121">
        <f>IFERROR(HLOOKUP(U$6,[3]carteraycontingente!$D$13:$CD$43,[3]carteraycontingente!$A39,FALSE)/1000,0)</f>
        <v>113.56968000000001</v>
      </c>
      <c r="V32" s="121">
        <f>IFERROR(HLOOKUP(V$6,[3]carteraycontingente!$D$13:$CD$43,[3]carteraycontingente!$A39,FALSE)/1000,0)</f>
        <v>0</v>
      </c>
    </row>
    <row r="33" spans="1:22" ht="15" customHeight="1" x14ac:dyDescent="0.2">
      <c r="A33" s="120" t="s">
        <v>42</v>
      </c>
      <c r="B33" s="121">
        <f>IFERROR(HLOOKUP(B$6,[3]carteraycontingente!$D$13:$CD$43,[3]carteraycontingente!$A40,FALSE)/1000,0)</f>
        <v>408209.91005259991</v>
      </c>
      <c r="C33" s="121">
        <f>IFERROR(HLOOKUP(C$6,[3]carteraycontingente!$D$13:$CD$43,[3]carteraycontingente!$A40,FALSE)/1000,0)</f>
        <v>174683.4493104</v>
      </c>
      <c r="D33" s="121">
        <f>IFERROR(HLOOKUP(D$6,[3]carteraycontingente!$D$13:$CD$43,[3]carteraycontingente!$A40,FALSE)/1000,0)</f>
        <v>42741.966367000001</v>
      </c>
      <c r="E33" s="121">
        <f>IFERROR(HLOOKUP(E$6,[3]carteraycontingente!$D$13:$CD$43,[3]carteraycontingente!$A40,FALSE)/1000,0)</f>
        <v>15603.810474600001</v>
      </c>
      <c r="F33" s="121">
        <f>IFERROR(HLOOKUP(F$6,[3]carteraycontingente!$D$13:$CD$43,[3]carteraycontingente!$A40,FALSE)/1000,0)</f>
        <v>35710.219581799996</v>
      </c>
      <c r="G33" s="121">
        <f>IFERROR(HLOOKUP(G$6,[3]carteraycontingente!$D$13:$CD$43,[3]carteraycontingente!$A40,FALSE)/1000,0)</f>
        <v>45060.795595800024</v>
      </c>
      <c r="H33" s="121">
        <f>IFERROR(HLOOKUP(H$6,[3]carteraycontingente!$D$13:$CD$43,[3]carteraycontingente!$A40,FALSE)/1000,0)</f>
        <v>57195.407520000008</v>
      </c>
      <c r="I33" s="121">
        <f>IFERROR(HLOOKUP(I$6,[3]carteraycontingente!$D$13:$CD$43,[3]carteraycontingente!$A40,FALSE)/1000,0)</f>
        <v>29251.981404600003</v>
      </c>
      <c r="J33" s="121">
        <f>IFERROR(HLOOKUP(J$6,[3]carteraycontingente!$D$13:$CD$43,[3]carteraycontingente!$A40,FALSE)/1000,0)</f>
        <v>15647.602399999998</v>
      </c>
      <c r="K33" s="121">
        <f>IFERROR(HLOOKUP(K$6,[3]carteraycontingente!$D$13:$CD$43,[3]carteraycontingente!$A40,FALSE)/1000,0)</f>
        <v>22982.79349</v>
      </c>
      <c r="L33" s="121">
        <f>IFERROR(HLOOKUP(L$6,[3]carteraycontingente!$D$13:$CD$43,[3]carteraycontingente!$A40,FALSE)/1000,0)</f>
        <v>51782.910149999996</v>
      </c>
      <c r="M33" s="121">
        <f>IFERROR(HLOOKUP(M$6,[3]carteraycontingente!$D$13:$CD$43,[3]carteraycontingente!$A40,FALSE)/1000,0)</f>
        <v>19741.449399999998</v>
      </c>
      <c r="N33" s="121">
        <f>IFERROR(HLOOKUP(N$6,[3]carteraycontingente!$D$13:$CD$43,[3]carteraycontingente!$A40,FALSE)/1000,0)</f>
        <v>113063.29546000001</v>
      </c>
      <c r="O33" s="121">
        <f>IFERROR(HLOOKUP(O$6,[3]carteraycontingente!$D$13:$CD$43,[3]carteraycontingente!$A40,FALSE)/1000,0)</f>
        <v>36876.602339999998</v>
      </c>
      <c r="P33" s="121">
        <f>IFERROR(HLOOKUP(P$6,[3]carteraycontingente!$D$13:$CD$43,[3]carteraycontingente!$A40,FALSE)/1000,0)</f>
        <v>10205.425390000002</v>
      </c>
      <c r="Q33" s="121">
        <f>IFERROR(HLOOKUP(Q$6,[3]carteraycontingente!$D$13:$CD$43,[3]carteraycontingente!$A40,FALSE)/1000,0)</f>
        <v>28598.810186000006</v>
      </c>
      <c r="R33" s="121">
        <f>IFERROR(HLOOKUP(R$6,[3]carteraycontingente!$D$13:$CD$43,[3]carteraycontingente!$A40,FALSE)/1000,0)</f>
        <v>12998.070943200008</v>
      </c>
      <c r="S33" s="121">
        <f>IFERROR(HLOOKUP(S$6,[3]carteraycontingente!$D$13:$CD$43,[3]carteraycontingente!$A40,FALSE)/1000,0)</f>
        <v>134412.61424</v>
      </c>
      <c r="T33" s="121">
        <f>IFERROR(HLOOKUP(T$6,[3]carteraycontingente!$D$13:$CD$43,[3]carteraycontingente!$A40,FALSE)/1000,0)</f>
        <v>26064.84794</v>
      </c>
      <c r="U33" s="121">
        <f>IFERROR(HLOOKUP(U$6,[3]carteraycontingente!$D$13:$CD$43,[3]carteraycontingente!$A40,FALSE)/1000,0)</f>
        <v>38171.227599999991</v>
      </c>
      <c r="V33" s="121">
        <f>IFERROR(HLOOKUP(V$6,[3]carteraycontingente!$D$13:$CD$43,[3]carteraycontingente!$A40,FALSE)/1000,0)</f>
        <v>119754.99492999996</v>
      </c>
    </row>
    <row r="34" spans="1:22" ht="15" customHeight="1" x14ac:dyDescent="0.2">
      <c r="A34" s="120" t="s">
        <v>43</v>
      </c>
      <c r="B34" s="121">
        <f>IFERROR(HLOOKUP(B$6,[3]carteraycontingente!$D$13:$CD$43,[3]carteraycontingente!$A41,FALSE)/1000,0)</f>
        <v>36178.945940399986</v>
      </c>
      <c r="C34" s="121">
        <f>IFERROR(HLOOKUP(C$6,[3]carteraycontingente!$D$13:$CD$43,[3]carteraycontingente!$A41,FALSE)/1000,0)</f>
        <v>104218.96338060003</v>
      </c>
      <c r="D34" s="121">
        <f>IFERROR(HLOOKUP(D$6,[3]carteraycontingente!$D$13:$CD$43,[3]carteraycontingente!$A41,FALSE)/1000,0)</f>
        <v>22301.4402754</v>
      </c>
      <c r="E34" s="121">
        <f>IFERROR(HLOOKUP(E$6,[3]carteraycontingente!$D$13:$CD$43,[3]carteraycontingente!$A41,FALSE)/1000,0)</f>
        <v>0</v>
      </c>
      <c r="F34" s="121">
        <f>IFERROR(HLOOKUP(F$6,[3]carteraycontingente!$D$13:$CD$43,[3]carteraycontingente!$A41,FALSE)/1000,0)</f>
        <v>40558.717225199987</v>
      </c>
      <c r="G34" s="121">
        <f>IFERROR(HLOOKUP(G$6,[3]carteraycontingente!$D$13:$CD$43,[3]carteraycontingente!$A41,FALSE)/1000,0)</f>
        <v>0</v>
      </c>
      <c r="H34" s="121">
        <f>IFERROR(HLOOKUP(H$6,[3]carteraycontingente!$D$13:$CD$43,[3]carteraycontingente!$A41,FALSE)/1000,0)</f>
        <v>786.62858000000006</v>
      </c>
      <c r="I34" s="121">
        <f>IFERROR(HLOOKUP(I$6,[3]carteraycontingente!$D$13:$CD$43,[3]carteraycontingente!$A41,FALSE)/1000,0)</f>
        <v>0</v>
      </c>
      <c r="J34" s="121">
        <f>IFERROR(HLOOKUP(J$6,[3]carteraycontingente!$D$13:$CD$43,[3]carteraycontingente!$A41,FALSE)/1000,0)</f>
        <v>2506.1686199999995</v>
      </c>
      <c r="K34" s="121">
        <f>IFERROR(HLOOKUP(K$6,[3]carteraycontingente!$D$13:$CD$43,[3]carteraycontingente!$A41,FALSE)/1000,0)</f>
        <v>15437.78211</v>
      </c>
      <c r="L34" s="121">
        <f>IFERROR(HLOOKUP(L$6,[3]carteraycontingente!$D$13:$CD$43,[3]carteraycontingente!$A41,FALSE)/1000,0)</f>
        <v>0</v>
      </c>
      <c r="M34" s="121">
        <f>IFERROR(HLOOKUP(M$6,[3]carteraycontingente!$D$13:$CD$43,[3]carteraycontingente!$A41,FALSE)/1000,0)</f>
        <v>691.08105</v>
      </c>
      <c r="N34" s="121">
        <f>IFERROR(HLOOKUP(N$6,[3]carteraycontingente!$D$13:$CD$43,[3]carteraycontingente!$A41,FALSE)/1000,0)</f>
        <v>0</v>
      </c>
      <c r="O34" s="121">
        <f>IFERROR(HLOOKUP(O$6,[3]carteraycontingente!$D$13:$CD$43,[3]carteraycontingente!$A41,FALSE)/1000,0)</f>
        <v>14520.523809999997</v>
      </c>
      <c r="P34" s="121">
        <f>IFERROR(HLOOKUP(P$6,[3]carteraycontingente!$D$13:$CD$43,[3]carteraycontingente!$A41,FALSE)/1000,0)</f>
        <v>0</v>
      </c>
      <c r="Q34" s="121">
        <f>IFERROR(HLOOKUP(Q$6,[3]carteraycontingente!$D$13:$CD$43,[3]carteraycontingente!$A41,FALSE)/1000,0)</f>
        <v>0</v>
      </c>
      <c r="R34" s="121">
        <f>IFERROR(HLOOKUP(R$6,[3]carteraycontingente!$D$13:$CD$43,[3]carteraycontingente!$A41,FALSE)/1000,0)</f>
        <v>6788.6394300000029</v>
      </c>
      <c r="S34" s="121">
        <f>IFERROR(HLOOKUP(S$6,[3]carteraycontingente!$D$13:$CD$43,[3]carteraycontingente!$A41,FALSE)/1000,0)</f>
        <v>0</v>
      </c>
      <c r="T34" s="121">
        <f>IFERROR(HLOOKUP(T$6,[3]carteraycontingente!$D$13:$CD$43,[3]carteraycontingente!$A41,FALSE)/1000,0)</f>
        <v>1878.9066768</v>
      </c>
      <c r="U34" s="121">
        <f>IFERROR(HLOOKUP(U$6,[3]carteraycontingente!$D$13:$CD$43,[3]carteraycontingente!$A41,FALSE)/1000,0)</f>
        <v>750.97232000000008</v>
      </c>
      <c r="V34" s="121">
        <f>IFERROR(HLOOKUP(V$6,[3]carteraycontingente!$D$13:$CD$43,[3]carteraycontingente!$A41,FALSE)/1000,0)</f>
        <v>21338.509470000012</v>
      </c>
    </row>
    <row r="35" spans="1:22" s="38" customFormat="1" ht="15" customHeight="1" x14ac:dyDescent="0.25">
      <c r="A35" s="120" t="s">
        <v>44</v>
      </c>
      <c r="B35" s="121">
        <f>IFERROR(HLOOKUP(B$6,[3]carteraycontingente!$D$13:$CD$43,[3]carteraycontingente!$A42,FALSE)/1000,0)</f>
        <v>78253.897476399972</v>
      </c>
      <c r="C35" s="121">
        <f>IFERROR(HLOOKUP(C$6,[3]carteraycontingente!$D$13:$CD$43,[3]carteraycontingente!$A42,FALSE)/1000,0)</f>
        <v>0</v>
      </c>
      <c r="D35" s="121">
        <f>IFERROR(HLOOKUP(D$6,[3]carteraycontingente!$D$13:$CD$43,[3]carteraycontingente!$A42,FALSE)/1000,0)</f>
        <v>0</v>
      </c>
      <c r="E35" s="121">
        <f>IFERROR(HLOOKUP(E$6,[3]carteraycontingente!$D$13:$CD$43,[3]carteraycontingente!$A42,FALSE)/1000,0)</f>
        <v>10349.482326800002</v>
      </c>
      <c r="F35" s="121">
        <f>IFERROR(HLOOKUP(F$6,[3]carteraycontingente!$D$13:$CD$43,[3]carteraycontingente!$A42,FALSE)/1000,0)</f>
        <v>0</v>
      </c>
      <c r="G35" s="121">
        <f>IFERROR(HLOOKUP(G$6,[3]carteraycontingente!$D$13:$CD$43,[3]carteraycontingente!$A42,FALSE)/1000,0)</f>
        <v>90126.741858199966</v>
      </c>
      <c r="H35" s="121">
        <f>IFERROR(HLOOKUP(H$6,[3]carteraycontingente!$D$13:$CD$43,[3]carteraycontingente!$A42,FALSE)/1000,0)</f>
        <v>54783.667965000001</v>
      </c>
      <c r="I35" s="121">
        <f>IFERROR(HLOOKUP(I$6,[3]carteraycontingente!$D$13:$CD$43,[3]carteraycontingente!$A42,FALSE)/1000,0)</f>
        <v>20336.8781628</v>
      </c>
      <c r="J35" s="121">
        <f>IFERROR(HLOOKUP(J$6,[3]carteraycontingente!$D$13:$CD$43,[3]carteraycontingente!$A42,FALSE)/1000,0)</f>
        <v>4514.6415758000003</v>
      </c>
      <c r="K35" s="121">
        <f>IFERROR(HLOOKUP(K$6,[3]carteraycontingente!$D$13:$CD$43,[3]carteraycontingente!$A42,FALSE)/1000,0)</f>
        <v>0</v>
      </c>
      <c r="L35" s="121">
        <f>IFERROR(HLOOKUP(L$6,[3]carteraycontingente!$D$13:$CD$43,[3]carteraycontingente!$A42,FALSE)/1000,0)</f>
        <v>1982.94084</v>
      </c>
      <c r="M35" s="121">
        <f>IFERROR(HLOOKUP(M$6,[3]carteraycontingente!$D$13:$CD$43,[3]carteraycontingente!$A42,FALSE)/1000,0)</f>
        <v>1196.23594</v>
      </c>
      <c r="N35" s="121">
        <f>IFERROR(HLOOKUP(N$6,[3]carteraycontingente!$D$13:$CD$43,[3]carteraycontingente!$A42,FALSE)/1000,0)</f>
        <v>12902.771500000006</v>
      </c>
      <c r="O35" s="121">
        <f>IFERROR(HLOOKUP(O$6,[3]carteraycontingente!$D$13:$CD$43,[3]carteraycontingente!$A42,FALSE)/1000,0)</f>
        <v>0</v>
      </c>
      <c r="P35" s="121">
        <f>IFERROR(HLOOKUP(P$6,[3]carteraycontingente!$D$13:$CD$43,[3]carteraycontingente!$A42,FALSE)/1000,0)</f>
        <v>7789.2320699999991</v>
      </c>
      <c r="Q35" s="121">
        <f>IFERROR(HLOOKUP(Q$6,[3]carteraycontingente!$D$13:$CD$43,[3]carteraycontingente!$A42,FALSE)/1000,0)</f>
        <v>2519.0560800000007</v>
      </c>
      <c r="R35" s="121">
        <f>IFERROR(HLOOKUP(R$6,[3]carteraycontingente!$D$13:$CD$43,[3]carteraycontingente!$A42,FALSE)/1000,0)</f>
        <v>2220.0340099999999</v>
      </c>
      <c r="S35" s="121">
        <f>IFERROR(HLOOKUP(S$6,[3]carteraycontingente!$D$13:$CD$43,[3]carteraycontingente!$A42,FALSE)/1000,0)</f>
        <v>0</v>
      </c>
      <c r="T35" s="121">
        <f>IFERROR(HLOOKUP(T$6,[3]carteraycontingente!$D$13:$CD$43,[3]carteraycontingente!$A42,FALSE)/1000,0)</f>
        <v>15079.550118400004</v>
      </c>
      <c r="U35" s="121">
        <f>IFERROR(HLOOKUP(U$6,[3]carteraycontingente!$D$13:$CD$43,[3]carteraycontingente!$A42,FALSE)/1000,0)</f>
        <v>63842.430170000007</v>
      </c>
      <c r="V35" s="121">
        <f>IFERROR(HLOOKUP(V$6,[3]carteraycontingente!$D$13:$CD$43,[3]carteraycontingente!$A42,FALSE)/1000,0)</f>
        <v>0</v>
      </c>
    </row>
    <row r="36" spans="1:22" s="38" customFormat="1" ht="15" customHeight="1" x14ac:dyDescent="0.25">
      <c r="A36" s="120" t="s">
        <v>45</v>
      </c>
      <c r="B36" s="121">
        <f>IFERROR(HLOOKUP(B$6,[3]carteraycontingente!$D$13:$CD$43,[3]carteraycontingente!$A43,FALSE)/1000,0)</f>
        <v>0</v>
      </c>
      <c r="C36" s="121">
        <f>IFERROR(HLOOKUP(C$6,[3]carteraycontingente!$D$13:$CD$43,[3]carteraycontingente!$A43,FALSE)/1000,0)</f>
        <v>0</v>
      </c>
      <c r="D36" s="121">
        <f>IFERROR(HLOOKUP(D$6,[3]carteraycontingente!$D$13:$CD$43,[3]carteraycontingente!$A43,FALSE)/1000,0)</f>
        <v>0</v>
      </c>
      <c r="E36" s="121">
        <f>IFERROR(HLOOKUP(E$6,[3]carteraycontingente!$D$13:$CD$43,[3]carteraycontingente!$A43,FALSE)/1000,0)</f>
        <v>0</v>
      </c>
      <c r="F36" s="121">
        <f>IFERROR(HLOOKUP(F$6,[3]carteraycontingente!$D$13:$CD$43,[3]carteraycontingente!$A43,FALSE)/1000,0)</f>
        <v>0</v>
      </c>
      <c r="G36" s="121">
        <f>IFERROR(HLOOKUP(G$6,[3]carteraycontingente!$D$13:$CD$43,[3]carteraycontingente!$A43,FALSE)/1000,0)</f>
        <v>0</v>
      </c>
      <c r="H36" s="121">
        <f>IFERROR(HLOOKUP(H$6,[3]carteraycontingente!$D$13:$CD$43,[3]carteraycontingente!$A43,FALSE)/1000,0)</f>
        <v>0</v>
      </c>
      <c r="I36" s="121">
        <f>IFERROR(HLOOKUP(I$6,[3]carteraycontingente!$D$13:$CD$43,[3]carteraycontingente!$A43,FALSE)/1000,0)</f>
        <v>0</v>
      </c>
      <c r="J36" s="121">
        <f>IFERROR(HLOOKUP(J$6,[3]carteraycontingente!$D$13:$CD$43,[3]carteraycontingente!$A43,FALSE)/1000,0)</f>
        <v>0</v>
      </c>
      <c r="K36" s="121">
        <f>IFERROR(HLOOKUP(K$6,[3]carteraycontingente!$D$13:$CD$43,[3]carteraycontingente!$A43,FALSE)/1000,0)</f>
        <v>0</v>
      </c>
      <c r="L36" s="121">
        <f>IFERROR(HLOOKUP(L$6,[3]carteraycontingente!$D$13:$CD$43,[3]carteraycontingente!$A43,FALSE)/1000,0)</f>
        <v>0</v>
      </c>
      <c r="M36" s="121">
        <f>IFERROR(HLOOKUP(M$6,[3]carteraycontingente!$D$13:$CD$43,[3]carteraycontingente!$A43,FALSE)/1000,0)</f>
        <v>0</v>
      </c>
      <c r="N36" s="121">
        <f>IFERROR(HLOOKUP(N$6,[3]carteraycontingente!$D$13:$CD$43,[3]carteraycontingente!$A43,FALSE)/1000,0)</f>
        <v>0</v>
      </c>
      <c r="O36" s="121">
        <f>IFERROR(HLOOKUP(O$6,[3]carteraycontingente!$D$13:$CD$43,[3]carteraycontingente!$A43,FALSE)/1000,0)</f>
        <v>0</v>
      </c>
      <c r="P36" s="121">
        <f>IFERROR(HLOOKUP(P$6,[3]carteraycontingente!$D$13:$CD$43,[3]carteraycontingente!$A43,FALSE)/1000,0)</f>
        <v>0</v>
      </c>
      <c r="Q36" s="121">
        <f>IFERROR(HLOOKUP(Q$6,[3]carteraycontingente!$D$13:$CD$43,[3]carteraycontingente!$A43,FALSE)/1000,0)</f>
        <v>0</v>
      </c>
      <c r="R36" s="121">
        <f>IFERROR(HLOOKUP(R$6,[3]carteraycontingente!$D$13:$CD$43,[3]carteraycontingente!$A43,FALSE)/1000,0)</f>
        <v>0</v>
      </c>
      <c r="S36" s="121">
        <f>IFERROR(HLOOKUP(S$6,[3]carteraycontingente!$D$13:$CD$43,[3]carteraycontingente!$A43,FALSE)/1000,0)</f>
        <v>0</v>
      </c>
      <c r="T36" s="121">
        <f>IFERROR(HLOOKUP(T$6,[3]carteraycontingente!$D$13:$CD$43,[3]carteraycontingente!$A43,FALSE)/1000,0)</f>
        <v>0</v>
      </c>
      <c r="U36" s="121">
        <f>IFERROR(HLOOKUP(U$6,[3]carteraycontingente!$D$13:$CD$43,[3]carteraycontingente!$A43,FALSE)/1000,0)</f>
        <v>0</v>
      </c>
      <c r="V36" s="121">
        <f>IFERROR(HLOOKUP(V$6,[3]carteraycontingente!$D$13:$CD$43,[3]carteraycontingente!$A43,FALSE)/1000,0)</f>
        <v>0</v>
      </c>
    </row>
    <row r="37" spans="1:22" s="38" customFormat="1" ht="15" customHeight="1" x14ac:dyDescent="0.25">
      <c r="A37" s="123" t="s">
        <v>264</v>
      </c>
      <c r="B37" s="124">
        <f>SUM(B7:B36)</f>
        <v>1088323.8903063999</v>
      </c>
      <c r="C37" s="124">
        <f t="shared" ref="C37:V37" si="0">SUM(C7:C36)</f>
        <v>722911.11588379997</v>
      </c>
      <c r="D37" s="124">
        <f t="shared" si="0"/>
        <v>280026.48721419991</v>
      </c>
      <c r="E37" s="124">
        <f t="shared" si="0"/>
        <v>96357.408910800004</v>
      </c>
      <c r="F37" s="124">
        <f t="shared" si="0"/>
        <v>207085.51283199998</v>
      </c>
      <c r="G37" s="124">
        <f t="shared" si="0"/>
        <v>306410.66607719997</v>
      </c>
      <c r="H37" s="124">
        <f t="shared" si="0"/>
        <v>173704.53887500003</v>
      </c>
      <c r="I37" s="124">
        <f t="shared" si="0"/>
        <v>171825.66898660001</v>
      </c>
      <c r="J37" s="124">
        <f t="shared" si="0"/>
        <v>164154.540003</v>
      </c>
      <c r="K37" s="124">
        <f t="shared" si="0"/>
        <v>148580.82197280001</v>
      </c>
      <c r="L37" s="124">
        <f t="shared" si="0"/>
        <v>105767.6343332</v>
      </c>
      <c r="M37" s="124">
        <f t="shared" si="0"/>
        <v>53950.700510200004</v>
      </c>
      <c r="N37" s="124">
        <f t="shared" si="0"/>
        <v>215583.67326140002</v>
      </c>
      <c r="O37" s="124">
        <f t="shared" si="0"/>
        <v>122224.09332000001</v>
      </c>
      <c r="P37" s="124">
        <f t="shared" si="0"/>
        <v>60546.234368999998</v>
      </c>
      <c r="Q37" s="124">
        <f t="shared" si="0"/>
        <v>57808.068916000011</v>
      </c>
      <c r="R37" s="124">
        <f t="shared" si="0"/>
        <v>85722.598472800018</v>
      </c>
      <c r="S37" s="124">
        <f t="shared" si="0"/>
        <v>187309.20642</v>
      </c>
      <c r="T37" s="124">
        <f t="shared" si="0"/>
        <v>67328.91980660001</v>
      </c>
      <c r="U37" s="124">
        <f t="shared" si="0"/>
        <v>239379.72590059997</v>
      </c>
      <c r="V37" s="124">
        <f t="shared" si="0"/>
        <v>330941.42359259998</v>
      </c>
    </row>
    <row r="38" spans="1:22" s="48" customFormat="1" ht="15" customHeight="1" x14ac:dyDescent="0.2">
      <c r="A38" s="294" t="s">
        <v>340</v>
      </c>
      <c r="B38" s="122">
        <f>+B37/'[3]10260-1'!$V$37</f>
        <v>0.15123967506425867</v>
      </c>
      <c r="C38" s="122">
        <f>+C37/'[3]10260-1'!$V$37</f>
        <v>0.10045983850986277</v>
      </c>
      <c r="D38" s="122">
        <f>+D37/'[3]10260-1'!$V$37</f>
        <v>3.891407265142191E-2</v>
      </c>
      <c r="E38" s="122">
        <f>+E37/'[3]10260-1'!$V$37</f>
        <v>1.3390373347037788E-2</v>
      </c>
      <c r="F38" s="122">
        <f>+F37/'[3]10260-1'!$V$37</f>
        <v>2.8777780172049273E-2</v>
      </c>
      <c r="G38" s="122">
        <f>+G37/'[3]10260-1'!$V$37</f>
        <v>4.2580568143819858E-2</v>
      </c>
      <c r="H38" s="122">
        <f>+H37/'[3]10260-1'!$V$37</f>
        <v>2.4138970255670592E-2</v>
      </c>
      <c r="I38" s="122">
        <f>+I37/'[3]10260-1'!$V$37</f>
        <v>2.3877871814351217E-2</v>
      </c>
      <c r="J38" s="122">
        <f>+J37/'[3]10260-1'!$V$37</f>
        <v>2.2811848119393043E-2</v>
      </c>
      <c r="K38" s="122">
        <f>+K37/'[3]10260-1'!$V$37</f>
        <v>2.0647635723240718E-2</v>
      </c>
      <c r="L38" s="122">
        <f>+L37/'[3]10260-1'!$V$37</f>
        <v>1.4698071770128107E-2</v>
      </c>
      <c r="M38" s="122">
        <f>+M37/'[3]10260-1'!$V$37</f>
        <v>7.4972960598656086E-3</v>
      </c>
      <c r="N38" s="122">
        <f>+N37/'[3]10260-1'!$V$37</f>
        <v>2.9958732858500509E-2</v>
      </c>
      <c r="O38" s="122">
        <f>+O37/'[3]10260-1'!$V$37</f>
        <v>1.6984954868110302E-2</v>
      </c>
      <c r="P38" s="122">
        <f>+P37/'[3]10260-1'!$V$37</f>
        <v>8.4138489413790301E-3</v>
      </c>
      <c r="Q38" s="122">
        <f>+Q37/'[3]10260-1'!$V$37</f>
        <v>8.0333379031923106E-3</v>
      </c>
      <c r="R38" s="122">
        <f>+R37/'[3]10260-1'!$V$37</f>
        <v>1.191249962824964E-2</v>
      </c>
      <c r="S38" s="122">
        <f>+S37/'[3]10260-1'!$V$37</f>
        <v>2.6029552202083427E-2</v>
      </c>
      <c r="T38" s="122">
        <f>+T37/'[3]10260-1'!$V$37</f>
        <v>9.356409470264327E-3</v>
      </c>
      <c r="U38" s="122">
        <f>+U37/'[3]10260-1'!$V$37</f>
        <v>3.3265567616994493E-2</v>
      </c>
      <c r="V38" s="122">
        <f>+V37/'[3]10260-1'!$V$37</f>
        <v>4.598950166880636E-2</v>
      </c>
    </row>
    <row r="39" spans="1:22" ht="15" customHeight="1" thickBot="1" x14ac:dyDescent="0.25">
      <c r="A39" s="127"/>
      <c r="B39" s="128"/>
      <c r="C39" s="128"/>
      <c r="D39" s="128"/>
      <c r="E39" s="128"/>
      <c r="F39" s="128"/>
      <c r="G39" s="129"/>
      <c r="H39" s="129"/>
      <c r="I39" s="129"/>
      <c r="J39" s="129"/>
      <c r="K39" s="129"/>
      <c r="L39" s="129"/>
      <c r="M39" s="128"/>
      <c r="N39" s="128"/>
      <c r="O39" s="128"/>
      <c r="P39" s="128"/>
      <c r="Q39" s="128"/>
      <c r="R39" s="128"/>
      <c r="S39" s="128"/>
      <c r="T39" s="128"/>
      <c r="U39" s="128"/>
      <c r="V39" s="128"/>
    </row>
    <row r="40" spans="1:22" ht="15" customHeight="1" thickTop="1" x14ac:dyDescent="0.2">
      <c r="A40" s="131" t="s">
        <v>254</v>
      </c>
      <c r="B40" s="47"/>
      <c r="C40" s="47"/>
      <c r="D40" s="47"/>
      <c r="E40" s="47"/>
      <c r="F40" s="47"/>
      <c r="G40" s="122"/>
      <c r="H40" s="122"/>
      <c r="I40" s="122"/>
      <c r="J40" s="122"/>
      <c r="K40" s="122"/>
      <c r="L40" s="122"/>
      <c r="M40" s="47"/>
      <c r="N40" s="47"/>
      <c r="O40" s="47"/>
      <c r="P40" s="47"/>
      <c r="Q40" s="47"/>
      <c r="R40" s="47"/>
      <c r="S40" s="47"/>
      <c r="T40" s="47"/>
      <c r="U40" s="47"/>
      <c r="V40" s="47"/>
    </row>
    <row r="41" spans="1:22" ht="15" customHeight="1" x14ac:dyDescent="0.2">
      <c r="A41" s="38"/>
      <c r="B41" s="38"/>
      <c r="C41" s="38"/>
      <c r="D41" s="38"/>
      <c r="E41" s="38"/>
      <c r="F41" s="38"/>
      <c r="G41" s="121"/>
      <c r="H41" s="121"/>
      <c r="I41" s="121"/>
      <c r="J41" s="121"/>
      <c r="K41" s="121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</row>
  </sheetData>
  <mergeCells count="4">
    <mergeCell ref="A1:V1"/>
    <mergeCell ref="A2:V2"/>
    <mergeCell ref="A3:V3"/>
    <mergeCell ref="A4:V4"/>
  </mergeCells>
  <pageMargins left="0.93" right="0.25" top="0.63" bottom="0.64" header="0.5" footer="0.5"/>
  <pageSetup scale="59" orientation="landscape" horizontalDpi="300" r:id="rId1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6DDF-F539-4EE0-A5AE-66DB70F972E8}">
  <sheetPr>
    <pageSetUpPr fitToPage="1"/>
  </sheetPr>
  <dimension ref="A1:W42"/>
  <sheetViews>
    <sheetView zoomScale="70" zoomScaleNormal="70" workbookViewId="0">
      <selection activeCell="H20" sqref="H20"/>
    </sheetView>
  </sheetViews>
  <sheetFormatPr defaultColWidth="11.42578125" defaultRowHeight="12.75" x14ac:dyDescent="0.2"/>
  <cols>
    <col min="1" max="1" width="76.85546875" style="133" customWidth="1"/>
    <col min="2" max="21" width="12.85546875" style="116" customWidth="1"/>
    <col min="22" max="22" width="14.5703125" style="116" customWidth="1"/>
    <col min="23" max="23" width="12.5703125" style="116" customWidth="1"/>
    <col min="24" max="256" width="11.42578125" style="116"/>
    <col min="257" max="257" width="76.85546875" style="116" customWidth="1"/>
    <col min="258" max="277" width="12.85546875" style="116" customWidth="1"/>
    <col min="278" max="278" width="14.5703125" style="116" customWidth="1"/>
    <col min="279" max="279" width="12.5703125" style="116" customWidth="1"/>
    <col min="280" max="512" width="11.42578125" style="116"/>
    <col min="513" max="513" width="76.85546875" style="116" customWidth="1"/>
    <col min="514" max="533" width="12.85546875" style="116" customWidth="1"/>
    <col min="534" max="534" width="14.5703125" style="116" customWidth="1"/>
    <col min="535" max="535" width="12.5703125" style="116" customWidth="1"/>
    <col min="536" max="768" width="11.42578125" style="116"/>
    <col min="769" max="769" width="76.85546875" style="116" customWidth="1"/>
    <col min="770" max="789" width="12.85546875" style="116" customWidth="1"/>
    <col min="790" max="790" width="14.5703125" style="116" customWidth="1"/>
    <col min="791" max="791" width="12.5703125" style="116" customWidth="1"/>
    <col min="792" max="1024" width="11.42578125" style="116"/>
    <col min="1025" max="1025" width="76.85546875" style="116" customWidth="1"/>
    <col min="1026" max="1045" width="12.85546875" style="116" customWidth="1"/>
    <col min="1046" max="1046" width="14.5703125" style="116" customWidth="1"/>
    <col min="1047" max="1047" width="12.5703125" style="116" customWidth="1"/>
    <col min="1048" max="1280" width="11.42578125" style="116"/>
    <col min="1281" max="1281" width="76.85546875" style="116" customWidth="1"/>
    <col min="1282" max="1301" width="12.85546875" style="116" customWidth="1"/>
    <col min="1302" max="1302" width="14.5703125" style="116" customWidth="1"/>
    <col min="1303" max="1303" width="12.5703125" style="116" customWidth="1"/>
    <col min="1304" max="1536" width="11.42578125" style="116"/>
    <col min="1537" max="1537" width="76.85546875" style="116" customWidth="1"/>
    <col min="1538" max="1557" width="12.85546875" style="116" customWidth="1"/>
    <col min="1558" max="1558" width="14.5703125" style="116" customWidth="1"/>
    <col min="1559" max="1559" width="12.5703125" style="116" customWidth="1"/>
    <col min="1560" max="1792" width="11.42578125" style="116"/>
    <col min="1793" max="1793" width="76.85546875" style="116" customWidth="1"/>
    <col min="1794" max="1813" width="12.85546875" style="116" customWidth="1"/>
    <col min="1814" max="1814" width="14.5703125" style="116" customWidth="1"/>
    <col min="1815" max="1815" width="12.5703125" style="116" customWidth="1"/>
    <col min="1816" max="2048" width="11.42578125" style="116"/>
    <col min="2049" max="2049" width="76.85546875" style="116" customWidth="1"/>
    <col min="2050" max="2069" width="12.85546875" style="116" customWidth="1"/>
    <col min="2070" max="2070" width="14.5703125" style="116" customWidth="1"/>
    <col min="2071" max="2071" width="12.5703125" style="116" customWidth="1"/>
    <col min="2072" max="2304" width="11.42578125" style="116"/>
    <col min="2305" max="2305" width="76.85546875" style="116" customWidth="1"/>
    <col min="2306" max="2325" width="12.85546875" style="116" customWidth="1"/>
    <col min="2326" max="2326" width="14.5703125" style="116" customWidth="1"/>
    <col min="2327" max="2327" width="12.5703125" style="116" customWidth="1"/>
    <col min="2328" max="2560" width="11.42578125" style="116"/>
    <col min="2561" max="2561" width="76.85546875" style="116" customWidth="1"/>
    <col min="2562" max="2581" width="12.85546875" style="116" customWidth="1"/>
    <col min="2582" max="2582" width="14.5703125" style="116" customWidth="1"/>
    <col min="2583" max="2583" width="12.5703125" style="116" customWidth="1"/>
    <col min="2584" max="2816" width="11.42578125" style="116"/>
    <col min="2817" max="2817" width="76.85546875" style="116" customWidth="1"/>
    <col min="2818" max="2837" width="12.85546875" style="116" customWidth="1"/>
    <col min="2838" max="2838" width="14.5703125" style="116" customWidth="1"/>
    <col min="2839" max="2839" width="12.5703125" style="116" customWidth="1"/>
    <col min="2840" max="3072" width="11.42578125" style="116"/>
    <col min="3073" max="3073" width="76.85546875" style="116" customWidth="1"/>
    <col min="3074" max="3093" width="12.85546875" style="116" customWidth="1"/>
    <col min="3094" max="3094" width="14.5703125" style="116" customWidth="1"/>
    <col min="3095" max="3095" width="12.5703125" style="116" customWidth="1"/>
    <col min="3096" max="3328" width="11.42578125" style="116"/>
    <col min="3329" max="3329" width="76.85546875" style="116" customWidth="1"/>
    <col min="3330" max="3349" width="12.85546875" style="116" customWidth="1"/>
    <col min="3350" max="3350" width="14.5703125" style="116" customWidth="1"/>
    <col min="3351" max="3351" width="12.5703125" style="116" customWidth="1"/>
    <col min="3352" max="3584" width="11.42578125" style="116"/>
    <col min="3585" max="3585" width="76.85546875" style="116" customWidth="1"/>
    <col min="3586" max="3605" width="12.85546875" style="116" customWidth="1"/>
    <col min="3606" max="3606" width="14.5703125" style="116" customWidth="1"/>
    <col min="3607" max="3607" width="12.5703125" style="116" customWidth="1"/>
    <col min="3608" max="3840" width="11.42578125" style="116"/>
    <col min="3841" max="3841" width="76.85546875" style="116" customWidth="1"/>
    <col min="3842" max="3861" width="12.85546875" style="116" customWidth="1"/>
    <col min="3862" max="3862" width="14.5703125" style="116" customWidth="1"/>
    <col min="3863" max="3863" width="12.5703125" style="116" customWidth="1"/>
    <col min="3864" max="4096" width="11.42578125" style="116"/>
    <col min="4097" max="4097" width="76.85546875" style="116" customWidth="1"/>
    <col min="4098" max="4117" width="12.85546875" style="116" customWidth="1"/>
    <col min="4118" max="4118" width="14.5703125" style="116" customWidth="1"/>
    <col min="4119" max="4119" width="12.5703125" style="116" customWidth="1"/>
    <col min="4120" max="4352" width="11.42578125" style="116"/>
    <col min="4353" max="4353" width="76.85546875" style="116" customWidth="1"/>
    <col min="4354" max="4373" width="12.85546875" style="116" customWidth="1"/>
    <col min="4374" max="4374" width="14.5703125" style="116" customWidth="1"/>
    <col min="4375" max="4375" width="12.5703125" style="116" customWidth="1"/>
    <col min="4376" max="4608" width="11.42578125" style="116"/>
    <col min="4609" max="4609" width="76.85546875" style="116" customWidth="1"/>
    <col min="4610" max="4629" width="12.85546875" style="116" customWidth="1"/>
    <col min="4630" max="4630" width="14.5703125" style="116" customWidth="1"/>
    <col min="4631" max="4631" width="12.5703125" style="116" customWidth="1"/>
    <col min="4632" max="4864" width="11.42578125" style="116"/>
    <col min="4865" max="4865" width="76.85546875" style="116" customWidth="1"/>
    <col min="4866" max="4885" width="12.85546875" style="116" customWidth="1"/>
    <col min="4886" max="4886" width="14.5703125" style="116" customWidth="1"/>
    <col min="4887" max="4887" width="12.5703125" style="116" customWidth="1"/>
    <col min="4888" max="5120" width="11.42578125" style="116"/>
    <col min="5121" max="5121" width="76.85546875" style="116" customWidth="1"/>
    <col min="5122" max="5141" width="12.85546875" style="116" customWidth="1"/>
    <col min="5142" max="5142" width="14.5703125" style="116" customWidth="1"/>
    <col min="5143" max="5143" width="12.5703125" style="116" customWidth="1"/>
    <col min="5144" max="5376" width="11.42578125" style="116"/>
    <col min="5377" max="5377" width="76.85546875" style="116" customWidth="1"/>
    <col min="5378" max="5397" width="12.85546875" style="116" customWidth="1"/>
    <col min="5398" max="5398" width="14.5703125" style="116" customWidth="1"/>
    <col min="5399" max="5399" width="12.5703125" style="116" customWidth="1"/>
    <col min="5400" max="5632" width="11.42578125" style="116"/>
    <col min="5633" max="5633" width="76.85546875" style="116" customWidth="1"/>
    <col min="5634" max="5653" width="12.85546875" style="116" customWidth="1"/>
    <col min="5654" max="5654" width="14.5703125" style="116" customWidth="1"/>
    <col min="5655" max="5655" width="12.5703125" style="116" customWidth="1"/>
    <col min="5656" max="5888" width="11.42578125" style="116"/>
    <col min="5889" max="5889" width="76.85546875" style="116" customWidth="1"/>
    <col min="5890" max="5909" width="12.85546875" style="116" customWidth="1"/>
    <col min="5910" max="5910" width="14.5703125" style="116" customWidth="1"/>
    <col min="5911" max="5911" width="12.5703125" style="116" customWidth="1"/>
    <col min="5912" max="6144" width="11.42578125" style="116"/>
    <col min="6145" max="6145" width="76.85546875" style="116" customWidth="1"/>
    <col min="6146" max="6165" width="12.85546875" style="116" customWidth="1"/>
    <col min="6166" max="6166" width="14.5703125" style="116" customWidth="1"/>
    <col min="6167" max="6167" width="12.5703125" style="116" customWidth="1"/>
    <col min="6168" max="6400" width="11.42578125" style="116"/>
    <col min="6401" max="6401" width="76.85546875" style="116" customWidth="1"/>
    <col min="6402" max="6421" width="12.85546875" style="116" customWidth="1"/>
    <col min="6422" max="6422" width="14.5703125" style="116" customWidth="1"/>
    <col min="6423" max="6423" width="12.5703125" style="116" customWidth="1"/>
    <col min="6424" max="6656" width="11.42578125" style="116"/>
    <col min="6657" max="6657" width="76.85546875" style="116" customWidth="1"/>
    <col min="6658" max="6677" width="12.85546875" style="116" customWidth="1"/>
    <col min="6678" max="6678" width="14.5703125" style="116" customWidth="1"/>
    <col min="6679" max="6679" width="12.5703125" style="116" customWidth="1"/>
    <col min="6680" max="6912" width="11.42578125" style="116"/>
    <col min="6913" max="6913" width="76.85546875" style="116" customWidth="1"/>
    <col min="6914" max="6933" width="12.85546875" style="116" customWidth="1"/>
    <col min="6934" max="6934" width="14.5703125" style="116" customWidth="1"/>
    <col min="6935" max="6935" width="12.5703125" style="116" customWidth="1"/>
    <col min="6936" max="7168" width="11.42578125" style="116"/>
    <col min="7169" max="7169" width="76.85546875" style="116" customWidth="1"/>
    <col min="7170" max="7189" width="12.85546875" style="116" customWidth="1"/>
    <col min="7190" max="7190" width="14.5703125" style="116" customWidth="1"/>
    <col min="7191" max="7191" width="12.5703125" style="116" customWidth="1"/>
    <col min="7192" max="7424" width="11.42578125" style="116"/>
    <col min="7425" max="7425" width="76.85546875" style="116" customWidth="1"/>
    <col min="7426" max="7445" width="12.85546875" style="116" customWidth="1"/>
    <col min="7446" max="7446" width="14.5703125" style="116" customWidth="1"/>
    <col min="7447" max="7447" width="12.5703125" style="116" customWidth="1"/>
    <col min="7448" max="7680" width="11.42578125" style="116"/>
    <col min="7681" max="7681" width="76.85546875" style="116" customWidth="1"/>
    <col min="7682" max="7701" width="12.85546875" style="116" customWidth="1"/>
    <col min="7702" max="7702" width="14.5703125" style="116" customWidth="1"/>
    <col min="7703" max="7703" width="12.5703125" style="116" customWidth="1"/>
    <col min="7704" max="7936" width="11.42578125" style="116"/>
    <col min="7937" max="7937" width="76.85546875" style="116" customWidth="1"/>
    <col min="7938" max="7957" width="12.85546875" style="116" customWidth="1"/>
    <col min="7958" max="7958" width="14.5703125" style="116" customWidth="1"/>
    <col min="7959" max="7959" width="12.5703125" style="116" customWidth="1"/>
    <col min="7960" max="8192" width="11.42578125" style="116"/>
    <col min="8193" max="8193" width="76.85546875" style="116" customWidth="1"/>
    <col min="8194" max="8213" width="12.85546875" style="116" customWidth="1"/>
    <col min="8214" max="8214" width="14.5703125" style="116" customWidth="1"/>
    <col min="8215" max="8215" width="12.5703125" style="116" customWidth="1"/>
    <col min="8216" max="8448" width="11.42578125" style="116"/>
    <col min="8449" max="8449" width="76.85546875" style="116" customWidth="1"/>
    <col min="8450" max="8469" width="12.85546875" style="116" customWidth="1"/>
    <col min="8470" max="8470" width="14.5703125" style="116" customWidth="1"/>
    <col min="8471" max="8471" width="12.5703125" style="116" customWidth="1"/>
    <col min="8472" max="8704" width="11.42578125" style="116"/>
    <col min="8705" max="8705" width="76.85546875" style="116" customWidth="1"/>
    <col min="8706" max="8725" width="12.85546875" style="116" customWidth="1"/>
    <col min="8726" max="8726" width="14.5703125" style="116" customWidth="1"/>
    <col min="8727" max="8727" width="12.5703125" style="116" customWidth="1"/>
    <col min="8728" max="8960" width="11.42578125" style="116"/>
    <col min="8961" max="8961" width="76.85546875" style="116" customWidth="1"/>
    <col min="8962" max="8981" width="12.85546875" style="116" customWidth="1"/>
    <col min="8982" max="8982" width="14.5703125" style="116" customWidth="1"/>
    <col min="8983" max="8983" width="12.5703125" style="116" customWidth="1"/>
    <col min="8984" max="9216" width="11.42578125" style="116"/>
    <col min="9217" max="9217" width="76.85546875" style="116" customWidth="1"/>
    <col min="9218" max="9237" width="12.85546875" style="116" customWidth="1"/>
    <col min="9238" max="9238" width="14.5703125" style="116" customWidth="1"/>
    <col min="9239" max="9239" width="12.5703125" style="116" customWidth="1"/>
    <col min="9240" max="9472" width="11.42578125" style="116"/>
    <col min="9473" max="9473" width="76.85546875" style="116" customWidth="1"/>
    <col min="9474" max="9493" width="12.85546875" style="116" customWidth="1"/>
    <col min="9494" max="9494" width="14.5703125" style="116" customWidth="1"/>
    <col min="9495" max="9495" width="12.5703125" style="116" customWidth="1"/>
    <col min="9496" max="9728" width="11.42578125" style="116"/>
    <col min="9729" max="9729" width="76.85546875" style="116" customWidth="1"/>
    <col min="9730" max="9749" width="12.85546875" style="116" customWidth="1"/>
    <col min="9750" max="9750" width="14.5703125" style="116" customWidth="1"/>
    <col min="9751" max="9751" width="12.5703125" style="116" customWidth="1"/>
    <col min="9752" max="9984" width="11.42578125" style="116"/>
    <col min="9985" max="9985" width="76.85546875" style="116" customWidth="1"/>
    <col min="9986" max="10005" width="12.85546875" style="116" customWidth="1"/>
    <col min="10006" max="10006" width="14.5703125" style="116" customWidth="1"/>
    <col min="10007" max="10007" width="12.5703125" style="116" customWidth="1"/>
    <col min="10008" max="10240" width="11.42578125" style="116"/>
    <col min="10241" max="10241" width="76.85546875" style="116" customWidth="1"/>
    <col min="10242" max="10261" width="12.85546875" style="116" customWidth="1"/>
    <col min="10262" max="10262" width="14.5703125" style="116" customWidth="1"/>
    <col min="10263" max="10263" width="12.5703125" style="116" customWidth="1"/>
    <col min="10264" max="10496" width="11.42578125" style="116"/>
    <col min="10497" max="10497" width="76.85546875" style="116" customWidth="1"/>
    <col min="10498" max="10517" width="12.85546875" style="116" customWidth="1"/>
    <col min="10518" max="10518" width="14.5703125" style="116" customWidth="1"/>
    <col min="10519" max="10519" width="12.5703125" style="116" customWidth="1"/>
    <col min="10520" max="10752" width="11.42578125" style="116"/>
    <col min="10753" max="10753" width="76.85546875" style="116" customWidth="1"/>
    <col min="10754" max="10773" width="12.85546875" style="116" customWidth="1"/>
    <col min="10774" max="10774" width="14.5703125" style="116" customWidth="1"/>
    <col min="10775" max="10775" width="12.5703125" style="116" customWidth="1"/>
    <col min="10776" max="11008" width="11.42578125" style="116"/>
    <col min="11009" max="11009" width="76.85546875" style="116" customWidth="1"/>
    <col min="11010" max="11029" width="12.85546875" style="116" customWidth="1"/>
    <col min="11030" max="11030" width="14.5703125" style="116" customWidth="1"/>
    <col min="11031" max="11031" width="12.5703125" style="116" customWidth="1"/>
    <col min="11032" max="11264" width="11.42578125" style="116"/>
    <col min="11265" max="11265" width="76.85546875" style="116" customWidth="1"/>
    <col min="11266" max="11285" width="12.85546875" style="116" customWidth="1"/>
    <col min="11286" max="11286" width="14.5703125" style="116" customWidth="1"/>
    <col min="11287" max="11287" width="12.5703125" style="116" customWidth="1"/>
    <col min="11288" max="11520" width="11.42578125" style="116"/>
    <col min="11521" max="11521" width="76.85546875" style="116" customWidth="1"/>
    <col min="11522" max="11541" width="12.85546875" style="116" customWidth="1"/>
    <col min="11542" max="11542" width="14.5703125" style="116" customWidth="1"/>
    <col min="11543" max="11543" width="12.5703125" style="116" customWidth="1"/>
    <col min="11544" max="11776" width="11.42578125" style="116"/>
    <col min="11777" max="11777" width="76.85546875" style="116" customWidth="1"/>
    <col min="11778" max="11797" width="12.85546875" style="116" customWidth="1"/>
    <col min="11798" max="11798" width="14.5703125" style="116" customWidth="1"/>
    <col min="11799" max="11799" width="12.5703125" style="116" customWidth="1"/>
    <col min="11800" max="12032" width="11.42578125" style="116"/>
    <col min="12033" max="12033" width="76.85546875" style="116" customWidth="1"/>
    <col min="12034" max="12053" width="12.85546875" style="116" customWidth="1"/>
    <col min="12054" max="12054" width="14.5703125" style="116" customWidth="1"/>
    <col min="12055" max="12055" width="12.5703125" style="116" customWidth="1"/>
    <col min="12056" max="12288" width="11.42578125" style="116"/>
    <col min="12289" max="12289" width="76.85546875" style="116" customWidth="1"/>
    <col min="12290" max="12309" width="12.85546875" style="116" customWidth="1"/>
    <col min="12310" max="12310" width="14.5703125" style="116" customWidth="1"/>
    <col min="12311" max="12311" width="12.5703125" style="116" customWidth="1"/>
    <col min="12312" max="12544" width="11.42578125" style="116"/>
    <col min="12545" max="12545" width="76.85546875" style="116" customWidth="1"/>
    <col min="12546" max="12565" width="12.85546875" style="116" customWidth="1"/>
    <col min="12566" max="12566" width="14.5703125" style="116" customWidth="1"/>
    <col min="12567" max="12567" width="12.5703125" style="116" customWidth="1"/>
    <col min="12568" max="12800" width="11.42578125" style="116"/>
    <col min="12801" max="12801" width="76.85546875" style="116" customWidth="1"/>
    <col min="12802" max="12821" width="12.85546875" style="116" customWidth="1"/>
    <col min="12822" max="12822" width="14.5703125" style="116" customWidth="1"/>
    <col min="12823" max="12823" width="12.5703125" style="116" customWidth="1"/>
    <col min="12824" max="13056" width="11.42578125" style="116"/>
    <col min="13057" max="13057" width="76.85546875" style="116" customWidth="1"/>
    <col min="13058" max="13077" width="12.85546875" style="116" customWidth="1"/>
    <col min="13078" max="13078" width="14.5703125" style="116" customWidth="1"/>
    <col min="13079" max="13079" width="12.5703125" style="116" customWidth="1"/>
    <col min="13080" max="13312" width="11.42578125" style="116"/>
    <col min="13313" max="13313" width="76.85546875" style="116" customWidth="1"/>
    <col min="13314" max="13333" width="12.85546875" style="116" customWidth="1"/>
    <col min="13334" max="13334" width="14.5703125" style="116" customWidth="1"/>
    <col min="13335" max="13335" width="12.5703125" style="116" customWidth="1"/>
    <col min="13336" max="13568" width="11.42578125" style="116"/>
    <col min="13569" max="13569" width="76.85546875" style="116" customWidth="1"/>
    <col min="13570" max="13589" width="12.85546875" style="116" customWidth="1"/>
    <col min="13590" max="13590" width="14.5703125" style="116" customWidth="1"/>
    <col min="13591" max="13591" width="12.5703125" style="116" customWidth="1"/>
    <col min="13592" max="13824" width="11.42578125" style="116"/>
    <col min="13825" max="13825" width="76.85546875" style="116" customWidth="1"/>
    <col min="13826" max="13845" width="12.85546875" style="116" customWidth="1"/>
    <col min="13846" max="13846" width="14.5703125" style="116" customWidth="1"/>
    <col min="13847" max="13847" width="12.5703125" style="116" customWidth="1"/>
    <col min="13848" max="14080" width="11.42578125" style="116"/>
    <col min="14081" max="14081" width="76.85546875" style="116" customWidth="1"/>
    <col min="14082" max="14101" width="12.85546875" style="116" customWidth="1"/>
    <col min="14102" max="14102" width="14.5703125" style="116" customWidth="1"/>
    <col min="14103" max="14103" width="12.5703125" style="116" customWidth="1"/>
    <col min="14104" max="14336" width="11.42578125" style="116"/>
    <col min="14337" max="14337" width="76.85546875" style="116" customWidth="1"/>
    <col min="14338" max="14357" width="12.85546875" style="116" customWidth="1"/>
    <col min="14358" max="14358" width="14.5703125" style="116" customWidth="1"/>
    <col min="14359" max="14359" width="12.5703125" style="116" customWidth="1"/>
    <col min="14360" max="14592" width="11.42578125" style="116"/>
    <col min="14593" max="14593" width="76.85546875" style="116" customWidth="1"/>
    <col min="14594" max="14613" width="12.85546875" style="116" customWidth="1"/>
    <col min="14614" max="14614" width="14.5703125" style="116" customWidth="1"/>
    <col min="14615" max="14615" width="12.5703125" style="116" customWidth="1"/>
    <col min="14616" max="14848" width="11.42578125" style="116"/>
    <col min="14849" max="14849" width="76.85546875" style="116" customWidth="1"/>
    <col min="14850" max="14869" width="12.85546875" style="116" customWidth="1"/>
    <col min="14870" max="14870" width="14.5703125" style="116" customWidth="1"/>
    <col min="14871" max="14871" width="12.5703125" style="116" customWidth="1"/>
    <col min="14872" max="15104" width="11.42578125" style="116"/>
    <col min="15105" max="15105" width="76.85546875" style="116" customWidth="1"/>
    <col min="15106" max="15125" width="12.85546875" style="116" customWidth="1"/>
    <col min="15126" max="15126" width="14.5703125" style="116" customWidth="1"/>
    <col min="15127" max="15127" width="12.5703125" style="116" customWidth="1"/>
    <col min="15128" max="15360" width="11.42578125" style="116"/>
    <col min="15361" max="15361" width="76.85546875" style="116" customWidth="1"/>
    <col min="15362" max="15381" width="12.85546875" style="116" customWidth="1"/>
    <col min="15382" max="15382" width="14.5703125" style="116" customWidth="1"/>
    <col min="15383" max="15383" width="12.5703125" style="116" customWidth="1"/>
    <col min="15384" max="15616" width="11.42578125" style="116"/>
    <col min="15617" max="15617" width="76.85546875" style="116" customWidth="1"/>
    <col min="15618" max="15637" width="12.85546875" style="116" customWidth="1"/>
    <col min="15638" max="15638" width="14.5703125" style="116" customWidth="1"/>
    <col min="15639" max="15639" width="12.5703125" style="116" customWidth="1"/>
    <col min="15640" max="15872" width="11.42578125" style="116"/>
    <col min="15873" max="15873" width="76.85546875" style="116" customWidth="1"/>
    <col min="15874" max="15893" width="12.85546875" style="116" customWidth="1"/>
    <col min="15894" max="15894" width="14.5703125" style="116" customWidth="1"/>
    <col min="15895" max="15895" width="12.5703125" style="116" customWidth="1"/>
    <col min="15896" max="16128" width="11.42578125" style="116"/>
    <col min="16129" max="16129" width="76.85546875" style="116" customWidth="1"/>
    <col min="16130" max="16149" width="12.85546875" style="116" customWidth="1"/>
    <col min="16150" max="16150" width="14.5703125" style="116" customWidth="1"/>
    <col min="16151" max="16151" width="12.5703125" style="116" customWidth="1"/>
    <col min="16152" max="16384" width="11.42578125" style="116"/>
  </cols>
  <sheetData>
    <row r="1" spans="1:23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</row>
    <row r="2" spans="1:23" s="18" customFormat="1" ht="15" customHeight="1" x14ac:dyDescent="0.25">
      <c r="A2" s="381" t="s">
        <v>422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</row>
    <row r="3" spans="1:23" s="18" customFormat="1" ht="15" customHeight="1" x14ac:dyDescent="0.25">
      <c r="A3" s="381" t="str">
        <f>'[3]174'!A3</f>
        <v>AL 31 DE MARZO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</row>
    <row r="4" spans="1:23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</row>
    <row r="5" spans="1:23" ht="15" customHeight="1" x14ac:dyDescent="0.2">
      <c r="A5" s="115"/>
      <c r="B5" s="38"/>
      <c r="C5" s="38"/>
      <c r="D5" s="38"/>
      <c r="E5" s="38"/>
      <c r="F5" s="121"/>
      <c r="G5" s="121"/>
      <c r="H5" s="121"/>
      <c r="I5" s="121"/>
      <c r="J5" s="121"/>
      <c r="K5" s="121"/>
      <c r="L5" s="121"/>
      <c r="M5" s="121"/>
      <c r="N5" s="38"/>
      <c r="O5" s="38"/>
      <c r="P5" s="38"/>
      <c r="Q5" s="148"/>
      <c r="R5" s="38"/>
      <c r="S5" s="38"/>
      <c r="T5" s="38"/>
      <c r="U5" s="38"/>
      <c r="V5" s="38"/>
      <c r="W5" s="115"/>
    </row>
    <row r="6" spans="1:23" s="38" customFormat="1" ht="30" customHeight="1" x14ac:dyDescent="0.25">
      <c r="A6" s="117" t="s">
        <v>283</v>
      </c>
      <c r="B6" s="39" t="s">
        <v>83</v>
      </c>
      <c r="C6" s="39" t="s">
        <v>105</v>
      </c>
      <c r="D6" s="39" t="s">
        <v>98</v>
      </c>
      <c r="E6" s="39" t="s">
        <v>96</v>
      </c>
      <c r="F6" s="39" t="s">
        <v>84</v>
      </c>
      <c r="G6" s="39" t="s">
        <v>108</v>
      </c>
      <c r="H6" s="39" t="s">
        <v>110</v>
      </c>
      <c r="I6" s="39" t="s">
        <v>109</v>
      </c>
      <c r="J6" s="39" t="s">
        <v>111</v>
      </c>
      <c r="K6" s="39" t="s">
        <v>161</v>
      </c>
      <c r="L6" s="39" t="s">
        <v>162</v>
      </c>
      <c r="M6" s="39" t="s">
        <v>163</v>
      </c>
      <c r="N6" s="39" t="s">
        <v>164</v>
      </c>
      <c r="O6" s="39" t="s">
        <v>166</v>
      </c>
      <c r="P6" s="39" t="s">
        <v>165</v>
      </c>
      <c r="Q6" s="39" t="s">
        <v>167</v>
      </c>
      <c r="R6" s="39" t="s">
        <v>170</v>
      </c>
      <c r="S6" s="39" t="s">
        <v>169</v>
      </c>
      <c r="T6" s="39" t="s">
        <v>168</v>
      </c>
      <c r="U6" s="39" t="s">
        <v>171</v>
      </c>
      <c r="V6" s="118" t="s">
        <v>234</v>
      </c>
      <c r="W6" s="39" t="s">
        <v>15</v>
      </c>
    </row>
    <row r="7" spans="1:23" ht="15" customHeight="1" x14ac:dyDescent="0.2">
      <c r="A7" s="120" t="s">
        <v>16</v>
      </c>
      <c r="B7" s="121">
        <f>IFERROR(HLOOKUP(B$6,[3]carteraycontingente!$D$13:$CD$43,[3]carteraycontingente!$A14,FALSE)/1000,0)</f>
        <v>0</v>
      </c>
      <c r="C7" s="121">
        <f>IFERROR(HLOOKUP(C$6,[3]carteraycontingente!$D$13:$CD$43,[3]carteraycontingente!$A14,FALSE)/1000,0)</f>
        <v>0</v>
      </c>
      <c r="D7" s="121">
        <f>IFERROR(HLOOKUP(D$6,[3]carteraycontingente!$D$13:$CD$43,[3]carteraycontingente!$A14,FALSE)/1000,0)</f>
        <v>0</v>
      </c>
      <c r="E7" s="121">
        <f>IFERROR(HLOOKUP(E$6,[3]carteraycontingente!$D$13:$CD$43,[3]carteraycontingente!$A14,FALSE)/1000,0)</f>
        <v>0</v>
      </c>
      <c r="F7" s="121">
        <f>IFERROR(HLOOKUP(F$6,[3]carteraycontingente!$D$13:$CD$43,[3]carteraycontingente!$A14,FALSE)/1000,0)</f>
        <v>0</v>
      </c>
      <c r="G7" s="121">
        <f>IFERROR(HLOOKUP(G$6,[3]carteraycontingente!$D$13:$CD$43,[3]carteraycontingente!$A14,FALSE)/1000,0)</f>
        <v>0</v>
      </c>
      <c r="H7" s="121">
        <f>IFERROR(HLOOKUP(H$6,[3]carteraycontingente!$D$13:$CD$43,[3]carteraycontingente!$A14,FALSE)/1000,0)</f>
        <v>0</v>
      </c>
      <c r="I7" s="121">
        <f>IFERROR(HLOOKUP(I$6,[3]carteraycontingente!$D$13:$CD$43,[3]carteraycontingente!$A14,FALSE)/1000,0)</f>
        <v>0</v>
      </c>
      <c r="J7" s="121">
        <f>IFERROR(HLOOKUP(J$6,[3]carteraycontingente!$D$13:$CD$43,[3]carteraycontingente!$A14,FALSE)/1000,0)</f>
        <v>0</v>
      </c>
      <c r="K7" s="121">
        <f>IFERROR(HLOOKUP(K$6,[3]carteraycontingente!$D$13:$CD$43,[3]carteraycontingente!$A14,FALSE)/1000,0)</f>
        <v>0</v>
      </c>
      <c r="L7" s="121">
        <f>IFERROR(HLOOKUP(L$6,[3]carteraycontingente!$D$13:$CD$43,[3]carteraycontingente!$A14,FALSE)/1000,0)</f>
        <v>0</v>
      </c>
      <c r="M7" s="121">
        <f>IFERROR(HLOOKUP(M$6,[3]carteraycontingente!$D$13:$CD$43,[3]carteraycontingente!$A14,FALSE)/1000,0)</f>
        <v>0</v>
      </c>
      <c r="N7" s="121">
        <f>IFERROR(HLOOKUP(N$6,[3]carteraycontingente!$D$13:$CD$43,[3]carteraycontingente!$A14,FALSE)/1000,0)</f>
        <v>0</v>
      </c>
      <c r="O7" s="121">
        <f>IFERROR(HLOOKUP(O$6,[3]carteraycontingente!$D$13:$CD$43,[3]carteraycontingente!$A14,FALSE)/1000,0)</f>
        <v>0</v>
      </c>
      <c r="P7" s="121">
        <f>IFERROR(HLOOKUP(P$6,[3]carteraycontingente!$D$13:$CD$43,[3]carteraycontingente!$A14,FALSE)/1000,0)</f>
        <v>0</v>
      </c>
      <c r="Q7" s="121">
        <f>IFERROR(HLOOKUP(Q$6,[3]carteraycontingente!$D$13:$CD$43,[3]carteraycontingente!$A14,FALSE)/1000,0)</f>
        <v>0</v>
      </c>
      <c r="R7" s="121">
        <f>IFERROR(HLOOKUP(R$6,[3]carteraycontingente!$D$13:$CD$43,[3]carteraycontingente!$A14,FALSE)/1000,0)</f>
        <v>0</v>
      </c>
      <c r="S7" s="121">
        <f>IFERROR(HLOOKUP(S$6,[3]carteraycontingente!$D$13:$CD$43,[3]carteraycontingente!$A14,FALSE)/1000,0)</f>
        <v>0</v>
      </c>
      <c r="T7" s="121">
        <f>IFERROR(HLOOKUP(T$6,[3]carteraycontingente!$D$13:$CD$43,[3]carteraycontingente!$A14,FALSE)/1000,0)</f>
        <v>0</v>
      </c>
      <c r="U7" s="121">
        <f>IFERROR(HLOOKUP(U$6,[3]carteraycontingente!$D$13:$CD$43,[3]carteraycontingente!$A14,FALSE)/1000,0)</f>
        <v>0</v>
      </c>
      <c r="V7" s="121">
        <f>SUM('[3]10259-1'!B7:V7)+SUM('53-2'!B7:U7)</f>
        <v>34238.717622999997</v>
      </c>
      <c r="W7" s="292">
        <f>+V7/$V$37</f>
        <v>4.7580068525938301E-3</v>
      </c>
    </row>
    <row r="8" spans="1:23" ht="15" customHeight="1" x14ac:dyDescent="0.2">
      <c r="A8" s="120" t="s">
        <v>17</v>
      </c>
      <c r="B8" s="121">
        <f>IFERROR(HLOOKUP(B$6,[3]carteraycontingente!$D$13:$CD$43,[3]carteraycontingente!$A15,FALSE)/1000,0)</f>
        <v>0</v>
      </c>
      <c r="C8" s="121">
        <f>IFERROR(HLOOKUP(C$6,[3]carteraycontingente!$D$13:$CD$43,[3]carteraycontingente!$A15,FALSE)/1000,0)</f>
        <v>0</v>
      </c>
      <c r="D8" s="121">
        <f>IFERROR(HLOOKUP(D$6,[3]carteraycontingente!$D$13:$CD$43,[3]carteraycontingente!$A15,FALSE)/1000,0)</f>
        <v>0</v>
      </c>
      <c r="E8" s="121">
        <f>IFERROR(HLOOKUP(E$6,[3]carteraycontingente!$D$13:$CD$43,[3]carteraycontingente!$A15,FALSE)/1000,0)</f>
        <v>0</v>
      </c>
      <c r="F8" s="121">
        <f>IFERROR(HLOOKUP(F$6,[3]carteraycontingente!$D$13:$CD$43,[3]carteraycontingente!$A15,FALSE)/1000,0)</f>
        <v>0</v>
      </c>
      <c r="G8" s="121">
        <f>IFERROR(HLOOKUP(G$6,[3]carteraycontingente!$D$13:$CD$43,[3]carteraycontingente!$A15,FALSE)/1000,0)</f>
        <v>0</v>
      </c>
      <c r="H8" s="121">
        <f>IFERROR(HLOOKUP(H$6,[3]carteraycontingente!$D$13:$CD$43,[3]carteraycontingente!$A15,FALSE)/1000,0)</f>
        <v>0</v>
      </c>
      <c r="I8" s="121">
        <f>IFERROR(HLOOKUP(I$6,[3]carteraycontingente!$D$13:$CD$43,[3]carteraycontingente!$A15,FALSE)/1000,0)</f>
        <v>0</v>
      </c>
      <c r="J8" s="121">
        <f>IFERROR(HLOOKUP(J$6,[3]carteraycontingente!$D$13:$CD$43,[3]carteraycontingente!$A15,FALSE)/1000,0)</f>
        <v>0</v>
      </c>
      <c r="K8" s="121">
        <f>IFERROR(HLOOKUP(K$6,[3]carteraycontingente!$D$13:$CD$43,[3]carteraycontingente!$A15,FALSE)/1000,0)</f>
        <v>0</v>
      </c>
      <c r="L8" s="121">
        <f>IFERROR(HLOOKUP(L$6,[3]carteraycontingente!$D$13:$CD$43,[3]carteraycontingente!$A15,FALSE)/1000,0)</f>
        <v>0</v>
      </c>
      <c r="M8" s="121">
        <f>IFERROR(HLOOKUP(M$6,[3]carteraycontingente!$D$13:$CD$43,[3]carteraycontingente!$A15,FALSE)/1000,0)</f>
        <v>0</v>
      </c>
      <c r="N8" s="121">
        <f>IFERROR(HLOOKUP(N$6,[3]carteraycontingente!$D$13:$CD$43,[3]carteraycontingente!$A15,FALSE)/1000,0)</f>
        <v>0</v>
      </c>
      <c r="O8" s="121">
        <f>IFERROR(HLOOKUP(O$6,[3]carteraycontingente!$D$13:$CD$43,[3]carteraycontingente!$A15,FALSE)/1000,0)</f>
        <v>0</v>
      </c>
      <c r="P8" s="121">
        <f>IFERROR(HLOOKUP(P$6,[3]carteraycontingente!$D$13:$CD$43,[3]carteraycontingente!$A15,FALSE)/1000,0)</f>
        <v>0</v>
      </c>
      <c r="Q8" s="121">
        <f>IFERROR(HLOOKUP(Q$6,[3]carteraycontingente!$D$13:$CD$43,[3]carteraycontingente!$A15,FALSE)/1000,0)</f>
        <v>0</v>
      </c>
      <c r="R8" s="121">
        <f>IFERROR(HLOOKUP(R$6,[3]carteraycontingente!$D$13:$CD$43,[3]carteraycontingente!$A15,FALSE)/1000,0)</f>
        <v>0</v>
      </c>
      <c r="S8" s="121">
        <f>IFERROR(HLOOKUP(S$6,[3]carteraycontingente!$D$13:$CD$43,[3]carteraycontingente!$A15,FALSE)/1000,0)</f>
        <v>0</v>
      </c>
      <c r="T8" s="121">
        <f>IFERROR(HLOOKUP(T$6,[3]carteraycontingente!$D$13:$CD$43,[3]carteraycontingente!$A15,FALSE)/1000,0)</f>
        <v>0</v>
      </c>
      <c r="U8" s="121">
        <f>IFERROR(HLOOKUP(U$6,[3]carteraycontingente!$D$13:$CD$43,[3]carteraycontingente!$A15,FALSE)/1000,0)</f>
        <v>0</v>
      </c>
      <c r="V8" s="121">
        <f>SUM('[3]10259-1'!B8:V8)+SUM('53-2'!B8:U8)</f>
        <v>0</v>
      </c>
      <c r="W8" s="292">
        <f t="shared" ref="W8:W36" si="0">+V8/$V$37</f>
        <v>0</v>
      </c>
    </row>
    <row r="9" spans="1:23" ht="15" customHeight="1" x14ac:dyDescent="0.2">
      <c r="A9" s="120" t="s">
        <v>18</v>
      </c>
      <c r="B9" s="121">
        <f>IFERROR(HLOOKUP(B$6,[3]carteraycontingente!$D$13:$CD$43,[3]carteraycontingente!$A16,FALSE)/1000,0)</f>
        <v>0</v>
      </c>
      <c r="C9" s="121">
        <f>IFERROR(HLOOKUP(C$6,[3]carteraycontingente!$D$13:$CD$43,[3]carteraycontingente!$A16,FALSE)/1000,0)</f>
        <v>0</v>
      </c>
      <c r="D9" s="121">
        <f>IFERROR(HLOOKUP(D$6,[3]carteraycontingente!$D$13:$CD$43,[3]carteraycontingente!$A16,FALSE)/1000,0)</f>
        <v>0</v>
      </c>
      <c r="E9" s="121">
        <f>IFERROR(HLOOKUP(E$6,[3]carteraycontingente!$D$13:$CD$43,[3]carteraycontingente!$A16,FALSE)/1000,0)</f>
        <v>0</v>
      </c>
      <c r="F9" s="121">
        <f>IFERROR(HLOOKUP(F$6,[3]carteraycontingente!$D$13:$CD$43,[3]carteraycontingente!$A16,FALSE)/1000,0)</f>
        <v>0</v>
      </c>
      <c r="G9" s="121">
        <f>IFERROR(HLOOKUP(G$6,[3]carteraycontingente!$D$13:$CD$43,[3]carteraycontingente!$A16,FALSE)/1000,0)</f>
        <v>0</v>
      </c>
      <c r="H9" s="121">
        <f>IFERROR(HLOOKUP(H$6,[3]carteraycontingente!$D$13:$CD$43,[3]carteraycontingente!$A16,FALSE)/1000,0)</f>
        <v>0</v>
      </c>
      <c r="I9" s="121">
        <f>IFERROR(HLOOKUP(I$6,[3]carteraycontingente!$D$13:$CD$43,[3]carteraycontingente!$A16,FALSE)/1000,0)</f>
        <v>0</v>
      </c>
      <c r="J9" s="121">
        <f>IFERROR(HLOOKUP(J$6,[3]carteraycontingente!$D$13:$CD$43,[3]carteraycontingente!$A16,FALSE)/1000,0)</f>
        <v>0</v>
      </c>
      <c r="K9" s="121">
        <f>IFERROR(HLOOKUP(K$6,[3]carteraycontingente!$D$13:$CD$43,[3]carteraycontingente!$A16,FALSE)/1000,0)</f>
        <v>0</v>
      </c>
      <c r="L9" s="121">
        <f>IFERROR(HLOOKUP(L$6,[3]carteraycontingente!$D$13:$CD$43,[3]carteraycontingente!$A16,FALSE)/1000,0)</f>
        <v>0</v>
      </c>
      <c r="M9" s="121">
        <f>IFERROR(HLOOKUP(M$6,[3]carteraycontingente!$D$13:$CD$43,[3]carteraycontingente!$A16,FALSE)/1000,0)</f>
        <v>0</v>
      </c>
      <c r="N9" s="121">
        <f>IFERROR(HLOOKUP(N$6,[3]carteraycontingente!$D$13:$CD$43,[3]carteraycontingente!$A16,FALSE)/1000,0)</f>
        <v>0</v>
      </c>
      <c r="O9" s="121">
        <f>IFERROR(HLOOKUP(O$6,[3]carteraycontingente!$D$13:$CD$43,[3]carteraycontingente!$A16,FALSE)/1000,0)</f>
        <v>0</v>
      </c>
      <c r="P9" s="121">
        <f>IFERROR(HLOOKUP(P$6,[3]carteraycontingente!$D$13:$CD$43,[3]carteraycontingente!$A16,FALSE)/1000,0)</f>
        <v>0</v>
      </c>
      <c r="Q9" s="121">
        <f>IFERROR(HLOOKUP(Q$6,[3]carteraycontingente!$D$13:$CD$43,[3]carteraycontingente!$A16,FALSE)/1000,0)</f>
        <v>0</v>
      </c>
      <c r="R9" s="121">
        <f>IFERROR(HLOOKUP(R$6,[3]carteraycontingente!$D$13:$CD$43,[3]carteraycontingente!$A16,FALSE)/1000,0)</f>
        <v>0</v>
      </c>
      <c r="S9" s="121">
        <f>IFERROR(HLOOKUP(S$6,[3]carteraycontingente!$D$13:$CD$43,[3]carteraycontingente!$A16,FALSE)/1000,0)</f>
        <v>0</v>
      </c>
      <c r="T9" s="121">
        <f>IFERROR(HLOOKUP(T$6,[3]carteraycontingente!$D$13:$CD$43,[3]carteraycontingente!$A16,FALSE)/1000,0)</f>
        <v>0</v>
      </c>
      <c r="U9" s="121">
        <f>IFERROR(HLOOKUP(U$6,[3]carteraycontingente!$D$13:$CD$43,[3]carteraycontingente!$A16,FALSE)/1000,0)</f>
        <v>0</v>
      </c>
      <c r="V9" s="121">
        <f>SUM('[3]10259-1'!B9:V9)+SUM('53-2'!B9:U9)</f>
        <v>0</v>
      </c>
      <c r="W9" s="292">
        <f t="shared" si="0"/>
        <v>0</v>
      </c>
    </row>
    <row r="10" spans="1:23" ht="15" customHeight="1" x14ac:dyDescent="0.2">
      <c r="A10" s="120" t="s">
        <v>19</v>
      </c>
      <c r="B10" s="121">
        <f>IFERROR(HLOOKUP(B$6,[3]carteraycontingente!$D$13:$CD$43,[3]carteraycontingente!$A17,FALSE)/1000,0)</f>
        <v>0</v>
      </c>
      <c r="C10" s="121">
        <f>IFERROR(HLOOKUP(C$6,[3]carteraycontingente!$D$13:$CD$43,[3]carteraycontingente!$A17,FALSE)/1000,0)</f>
        <v>0</v>
      </c>
      <c r="D10" s="121">
        <f>IFERROR(HLOOKUP(D$6,[3]carteraycontingente!$D$13:$CD$43,[3]carteraycontingente!$A17,FALSE)/1000,0)</f>
        <v>0</v>
      </c>
      <c r="E10" s="121">
        <f>IFERROR(HLOOKUP(E$6,[3]carteraycontingente!$D$13:$CD$43,[3]carteraycontingente!$A17,FALSE)/1000,0)</f>
        <v>0</v>
      </c>
      <c r="F10" s="121">
        <f>IFERROR(HLOOKUP(F$6,[3]carteraycontingente!$D$13:$CD$43,[3]carteraycontingente!$A17,FALSE)/1000,0)</f>
        <v>0</v>
      </c>
      <c r="G10" s="121">
        <f>IFERROR(HLOOKUP(G$6,[3]carteraycontingente!$D$13:$CD$43,[3]carteraycontingente!$A17,FALSE)/1000,0)</f>
        <v>0</v>
      </c>
      <c r="H10" s="121">
        <f>IFERROR(HLOOKUP(H$6,[3]carteraycontingente!$D$13:$CD$43,[3]carteraycontingente!$A17,FALSE)/1000,0)</f>
        <v>0</v>
      </c>
      <c r="I10" s="121">
        <f>IFERROR(HLOOKUP(I$6,[3]carteraycontingente!$D$13:$CD$43,[3]carteraycontingente!$A17,FALSE)/1000,0)</f>
        <v>0</v>
      </c>
      <c r="J10" s="121">
        <f>IFERROR(HLOOKUP(J$6,[3]carteraycontingente!$D$13:$CD$43,[3]carteraycontingente!$A17,FALSE)/1000,0)</f>
        <v>0</v>
      </c>
      <c r="K10" s="121">
        <f>IFERROR(HLOOKUP(K$6,[3]carteraycontingente!$D$13:$CD$43,[3]carteraycontingente!$A17,FALSE)/1000,0)</f>
        <v>0</v>
      </c>
      <c r="L10" s="121">
        <f>IFERROR(HLOOKUP(L$6,[3]carteraycontingente!$D$13:$CD$43,[3]carteraycontingente!$A17,FALSE)/1000,0)</f>
        <v>0</v>
      </c>
      <c r="M10" s="121">
        <f>IFERROR(HLOOKUP(M$6,[3]carteraycontingente!$D$13:$CD$43,[3]carteraycontingente!$A17,FALSE)/1000,0)</f>
        <v>0</v>
      </c>
      <c r="N10" s="121">
        <f>IFERROR(HLOOKUP(N$6,[3]carteraycontingente!$D$13:$CD$43,[3]carteraycontingente!$A17,FALSE)/1000,0)</f>
        <v>0</v>
      </c>
      <c r="O10" s="121">
        <f>IFERROR(HLOOKUP(O$6,[3]carteraycontingente!$D$13:$CD$43,[3]carteraycontingente!$A17,FALSE)/1000,0)</f>
        <v>0</v>
      </c>
      <c r="P10" s="121">
        <f>IFERROR(HLOOKUP(P$6,[3]carteraycontingente!$D$13:$CD$43,[3]carteraycontingente!$A17,FALSE)/1000,0)</f>
        <v>0</v>
      </c>
      <c r="Q10" s="121">
        <f>IFERROR(HLOOKUP(Q$6,[3]carteraycontingente!$D$13:$CD$43,[3]carteraycontingente!$A17,FALSE)/1000,0)</f>
        <v>0</v>
      </c>
      <c r="R10" s="121">
        <f>IFERROR(HLOOKUP(R$6,[3]carteraycontingente!$D$13:$CD$43,[3]carteraycontingente!$A17,FALSE)/1000,0)</f>
        <v>0</v>
      </c>
      <c r="S10" s="121">
        <f>IFERROR(HLOOKUP(S$6,[3]carteraycontingente!$D$13:$CD$43,[3]carteraycontingente!$A17,FALSE)/1000,0)</f>
        <v>0</v>
      </c>
      <c r="T10" s="121">
        <f>IFERROR(HLOOKUP(T$6,[3]carteraycontingente!$D$13:$CD$43,[3]carteraycontingente!$A17,FALSE)/1000,0)</f>
        <v>0</v>
      </c>
      <c r="U10" s="121">
        <f>IFERROR(HLOOKUP(U$6,[3]carteraycontingente!$D$13:$CD$43,[3]carteraycontingente!$A17,FALSE)/1000,0)</f>
        <v>0</v>
      </c>
      <c r="V10" s="121">
        <f>SUM('[3]10259-1'!B10:V10)+SUM('53-2'!B10:U10)</f>
        <v>0</v>
      </c>
      <c r="W10" s="292">
        <f t="shared" si="0"/>
        <v>0</v>
      </c>
    </row>
    <row r="11" spans="1:23" ht="15" customHeight="1" x14ac:dyDescent="0.2">
      <c r="A11" s="120" t="s">
        <v>20</v>
      </c>
      <c r="B11" s="121">
        <f>IFERROR(HLOOKUP(B$6,[3]carteraycontingente!$D$13:$CD$43,[3]carteraycontingente!$A18,FALSE)/1000,0)</f>
        <v>0</v>
      </c>
      <c r="C11" s="121">
        <f>IFERROR(HLOOKUP(C$6,[3]carteraycontingente!$D$13:$CD$43,[3]carteraycontingente!$A18,FALSE)/1000,0)</f>
        <v>0</v>
      </c>
      <c r="D11" s="121">
        <f>IFERROR(HLOOKUP(D$6,[3]carteraycontingente!$D$13:$CD$43,[3]carteraycontingente!$A18,FALSE)/1000,0)</f>
        <v>0</v>
      </c>
      <c r="E11" s="121">
        <f>IFERROR(HLOOKUP(E$6,[3]carteraycontingente!$D$13:$CD$43,[3]carteraycontingente!$A18,FALSE)/1000,0)</f>
        <v>0</v>
      </c>
      <c r="F11" s="121">
        <f>IFERROR(HLOOKUP(F$6,[3]carteraycontingente!$D$13:$CD$43,[3]carteraycontingente!$A18,FALSE)/1000,0)</f>
        <v>0</v>
      </c>
      <c r="G11" s="121">
        <f>IFERROR(HLOOKUP(G$6,[3]carteraycontingente!$D$13:$CD$43,[3]carteraycontingente!$A18,FALSE)/1000,0)</f>
        <v>0</v>
      </c>
      <c r="H11" s="121">
        <f>IFERROR(HLOOKUP(H$6,[3]carteraycontingente!$D$13:$CD$43,[3]carteraycontingente!$A18,FALSE)/1000,0)</f>
        <v>0</v>
      </c>
      <c r="I11" s="121">
        <f>IFERROR(HLOOKUP(I$6,[3]carteraycontingente!$D$13:$CD$43,[3]carteraycontingente!$A18,FALSE)/1000,0)</f>
        <v>0</v>
      </c>
      <c r="J11" s="121">
        <f>IFERROR(HLOOKUP(J$6,[3]carteraycontingente!$D$13:$CD$43,[3]carteraycontingente!$A18,FALSE)/1000,0)</f>
        <v>0</v>
      </c>
      <c r="K11" s="121">
        <f>IFERROR(HLOOKUP(K$6,[3]carteraycontingente!$D$13:$CD$43,[3]carteraycontingente!$A18,FALSE)/1000,0)</f>
        <v>0</v>
      </c>
      <c r="L11" s="121">
        <f>IFERROR(HLOOKUP(L$6,[3]carteraycontingente!$D$13:$CD$43,[3]carteraycontingente!$A18,FALSE)/1000,0)</f>
        <v>0</v>
      </c>
      <c r="M11" s="121">
        <f>IFERROR(HLOOKUP(M$6,[3]carteraycontingente!$D$13:$CD$43,[3]carteraycontingente!$A18,FALSE)/1000,0)</f>
        <v>0</v>
      </c>
      <c r="N11" s="121">
        <f>IFERROR(HLOOKUP(N$6,[3]carteraycontingente!$D$13:$CD$43,[3]carteraycontingente!$A18,FALSE)/1000,0)</f>
        <v>0</v>
      </c>
      <c r="O11" s="121">
        <f>IFERROR(HLOOKUP(O$6,[3]carteraycontingente!$D$13:$CD$43,[3]carteraycontingente!$A18,FALSE)/1000,0)</f>
        <v>0</v>
      </c>
      <c r="P11" s="121">
        <f>IFERROR(HLOOKUP(P$6,[3]carteraycontingente!$D$13:$CD$43,[3]carteraycontingente!$A18,FALSE)/1000,0)</f>
        <v>0</v>
      </c>
      <c r="Q11" s="121">
        <f>IFERROR(HLOOKUP(Q$6,[3]carteraycontingente!$D$13:$CD$43,[3]carteraycontingente!$A18,FALSE)/1000,0)</f>
        <v>0</v>
      </c>
      <c r="R11" s="121">
        <f>IFERROR(HLOOKUP(R$6,[3]carteraycontingente!$D$13:$CD$43,[3]carteraycontingente!$A18,FALSE)/1000,0)</f>
        <v>0</v>
      </c>
      <c r="S11" s="121">
        <f>IFERROR(HLOOKUP(S$6,[3]carteraycontingente!$D$13:$CD$43,[3]carteraycontingente!$A18,FALSE)/1000,0)</f>
        <v>0</v>
      </c>
      <c r="T11" s="121">
        <f>IFERROR(HLOOKUP(T$6,[3]carteraycontingente!$D$13:$CD$43,[3]carteraycontingente!$A18,FALSE)/1000,0)</f>
        <v>0</v>
      </c>
      <c r="U11" s="121">
        <f>IFERROR(HLOOKUP(U$6,[3]carteraycontingente!$D$13:$CD$43,[3]carteraycontingente!$A18,FALSE)/1000,0)</f>
        <v>0</v>
      </c>
      <c r="V11" s="121">
        <f>SUM('[3]10259-1'!B11:V11)+SUM('53-2'!B11:U11)</f>
        <v>0</v>
      </c>
      <c r="W11" s="292">
        <f t="shared" si="0"/>
        <v>0</v>
      </c>
    </row>
    <row r="12" spans="1:23" ht="15" customHeight="1" x14ac:dyDescent="0.2">
      <c r="A12" s="120" t="s">
        <v>21</v>
      </c>
      <c r="B12" s="121">
        <f>IFERROR(HLOOKUP(B$6,[3]carteraycontingente!$D$13:$CD$43,[3]carteraycontingente!$A19,FALSE)/1000,0)</f>
        <v>14.400031800000001</v>
      </c>
      <c r="C12" s="121">
        <f>IFERROR(HLOOKUP(C$6,[3]carteraycontingente!$D$13:$CD$43,[3]carteraycontingente!$A19,FALSE)/1000,0)</f>
        <v>0</v>
      </c>
      <c r="D12" s="121">
        <f>IFERROR(HLOOKUP(D$6,[3]carteraycontingente!$D$13:$CD$43,[3]carteraycontingente!$A19,FALSE)/1000,0)</f>
        <v>0</v>
      </c>
      <c r="E12" s="121">
        <f>IFERROR(HLOOKUP(E$6,[3]carteraycontingente!$D$13:$CD$43,[3]carteraycontingente!$A19,FALSE)/1000,0)</f>
        <v>13228.4070942</v>
      </c>
      <c r="F12" s="121">
        <f>IFERROR(HLOOKUP(F$6,[3]carteraycontingente!$D$13:$CD$43,[3]carteraycontingente!$A19,FALSE)/1000,0)</f>
        <v>0</v>
      </c>
      <c r="G12" s="121">
        <f>IFERROR(HLOOKUP(G$6,[3]carteraycontingente!$D$13:$CD$43,[3]carteraycontingente!$A19,FALSE)/1000,0)</f>
        <v>0</v>
      </c>
      <c r="H12" s="121">
        <f>IFERROR(HLOOKUP(H$6,[3]carteraycontingente!$D$13:$CD$43,[3]carteraycontingente!$A19,FALSE)/1000,0)</f>
        <v>0</v>
      </c>
      <c r="I12" s="121">
        <f>IFERROR(HLOOKUP(I$6,[3]carteraycontingente!$D$13:$CD$43,[3]carteraycontingente!$A19,FALSE)/1000,0)</f>
        <v>0</v>
      </c>
      <c r="J12" s="121">
        <f>IFERROR(HLOOKUP(J$6,[3]carteraycontingente!$D$13:$CD$43,[3]carteraycontingente!$A19,FALSE)/1000,0)</f>
        <v>0</v>
      </c>
      <c r="K12" s="121">
        <f>IFERROR(HLOOKUP(K$6,[3]carteraycontingente!$D$13:$CD$43,[3]carteraycontingente!$A19,FALSE)/1000,0)</f>
        <v>0</v>
      </c>
      <c r="L12" s="121">
        <f>IFERROR(HLOOKUP(L$6,[3]carteraycontingente!$D$13:$CD$43,[3]carteraycontingente!$A19,FALSE)/1000,0)</f>
        <v>0</v>
      </c>
      <c r="M12" s="121">
        <f>IFERROR(HLOOKUP(M$6,[3]carteraycontingente!$D$13:$CD$43,[3]carteraycontingente!$A19,FALSE)/1000,0)</f>
        <v>0</v>
      </c>
      <c r="N12" s="121">
        <f>IFERROR(HLOOKUP(N$6,[3]carteraycontingente!$D$13:$CD$43,[3]carteraycontingente!$A19,FALSE)/1000,0)</f>
        <v>0</v>
      </c>
      <c r="O12" s="121">
        <f>IFERROR(HLOOKUP(O$6,[3]carteraycontingente!$D$13:$CD$43,[3]carteraycontingente!$A19,FALSE)/1000,0)</f>
        <v>0</v>
      </c>
      <c r="P12" s="121">
        <f>IFERROR(HLOOKUP(P$6,[3]carteraycontingente!$D$13:$CD$43,[3]carteraycontingente!$A19,FALSE)/1000,0)</f>
        <v>0</v>
      </c>
      <c r="Q12" s="121">
        <f>IFERROR(HLOOKUP(Q$6,[3]carteraycontingente!$D$13:$CD$43,[3]carteraycontingente!$A19,FALSE)/1000,0)</f>
        <v>0</v>
      </c>
      <c r="R12" s="121">
        <f>IFERROR(HLOOKUP(R$6,[3]carteraycontingente!$D$13:$CD$43,[3]carteraycontingente!$A19,FALSE)/1000,0)</f>
        <v>0</v>
      </c>
      <c r="S12" s="121">
        <f>IFERROR(HLOOKUP(S$6,[3]carteraycontingente!$D$13:$CD$43,[3]carteraycontingente!$A19,FALSE)/1000,0)</f>
        <v>0</v>
      </c>
      <c r="T12" s="121">
        <f>IFERROR(HLOOKUP(T$6,[3]carteraycontingente!$D$13:$CD$43,[3]carteraycontingente!$A19,FALSE)/1000,0)</f>
        <v>0</v>
      </c>
      <c r="U12" s="121">
        <f>IFERROR(HLOOKUP(U$6,[3]carteraycontingente!$D$13:$CD$43,[3]carteraycontingente!$A19,FALSE)/1000,0)</f>
        <v>0</v>
      </c>
      <c r="V12" s="121">
        <f>SUM('[3]10259-1'!B12:V12)+SUM('53-2'!B12:U12)</f>
        <v>123067.0305186</v>
      </c>
      <c r="W12" s="292">
        <f t="shared" si="0"/>
        <v>1.7102094213438786E-2</v>
      </c>
    </row>
    <row r="13" spans="1:23" ht="15" customHeight="1" x14ac:dyDescent="0.2">
      <c r="A13" s="120" t="s">
        <v>427</v>
      </c>
      <c r="B13" s="121">
        <f>IFERROR(HLOOKUP(B$6,[3]carteraycontingente!$D$13:$CD$43,[3]carteraycontingente!$A20,FALSE)/1000,0)</f>
        <v>0</v>
      </c>
      <c r="C13" s="121">
        <f>IFERROR(HLOOKUP(C$6,[3]carteraycontingente!$D$13:$CD$43,[3]carteraycontingente!$A20,FALSE)/1000,0)</f>
        <v>0</v>
      </c>
      <c r="D13" s="121">
        <f>IFERROR(HLOOKUP(D$6,[3]carteraycontingente!$D$13:$CD$43,[3]carteraycontingente!$A20,FALSE)/1000,0)</f>
        <v>0</v>
      </c>
      <c r="E13" s="121">
        <f>IFERROR(HLOOKUP(E$6,[3]carteraycontingente!$D$13:$CD$43,[3]carteraycontingente!$A20,FALSE)/1000,0)</f>
        <v>0</v>
      </c>
      <c r="F13" s="121">
        <f>IFERROR(HLOOKUP(F$6,[3]carteraycontingente!$D$13:$CD$43,[3]carteraycontingente!$A20,FALSE)/1000,0)</f>
        <v>0</v>
      </c>
      <c r="G13" s="121">
        <f>IFERROR(HLOOKUP(G$6,[3]carteraycontingente!$D$13:$CD$43,[3]carteraycontingente!$A20,FALSE)/1000,0)</f>
        <v>0</v>
      </c>
      <c r="H13" s="121">
        <f>IFERROR(HLOOKUP(H$6,[3]carteraycontingente!$D$13:$CD$43,[3]carteraycontingente!$A20,FALSE)/1000,0)</f>
        <v>0</v>
      </c>
      <c r="I13" s="121">
        <f>IFERROR(HLOOKUP(I$6,[3]carteraycontingente!$D$13:$CD$43,[3]carteraycontingente!$A20,FALSE)/1000,0)</f>
        <v>0</v>
      </c>
      <c r="J13" s="121">
        <f>IFERROR(HLOOKUP(J$6,[3]carteraycontingente!$D$13:$CD$43,[3]carteraycontingente!$A20,FALSE)/1000,0)</f>
        <v>0</v>
      </c>
      <c r="K13" s="121">
        <f>IFERROR(HLOOKUP(K$6,[3]carteraycontingente!$D$13:$CD$43,[3]carteraycontingente!$A20,FALSE)/1000,0)</f>
        <v>0</v>
      </c>
      <c r="L13" s="121">
        <f>IFERROR(HLOOKUP(L$6,[3]carteraycontingente!$D$13:$CD$43,[3]carteraycontingente!$A20,FALSE)/1000,0)</f>
        <v>0</v>
      </c>
      <c r="M13" s="121">
        <f>IFERROR(HLOOKUP(M$6,[3]carteraycontingente!$D$13:$CD$43,[3]carteraycontingente!$A20,FALSE)/1000,0)</f>
        <v>0</v>
      </c>
      <c r="N13" s="121">
        <f>IFERROR(HLOOKUP(N$6,[3]carteraycontingente!$D$13:$CD$43,[3]carteraycontingente!$A20,FALSE)/1000,0)</f>
        <v>0</v>
      </c>
      <c r="O13" s="121">
        <f>IFERROR(HLOOKUP(O$6,[3]carteraycontingente!$D$13:$CD$43,[3]carteraycontingente!$A20,FALSE)/1000,0)</f>
        <v>0</v>
      </c>
      <c r="P13" s="121">
        <f>IFERROR(HLOOKUP(P$6,[3]carteraycontingente!$D$13:$CD$43,[3]carteraycontingente!$A20,FALSE)/1000,0)</f>
        <v>0</v>
      </c>
      <c r="Q13" s="121">
        <f>IFERROR(HLOOKUP(Q$6,[3]carteraycontingente!$D$13:$CD$43,[3]carteraycontingente!$A20,FALSE)/1000,0)</f>
        <v>0</v>
      </c>
      <c r="R13" s="121">
        <f>IFERROR(HLOOKUP(R$6,[3]carteraycontingente!$D$13:$CD$43,[3]carteraycontingente!$A20,FALSE)/1000,0)</f>
        <v>0</v>
      </c>
      <c r="S13" s="121">
        <f>IFERROR(HLOOKUP(S$6,[3]carteraycontingente!$D$13:$CD$43,[3]carteraycontingente!$A20,FALSE)/1000,0)</f>
        <v>0</v>
      </c>
      <c r="T13" s="121">
        <f>IFERROR(HLOOKUP(T$6,[3]carteraycontingente!$D$13:$CD$43,[3]carteraycontingente!$A20,FALSE)/1000,0)</f>
        <v>0</v>
      </c>
      <c r="U13" s="121">
        <f>IFERROR(HLOOKUP(U$6,[3]carteraycontingente!$D$13:$CD$43,[3]carteraycontingente!$A20,FALSE)/1000,0)</f>
        <v>0</v>
      </c>
      <c r="V13" s="121">
        <f>SUM('[3]10259-1'!B13:V13)+SUM('53-2'!B13:U13)</f>
        <v>910.68806999999993</v>
      </c>
      <c r="W13" s="292">
        <f t="shared" si="0"/>
        <v>1.2655439159101853E-4</v>
      </c>
    </row>
    <row r="14" spans="1:23" ht="15" customHeight="1" x14ac:dyDescent="0.2">
      <c r="A14" s="120" t="s">
        <v>428</v>
      </c>
      <c r="B14" s="121">
        <f>IFERROR(HLOOKUP(B$6,[3]carteraycontingente!$D$13:$CD$43,[3]carteraycontingente!$A21,FALSE)/1000,0)</f>
        <v>0</v>
      </c>
      <c r="C14" s="121">
        <f>IFERROR(HLOOKUP(C$6,[3]carteraycontingente!$D$13:$CD$43,[3]carteraycontingente!$A21,FALSE)/1000,0)</f>
        <v>0</v>
      </c>
      <c r="D14" s="121">
        <f>IFERROR(HLOOKUP(D$6,[3]carteraycontingente!$D$13:$CD$43,[3]carteraycontingente!$A21,FALSE)/1000,0)</f>
        <v>0</v>
      </c>
      <c r="E14" s="121">
        <f>IFERROR(HLOOKUP(E$6,[3]carteraycontingente!$D$13:$CD$43,[3]carteraycontingente!$A21,FALSE)/1000,0)</f>
        <v>318.21918939999995</v>
      </c>
      <c r="F14" s="121">
        <f>IFERROR(HLOOKUP(F$6,[3]carteraycontingente!$D$13:$CD$43,[3]carteraycontingente!$A21,FALSE)/1000,0)</f>
        <v>0</v>
      </c>
      <c r="G14" s="121">
        <f>IFERROR(HLOOKUP(G$6,[3]carteraycontingente!$D$13:$CD$43,[3]carteraycontingente!$A21,FALSE)/1000,0)</f>
        <v>0</v>
      </c>
      <c r="H14" s="121">
        <f>IFERROR(HLOOKUP(H$6,[3]carteraycontingente!$D$13:$CD$43,[3]carteraycontingente!$A21,FALSE)/1000,0)</f>
        <v>0</v>
      </c>
      <c r="I14" s="121">
        <f>IFERROR(HLOOKUP(I$6,[3]carteraycontingente!$D$13:$CD$43,[3]carteraycontingente!$A21,FALSE)/1000,0)</f>
        <v>0</v>
      </c>
      <c r="J14" s="121">
        <f>IFERROR(HLOOKUP(J$6,[3]carteraycontingente!$D$13:$CD$43,[3]carteraycontingente!$A21,FALSE)/1000,0)</f>
        <v>0</v>
      </c>
      <c r="K14" s="121">
        <f>IFERROR(HLOOKUP(K$6,[3]carteraycontingente!$D$13:$CD$43,[3]carteraycontingente!$A21,FALSE)/1000,0)</f>
        <v>0</v>
      </c>
      <c r="L14" s="121">
        <f>IFERROR(HLOOKUP(L$6,[3]carteraycontingente!$D$13:$CD$43,[3]carteraycontingente!$A21,FALSE)/1000,0)</f>
        <v>0</v>
      </c>
      <c r="M14" s="121">
        <f>IFERROR(HLOOKUP(M$6,[3]carteraycontingente!$D$13:$CD$43,[3]carteraycontingente!$A21,FALSE)/1000,0)</f>
        <v>0</v>
      </c>
      <c r="N14" s="121">
        <f>IFERROR(HLOOKUP(N$6,[3]carteraycontingente!$D$13:$CD$43,[3]carteraycontingente!$A21,FALSE)/1000,0)</f>
        <v>0</v>
      </c>
      <c r="O14" s="121">
        <f>IFERROR(HLOOKUP(O$6,[3]carteraycontingente!$D$13:$CD$43,[3]carteraycontingente!$A21,FALSE)/1000,0)</f>
        <v>0</v>
      </c>
      <c r="P14" s="121">
        <f>IFERROR(HLOOKUP(P$6,[3]carteraycontingente!$D$13:$CD$43,[3]carteraycontingente!$A21,FALSE)/1000,0)</f>
        <v>0</v>
      </c>
      <c r="Q14" s="121">
        <f>IFERROR(HLOOKUP(Q$6,[3]carteraycontingente!$D$13:$CD$43,[3]carteraycontingente!$A21,FALSE)/1000,0)</f>
        <v>0</v>
      </c>
      <c r="R14" s="121">
        <f>IFERROR(HLOOKUP(R$6,[3]carteraycontingente!$D$13:$CD$43,[3]carteraycontingente!$A21,FALSE)/1000,0)</f>
        <v>0</v>
      </c>
      <c r="S14" s="121">
        <f>IFERROR(HLOOKUP(S$6,[3]carteraycontingente!$D$13:$CD$43,[3]carteraycontingente!$A21,FALSE)/1000,0)</f>
        <v>0</v>
      </c>
      <c r="T14" s="121">
        <f>IFERROR(HLOOKUP(T$6,[3]carteraycontingente!$D$13:$CD$43,[3]carteraycontingente!$A21,FALSE)/1000,0)</f>
        <v>0</v>
      </c>
      <c r="U14" s="121">
        <f>IFERROR(HLOOKUP(U$6,[3]carteraycontingente!$D$13:$CD$43,[3]carteraycontingente!$A21,FALSE)/1000,0)</f>
        <v>0</v>
      </c>
      <c r="V14" s="121">
        <f>SUM('[3]10259-1'!B14:V14)+SUM('53-2'!B14:U14)</f>
        <v>421.97818939999996</v>
      </c>
      <c r="W14" s="292">
        <f t="shared" si="0"/>
        <v>5.8640488201626038E-5</v>
      </c>
    </row>
    <row r="15" spans="1:23" ht="15" customHeight="1" x14ac:dyDescent="0.2">
      <c r="A15" s="120" t="s">
        <v>429</v>
      </c>
      <c r="B15" s="121">
        <f>IFERROR(HLOOKUP(B$6,[3]carteraycontingente!$D$13:$CD$43,[3]carteraycontingente!$A22,FALSE)/1000,0)</f>
        <v>0</v>
      </c>
      <c r="C15" s="121">
        <f>IFERROR(HLOOKUP(C$6,[3]carteraycontingente!$D$13:$CD$43,[3]carteraycontingente!$A22,FALSE)/1000,0)</f>
        <v>0</v>
      </c>
      <c r="D15" s="121">
        <f>IFERROR(HLOOKUP(D$6,[3]carteraycontingente!$D$13:$CD$43,[3]carteraycontingente!$A22,FALSE)/1000,0)</f>
        <v>0</v>
      </c>
      <c r="E15" s="121">
        <f>IFERROR(HLOOKUP(E$6,[3]carteraycontingente!$D$13:$CD$43,[3]carteraycontingente!$A22,FALSE)/1000,0)</f>
        <v>0</v>
      </c>
      <c r="F15" s="121">
        <f>IFERROR(HLOOKUP(F$6,[3]carteraycontingente!$D$13:$CD$43,[3]carteraycontingente!$A22,FALSE)/1000,0)</f>
        <v>0</v>
      </c>
      <c r="G15" s="121">
        <f>IFERROR(HLOOKUP(G$6,[3]carteraycontingente!$D$13:$CD$43,[3]carteraycontingente!$A22,FALSE)/1000,0)</f>
        <v>0</v>
      </c>
      <c r="H15" s="121">
        <f>IFERROR(HLOOKUP(H$6,[3]carteraycontingente!$D$13:$CD$43,[3]carteraycontingente!$A22,FALSE)/1000,0)</f>
        <v>0</v>
      </c>
      <c r="I15" s="121">
        <f>IFERROR(HLOOKUP(I$6,[3]carteraycontingente!$D$13:$CD$43,[3]carteraycontingente!$A22,FALSE)/1000,0)</f>
        <v>0</v>
      </c>
      <c r="J15" s="121">
        <f>IFERROR(HLOOKUP(J$6,[3]carteraycontingente!$D$13:$CD$43,[3]carteraycontingente!$A22,FALSE)/1000,0)</f>
        <v>0</v>
      </c>
      <c r="K15" s="121">
        <f>IFERROR(HLOOKUP(K$6,[3]carteraycontingente!$D$13:$CD$43,[3]carteraycontingente!$A22,FALSE)/1000,0)</f>
        <v>0</v>
      </c>
      <c r="L15" s="121">
        <f>IFERROR(HLOOKUP(L$6,[3]carteraycontingente!$D$13:$CD$43,[3]carteraycontingente!$A22,FALSE)/1000,0)</f>
        <v>0</v>
      </c>
      <c r="M15" s="121">
        <f>IFERROR(HLOOKUP(M$6,[3]carteraycontingente!$D$13:$CD$43,[3]carteraycontingente!$A22,FALSE)/1000,0)</f>
        <v>0</v>
      </c>
      <c r="N15" s="121">
        <f>IFERROR(HLOOKUP(N$6,[3]carteraycontingente!$D$13:$CD$43,[3]carteraycontingente!$A22,FALSE)/1000,0)</f>
        <v>0</v>
      </c>
      <c r="O15" s="121">
        <f>IFERROR(HLOOKUP(O$6,[3]carteraycontingente!$D$13:$CD$43,[3]carteraycontingente!$A22,FALSE)/1000,0)</f>
        <v>0</v>
      </c>
      <c r="P15" s="121">
        <f>IFERROR(HLOOKUP(P$6,[3]carteraycontingente!$D$13:$CD$43,[3]carteraycontingente!$A22,FALSE)/1000,0)</f>
        <v>0</v>
      </c>
      <c r="Q15" s="121">
        <f>IFERROR(HLOOKUP(Q$6,[3]carteraycontingente!$D$13:$CD$43,[3]carteraycontingente!$A22,FALSE)/1000,0)</f>
        <v>0</v>
      </c>
      <c r="R15" s="121">
        <f>IFERROR(HLOOKUP(R$6,[3]carteraycontingente!$D$13:$CD$43,[3]carteraycontingente!$A22,FALSE)/1000,0)</f>
        <v>0</v>
      </c>
      <c r="S15" s="121">
        <f>IFERROR(HLOOKUP(S$6,[3]carteraycontingente!$D$13:$CD$43,[3]carteraycontingente!$A22,FALSE)/1000,0)</f>
        <v>0</v>
      </c>
      <c r="T15" s="121">
        <f>IFERROR(HLOOKUP(T$6,[3]carteraycontingente!$D$13:$CD$43,[3]carteraycontingente!$A22,FALSE)/1000,0)</f>
        <v>0</v>
      </c>
      <c r="U15" s="121">
        <f>IFERROR(HLOOKUP(U$6,[3]carteraycontingente!$D$13:$CD$43,[3]carteraycontingente!$A22,FALSE)/1000,0)</f>
        <v>0</v>
      </c>
      <c r="V15" s="121">
        <f>SUM('[3]10259-1'!B15:V15)+SUM('53-2'!B15:U15)</f>
        <v>0</v>
      </c>
      <c r="W15" s="292">
        <f t="shared" si="0"/>
        <v>0</v>
      </c>
    </row>
    <row r="16" spans="1:23" ht="15" customHeight="1" x14ac:dyDescent="0.2">
      <c r="A16" s="120" t="s">
        <v>288</v>
      </c>
      <c r="B16" s="121">
        <f>IFERROR(HLOOKUP(B$6,[3]carteraycontingente!$D$13:$CD$43,[3]carteraycontingente!$A23,FALSE)/1000,0)</f>
        <v>0</v>
      </c>
      <c r="C16" s="121">
        <f>IFERROR(HLOOKUP(C$6,[3]carteraycontingente!$D$13:$CD$43,[3]carteraycontingente!$A23,FALSE)/1000,0)</f>
        <v>0</v>
      </c>
      <c r="D16" s="121">
        <f>IFERROR(HLOOKUP(D$6,[3]carteraycontingente!$D$13:$CD$43,[3]carteraycontingente!$A23,FALSE)/1000,0)</f>
        <v>0</v>
      </c>
      <c r="E16" s="121">
        <f>IFERROR(HLOOKUP(E$6,[3]carteraycontingente!$D$13:$CD$43,[3]carteraycontingente!$A23,FALSE)/1000,0)</f>
        <v>0</v>
      </c>
      <c r="F16" s="121">
        <f>IFERROR(HLOOKUP(F$6,[3]carteraycontingente!$D$13:$CD$43,[3]carteraycontingente!$A23,FALSE)/1000,0)</f>
        <v>0</v>
      </c>
      <c r="G16" s="121">
        <f>IFERROR(HLOOKUP(G$6,[3]carteraycontingente!$D$13:$CD$43,[3]carteraycontingente!$A23,FALSE)/1000,0)</f>
        <v>0</v>
      </c>
      <c r="H16" s="121">
        <f>IFERROR(HLOOKUP(H$6,[3]carteraycontingente!$D$13:$CD$43,[3]carteraycontingente!$A23,FALSE)/1000,0)</f>
        <v>0</v>
      </c>
      <c r="I16" s="121">
        <f>IFERROR(HLOOKUP(I$6,[3]carteraycontingente!$D$13:$CD$43,[3]carteraycontingente!$A23,FALSE)/1000,0)</f>
        <v>0</v>
      </c>
      <c r="J16" s="121">
        <f>IFERROR(HLOOKUP(J$6,[3]carteraycontingente!$D$13:$CD$43,[3]carteraycontingente!$A23,FALSE)/1000,0)</f>
        <v>0</v>
      </c>
      <c r="K16" s="121">
        <f>IFERROR(HLOOKUP(K$6,[3]carteraycontingente!$D$13:$CD$43,[3]carteraycontingente!$A23,FALSE)/1000,0)</f>
        <v>0</v>
      </c>
      <c r="L16" s="121">
        <f>IFERROR(HLOOKUP(L$6,[3]carteraycontingente!$D$13:$CD$43,[3]carteraycontingente!$A23,FALSE)/1000,0)</f>
        <v>0</v>
      </c>
      <c r="M16" s="121">
        <f>IFERROR(HLOOKUP(M$6,[3]carteraycontingente!$D$13:$CD$43,[3]carteraycontingente!$A23,FALSE)/1000,0)</f>
        <v>0</v>
      </c>
      <c r="N16" s="121">
        <f>IFERROR(HLOOKUP(N$6,[3]carteraycontingente!$D$13:$CD$43,[3]carteraycontingente!$A23,FALSE)/1000,0)</f>
        <v>0</v>
      </c>
      <c r="O16" s="121">
        <f>IFERROR(HLOOKUP(O$6,[3]carteraycontingente!$D$13:$CD$43,[3]carteraycontingente!$A23,FALSE)/1000,0)</f>
        <v>0</v>
      </c>
      <c r="P16" s="121">
        <f>IFERROR(HLOOKUP(P$6,[3]carteraycontingente!$D$13:$CD$43,[3]carteraycontingente!$A23,FALSE)/1000,0)</f>
        <v>0</v>
      </c>
      <c r="Q16" s="121">
        <f>IFERROR(HLOOKUP(Q$6,[3]carteraycontingente!$D$13:$CD$43,[3]carteraycontingente!$A23,FALSE)/1000,0)</f>
        <v>0</v>
      </c>
      <c r="R16" s="121">
        <f>IFERROR(HLOOKUP(R$6,[3]carteraycontingente!$D$13:$CD$43,[3]carteraycontingente!$A23,FALSE)/1000,0)</f>
        <v>0</v>
      </c>
      <c r="S16" s="121">
        <f>IFERROR(HLOOKUP(S$6,[3]carteraycontingente!$D$13:$CD$43,[3]carteraycontingente!$A23,FALSE)/1000,0)</f>
        <v>0</v>
      </c>
      <c r="T16" s="121">
        <f>IFERROR(HLOOKUP(T$6,[3]carteraycontingente!$D$13:$CD$43,[3]carteraycontingente!$A23,FALSE)/1000,0)</f>
        <v>0</v>
      </c>
      <c r="U16" s="121">
        <f>IFERROR(HLOOKUP(U$6,[3]carteraycontingente!$D$13:$CD$43,[3]carteraycontingente!$A23,FALSE)/1000,0)</f>
        <v>0</v>
      </c>
      <c r="V16" s="121">
        <f>SUM('[3]10259-1'!B16:V16)+SUM('53-2'!B16:U16)</f>
        <v>0</v>
      </c>
      <c r="W16" s="292">
        <f t="shared" si="0"/>
        <v>0</v>
      </c>
    </row>
    <row r="17" spans="1:23" ht="15" customHeight="1" x14ac:dyDescent="0.2">
      <c r="A17" s="120" t="s">
        <v>289</v>
      </c>
      <c r="B17" s="121">
        <f>IFERROR(HLOOKUP(B$6,[3]carteraycontingente!$D$13:$CD$43,[3]carteraycontingente!$A24,FALSE)/1000,0)</f>
        <v>0</v>
      </c>
      <c r="C17" s="121">
        <f>IFERROR(HLOOKUP(C$6,[3]carteraycontingente!$D$13:$CD$43,[3]carteraycontingente!$A24,FALSE)/1000,0)</f>
        <v>0</v>
      </c>
      <c r="D17" s="121">
        <f>IFERROR(HLOOKUP(D$6,[3]carteraycontingente!$D$13:$CD$43,[3]carteraycontingente!$A24,FALSE)/1000,0)</f>
        <v>0</v>
      </c>
      <c r="E17" s="121">
        <f>IFERROR(HLOOKUP(E$6,[3]carteraycontingente!$D$13:$CD$43,[3]carteraycontingente!$A24,FALSE)/1000,0)</f>
        <v>0</v>
      </c>
      <c r="F17" s="121">
        <f>IFERROR(HLOOKUP(F$6,[3]carteraycontingente!$D$13:$CD$43,[3]carteraycontingente!$A24,FALSE)/1000,0)</f>
        <v>0</v>
      </c>
      <c r="G17" s="121">
        <f>IFERROR(HLOOKUP(G$6,[3]carteraycontingente!$D$13:$CD$43,[3]carteraycontingente!$A24,FALSE)/1000,0)</f>
        <v>0</v>
      </c>
      <c r="H17" s="121">
        <f>IFERROR(HLOOKUP(H$6,[3]carteraycontingente!$D$13:$CD$43,[3]carteraycontingente!$A24,FALSE)/1000,0)</f>
        <v>0</v>
      </c>
      <c r="I17" s="121">
        <f>IFERROR(HLOOKUP(I$6,[3]carteraycontingente!$D$13:$CD$43,[3]carteraycontingente!$A24,FALSE)/1000,0)</f>
        <v>0</v>
      </c>
      <c r="J17" s="121">
        <f>IFERROR(HLOOKUP(J$6,[3]carteraycontingente!$D$13:$CD$43,[3]carteraycontingente!$A24,FALSE)/1000,0)</f>
        <v>0</v>
      </c>
      <c r="K17" s="121">
        <f>IFERROR(HLOOKUP(K$6,[3]carteraycontingente!$D$13:$CD$43,[3]carteraycontingente!$A24,FALSE)/1000,0)</f>
        <v>0</v>
      </c>
      <c r="L17" s="121">
        <f>IFERROR(HLOOKUP(L$6,[3]carteraycontingente!$D$13:$CD$43,[3]carteraycontingente!$A24,FALSE)/1000,0)</f>
        <v>0</v>
      </c>
      <c r="M17" s="121">
        <f>IFERROR(HLOOKUP(M$6,[3]carteraycontingente!$D$13:$CD$43,[3]carteraycontingente!$A24,FALSE)/1000,0)</f>
        <v>0</v>
      </c>
      <c r="N17" s="121">
        <f>IFERROR(HLOOKUP(N$6,[3]carteraycontingente!$D$13:$CD$43,[3]carteraycontingente!$A24,FALSE)/1000,0)</f>
        <v>0</v>
      </c>
      <c r="O17" s="121">
        <f>IFERROR(HLOOKUP(O$6,[3]carteraycontingente!$D$13:$CD$43,[3]carteraycontingente!$A24,FALSE)/1000,0)</f>
        <v>0</v>
      </c>
      <c r="P17" s="121">
        <f>IFERROR(HLOOKUP(P$6,[3]carteraycontingente!$D$13:$CD$43,[3]carteraycontingente!$A24,FALSE)/1000,0)</f>
        <v>0</v>
      </c>
      <c r="Q17" s="121">
        <f>IFERROR(HLOOKUP(Q$6,[3]carteraycontingente!$D$13:$CD$43,[3]carteraycontingente!$A24,FALSE)/1000,0)</f>
        <v>0</v>
      </c>
      <c r="R17" s="121">
        <f>IFERROR(HLOOKUP(R$6,[3]carteraycontingente!$D$13:$CD$43,[3]carteraycontingente!$A24,FALSE)/1000,0)</f>
        <v>0</v>
      </c>
      <c r="S17" s="121">
        <f>IFERROR(HLOOKUP(S$6,[3]carteraycontingente!$D$13:$CD$43,[3]carteraycontingente!$A24,FALSE)/1000,0)</f>
        <v>0</v>
      </c>
      <c r="T17" s="121">
        <f>IFERROR(HLOOKUP(T$6,[3]carteraycontingente!$D$13:$CD$43,[3]carteraycontingente!$A24,FALSE)/1000,0)</f>
        <v>0</v>
      </c>
      <c r="U17" s="121">
        <f>IFERROR(HLOOKUP(U$6,[3]carteraycontingente!$D$13:$CD$43,[3]carteraycontingente!$A24,FALSE)/1000,0)</f>
        <v>0</v>
      </c>
      <c r="V17" s="121">
        <f>SUM('[3]10259-1'!B17:V17)+SUM('53-2'!B17:U17)</f>
        <v>0</v>
      </c>
      <c r="W17" s="292">
        <f t="shared" si="0"/>
        <v>0</v>
      </c>
    </row>
    <row r="18" spans="1:23" ht="15" customHeight="1" x14ac:dyDescent="0.2">
      <c r="A18" s="120" t="s">
        <v>27</v>
      </c>
      <c r="B18" s="121">
        <f>IFERROR(HLOOKUP(B$6,[3]carteraycontingente!$D$13:$CD$43,[3]carteraycontingente!$A25,FALSE)/1000,0)</f>
        <v>7149.2418699999989</v>
      </c>
      <c r="C18" s="121">
        <f>IFERROR(HLOOKUP(C$6,[3]carteraycontingente!$D$13:$CD$43,[3]carteraycontingente!$A25,FALSE)/1000,0)</f>
        <v>21302.127958199999</v>
      </c>
      <c r="D18" s="121">
        <f>IFERROR(HLOOKUP(D$6,[3]carteraycontingente!$D$13:$CD$43,[3]carteraycontingente!$A25,FALSE)/1000,0)</f>
        <v>7467.3058742000012</v>
      </c>
      <c r="E18" s="121">
        <f>IFERROR(HLOOKUP(E$6,[3]carteraycontingente!$D$13:$CD$43,[3]carteraycontingente!$A25,FALSE)/1000,0)</f>
        <v>9840.3368047999993</v>
      </c>
      <c r="F18" s="121">
        <f>IFERROR(HLOOKUP(F$6,[3]carteraycontingente!$D$13:$CD$43,[3]carteraycontingente!$A25,FALSE)/1000,0)</f>
        <v>10283.271100000002</v>
      </c>
      <c r="G18" s="121">
        <f>IFERROR(HLOOKUP(G$6,[3]carteraycontingente!$D$13:$CD$43,[3]carteraycontingente!$A25,FALSE)/1000,0)</f>
        <v>19070.825796799996</v>
      </c>
      <c r="H18" s="121">
        <f>IFERROR(HLOOKUP(H$6,[3]carteraycontingente!$D$13:$CD$43,[3]carteraycontingente!$A25,FALSE)/1000,0)</f>
        <v>15869.070509999998</v>
      </c>
      <c r="I18" s="121">
        <f>IFERROR(HLOOKUP(I$6,[3]carteraycontingente!$D$13:$CD$43,[3]carteraycontingente!$A25,FALSE)/1000,0)</f>
        <v>21141.950365200002</v>
      </c>
      <c r="J18" s="121">
        <f>IFERROR(HLOOKUP(J$6,[3]carteraycontingente!$D$13:$CD$43,[3]carteraycontingente!$A25,FALSE)/1000,0)</f>
        <v>3672.8925500000014</v>
      </c>
      <c r="K18" s="121">
        <f>IFERROR(HLOOKUP(K$6,[3]carteraycontingente!$D$13:$CD$43,[3]carteraycontingente!$A25,FALSE)/1000,0)</f>
        <v>3598.9208427999993</v>
      </c>
      <c r="L18" s="121">
        <f>IFERROR(HLOOKUP(L$6,[3]carteraycontingente!$D$13:$CD$43,[3]carteraycontingente!$A25,FALSE)/1000,0)</f>
        <v>7332.5404499999995</v>
      </c>
      <c r="M18" s="121">
        <f>IFERROR(HLOOKUP(M$6,[3]carteraycontingente!$D$13:$CD$43,[3]carteraycontingente!$A25,FALSE)/1000,0)</f>
        <v>3119.7034899999999</v>
      </c>
      <c r="N18" s="121">
        <f>IFERROR(HLOOKUP(N$6,[3]carteraycontingente!$D$13:$CD$43,[3]carteraycontingente!$A25,FALSE)/1000,0)</f>
        <v>3211.2994199999998</v>
      </c>
      <c r="O18" s="121">
        <f>IFERROR(HLOOKUP(O$6,[3]carteraycontingente!$D$13:$CD$43,[3]carteraycontingente!$A25,FALSE)/1000,0)</f>
        <v>13813.420040000001</v>
      </c>
      <c r="P18" s="121">
        <f>IFERROR(HLOOKUP(P$6,[3]carteraycontingente!$D$13:$CD$43,[3]carteraycontingente!$A25,FALSE)/1000,0)</f>
        <v>1491.9003300000002</v>
      </c>
      <c r="Q18" s="121">
        <f>IFERROR(HLOOKUP(Q$6,[3]carteraycontingente!$D$13:$CD$43,[3]carteraycontingente!$A25,FALSE)/1000,0)</f>
        <v>12156.224608599998</v>
      </c>
      <c r="R18" s="121">
        <f>IFERROR(HLOOKUP(R$6,[3]carteraycontingente!$D$13:$CD$43,[3]carteraycontingente!$A25,FALSE)/1000,0)</f>
        <v>5952.3187993999982</v>
      </c>
      <c r="S18" s="121">
        <f>IFERROR(HLOOKUP(S$6,[3]carteraycontingente!$D$13:$CD$43,[3]carteraycontingente!$A25,FALSE)/1000,0)</f>
        <v>2598.6413600000001</v>
      </c>
      <c r="T18" s="121">
        <f>IFERROR(HLOOKUP(T$6,[3]carteraycontingente!$D$13:$CD$43,[3]carteraycontingente!$A25,FALSE)/1000,0)</f>
        <v>4441.9017199999989</v>
      </c>
      <c r="U18" s="121">
        <f>IFERROR(HLOOKUP(U$6,[3]carteraycontingente!$D$13:$CD$43,[3]carteraycontingente!$A25,FALSE)/1000,0)</f>
        <v>13276.381695</v>
      </c>
      <c r="V18" s="121">
        <f>SUM('[3]10259-1'!B18:V18)+SUM('53-2'!B18:U18)</f>
        <v>720123.82363719994</v>
      </c>
      <c r="W18" s="292">
        <f t="shared" si="0"/>
        <v>0.10007250053314498</v>
      </c>
    </row>
    <row r="19" spans="1:23" ht="15" customHeight="1" x14ac:dyDescent="0.2">
      <c r="A19" s="120" t="s">
        <v>28</v>
      </c>
      <c r="B19" s="121">
        <f>IFERROR(HLOOKUP(B$6,[3]carteraycontingente!$D$13:$CD$43,[3]carteraycontingente!$A26,FALSE)/1000,0)</f>
        <v>293.16241000000002</v>
      </c>
      <c r="C19" s="121">
        <f>IFERROR(HLOOKUP(C$6,[3]carteraycontingente!$D$13:$CD$43,[3]carteraycontingente!$A26,FALSE)/1000,0)</f>
        <v>9886.0153738000008</v>
      </c>
      <c r="D19" s="121">
        <f>IFERROR(HLOOKUP(D$6,[3]carteraycontingente!$D$13:$CD$43,[3]carteraycontingente!$A26,FALSE)/1000,0)</f>
        <v>1896.2971</v>
      </c>
      <c r="E19" s="121">
        <f>IFERROR(HLOOKUP(E$6,[3]carteraycontingente!$D$13:$CD$43,[3]carteraycontingente!$A26,FALSE)/1000,0)</f>
        <v>0</v>
      </c>
      <c r="F19" s="121">
        <f>IFERROR(HLOOKUP(F$6,[3]carteraycontingente!$D$13:$CD$43,[3]carteraycontingente!$A26,FALSE)/1000,0)</f>
        <v>96.594809999999995</v>
      </c>
      <c r="G19" s="121">
        <f>IFERROR(HLOOKUP(G$6,[3]carteraycontingente!$D$13:$CD$43,[3]carteraycontingente!$A26,FALSE)/1000,0)</f>
        <v>0</v>
      </c>
      <c r="H19" s="121">
        <f>IFERROR(HLOOKUP(H$6,[3]carteraycontingente!$D$13:$CD$43,[3]carteraycontingente!$A26,FALSE)/1000,0)</f>
        <v>22866.678779999995</v>
      </c>
      <c r="I19" s="121">
        <f>IFERROR(HLOOKUP(I$6,[3]carteraycontingente!$D$13:$CD$43,[3]carteraycontingente!$A26,FALSE)/1000,0)</f>
        <v>3580.4465756</v>
      </c>
      <c r="J19" s="121">
        <f>IFERROR(HLOOKUP(J$6,[3]carteraycontingente!$D$13:$CD$43,[3]carteraycontingente!$A26,FALSE)/1000,0)</f>
        <v>0</v>
      </c>
      <c r="K19" s="121">
        <f>IFERROR(HLOOKUP(K$6,[3]carteraycontingente!$D$13:$CD$43,[3]carteraycontingente!$A26,FALSE)/1000,0)</f>
        <v>0</v>
      </c>
      <c r="L19" s="121">
        <f>IFERROR(HLOOKUP(L$6,[3]carteraycontingente!$D$13:$CD$43,[3]carteraycontingente!$A26,FALSE)/1000,0)</f>
        <v>0</v>
      </c>
      <c r="M19" s="121">
        <f>IFERROR(HLOOKUP(M$6,[3]carteraycontingente!$D$13:$CD$43,[3]carteraycontingente!$A26,FALSE)/1000,0)</f>
        <v>0</v>
      </c>
      <c r="N19" s="121">
        <f>IFERROR(HLOOKUP(N$6,[3]carteraycontingente!$D$13:$CD$43,[3]carteraycontingente!$A26,FALSE)/1000,0)</f>
        <v>1489.3027199999999</v>
      </c>
      <c r="O19" s="121">
        <f>IFERROR(HLOOKUP(O$6,[3]carteraycontingente!$D$13:$CD$43,[3]carteraycontingente!$A26,FALSE)/1000,0)</f>
        <v>776.02249000000006</v>
      </c>
      <c r="P19" s="121">
        <f>IFERROR(HLOOKUP(P$6,[3]carteraycontingente!$D$13:$CD$43,[3]carteraycontingente!$A26,FALSE)/1000,0)</f>
        <v>1081.3593199999998</v>
      </c>
      <c r="Q19" s="121">
        <f>IFERROR(HLOOKUP(Q$6,[3]carteraycontingente!$D$13:$CD$43,[3]carteraycontingente!$A26,FALSE)/1000,0)</f>
        <v>0</v>
      </c>
      <c r="R19" s="121">
        <f>IFERROR(HLOOKUP(R$6,[3]carteraycontingente!$D$13:$CD$43,[3]carteraycontingente!$A26,FALSE)/1000,0)</f>
        <v>21.290749999999999</v>
      </c>
      <c r="S19" s="121">
        <f>IFERROR(HLOOKUP(S$6,[3]carteraycontingente!$D$13:$CD$43,[3]carteraycontingente!$A26,FALSE)/1000,0)</f>
        <v>63.931759999999997</v>
      </c>
      <c r="T19" s="121">
        <f>IFERROR(HLOOKUP(T$6,[3]carteraycontingente!$D$13:$CD$43,[3]carteraycontingente!$A26,FALSE)/1000,0)</f>
        <v>0</v>
      </c>
      <c r="U19" s="121">
        <f>IFERROR(HLOOKUP(U$6,[3]carteraycontingente!$D$13:$CD$43,[3]carteraycontingente!$A26,FALSE)/1000,0)</f>
        <v>0</v>
      </c>
      <c r="V19" s="121">
        <f>SUM('[3]10259-1'!B19:V19)+SUM('53-2'!B19:U19)</f>
        <v>603373.0710641999</v>
      </c>
      <c r="W19" s="292">
        <f t="shared" si="0"/>
        <v>8.3848152211914023E-2</v>
      </c>
    </row>
    <row r="20" spans="1:23" ht="15" customHeight="1" x14ac:dyDescent="0.2">
      <c r="A20" s="120" t="s">
        <v>29</v>
      </c>
      <c r="B20" s="121">
        <f>IFERROR(HLOOKUP(B$6,[3]carteraycontingente!$D$13:$CD$43,[3]carteraycontingente!$A27,FALSE)/1000,0)</f>
        <v>33.715170000000001</v>
      </c>
      <c r="C20" s="121">
        <f>IFERROR(HLOOKUP(C$6,[3]carteraycontingente!$D$13:$CD$43,[3]carteraycontingente!$A27,FALSE)/1000,0)</f>
        <v>0</v>
      </c>
      <c r="D20" s="121">
        <f>IFERROR(HLOOKUP(D$6,[3]carteraycontingente!$D$13:$CD$43,[3]carteraycontingente!$A27,FALSE)/1000,0)</f>
        <v>0</v>
      </c>
      <c r="E20" s="121">
        <f>IFERROR(HLOOKUP(E$6,[3]carteraycontingente!$D$13:$CD$43,[3]carteraycontingente!$A27,FALSE)/1000,0)</f>
        <v>76134.944302399992</v>
      </c>
      <c r="F20" s="121">
        <f>IFERROR(HLOOKUP(F$6,[3]carteraycontingente!$D$13:$CD$43,[3]carteraycontingente!$A27,FALSE)/1000,0)</f>
        <v>9967.0920399999977</v>
      </c>
      <c r="G20" s="121">
        <f>IFERROR(HLOOKUP(G$6,[3]carteraycontingente!$D$13:$CD$43,[3]carteraycontingente!$A27,FALSE)/1000,0)</f>
        <v>27513.1656258</v>
      </c>
      <c r="H20" s="121">
        <f>IFERROR(HLOOKUP(H$6,[3]carteraycontingente!$D$13:$CD$43,[3]carteraycontingente!$A27,FALSE)/1000,0)</f>
        <v>7098.1511200000041</v>
      </c>
      <c r="I20" s="121">
        <f>IFERROR(HLOOKUP(I$6,[3]carteraycontingente!$D$13:$CD$43,[3]carteraycontingente!$A27,FALSE)/1000,0)</f>
        <v>83263.692265000005</v>
      </c>
      <c r="J20" s="121">
        <f>IFERROR(HLOOKUP(J$6,[3]carteraycontingente!$D$13:$CD$43,[3]carteraycontingente!$A27,FALSE)/1000,0)</f>
        <v>2609.4089799999997</v>
      </c>
      <c r="K20" s="121">
        <f>IFERROR(HLOOKUP(K$6,[3]carteraycontingente!$D$13:$CD$43,[3]carteraycontingente!$A27,FALSE)/1000,0)</f>
        <v>18355.241665600002</v>
      </c>
      <c r="L20" s="121">
        <f>IFERROR(HLOOKUP(L$6,[3]carteraycontingente!$D$13:$CD$43,[3]carteraycontingente!$A27,FALSE)/1000,0)</f>
        <v>7669.6904300000006</v>
      </c>
      <c r="M20" s="121">
        <f>IFERROR(HLOOKUP(M$6,[3]carteraycontingente!$D$13:$CD$43,[3]carteraycontingente!$A27,FALSE)/1000,0)</f>
        <v>2404.1810100000007</v>
      </c>
      <c r="N20" s="121">
        <f>IFERROR(HLOOKUP(N$6,[3]carteraycontingente!$D$13:$CD$43,[3]carteraycontingente!$A27,FALSE)/1000,0)</f>
        <v>0</v>
      </c>
      <c r="O20" s="121">
        <f>IFERROR(HLOOKUP(O$6,[3]carteraycontingente!$D$13:$CD$43,[3]carteraycontingente!$A27,FALSE)/1000,0)</f>
        <v>3013.2209192</v>
      </c>
      <c r="P20" s="121">
        <f>IFERROR(HLOOKUP(P$6,[3]carteraycontingente!$D$13:$CD$43,[3]carteraycontingente!$A27,FALSE)/1000,0)</f>
        <v>12353.978449999997</v>
      </c>
      <c r="Q20" s="121">
        <f>IFERROR(HLOOKUP(Q$6,[3]carteraycontingente!$D$13:$CD$43,[3]carteraycontingente!$A27,FALSE)/1000,0)</f>
        <v>14567.9141908</v>
      </c>
      <c r="R20" s="121">
        <f>IFERROR(HLOOKUP(R$6,[3]carteraycontingente!$D$13:$CD$43,[3]carteraycontingente!$A27,FALSE)/1000,0)</f>
        <v>8453.3714100000016</v>
      </c>
      <c r="S20" s="121">
        <f>IFERROR(HLOOKUP(S$6,[3]carteraycontingente!$D$13:$CD$43,[3]carteraycontingente!$A27,FALSE)/1000,0)</f>
        <v>3859.1803835999999</v>
      </c>
      <c r="T20" s="121">
        <f>IFERROR(HLOOKUP(T$6,[3]carteraycontingente!$D$13:$CD$43,[3]carteraycontingente!$A27,FALSE)/1000,0)</f>
        <v>135.35851</v>
      </c>
      <c r="U20" s="121">
        <f>IFERROR(HLOOKUP(U$6,[3]carteraycontingente!$D$13:$CD$43,[3]carteraycontingente!$A27,FALSE)/1000,0)</f>
        <v>2975.7639700000004</v>
      </c>
      <c r="V20" s="121">
        <f>SUM('[3]10259-1'!B20:V20)+SUM('53-2'!B20:U20)</f>
        <v>856929.85218260018</v>
      </c>
      <c r="W20" s="292">
        <f t="shared" si="0"/>
        <v>0.11908384402043437</v>
      </c>
    </row>
    <row r="21" spans="1:23" ht="15" customHeight="1" x14ac:dyDescent="0.2">
      <c r="A21" s="120" t="s">
        <v>31</v>
      </c>
      <c r="B21" s="121">
        <f>IFERROR(HLOOKUP(B$6,[3]carteraycontingente!$D$13:$CD$43,[3]carteraycontingente!$A28,FALSE)/1000,0)</f>
        <v>0</v>
      </c>
      <c r="C21" s="121">
        <f>IFERROR(HLOOKUP(C$6,[3]carteraycontingente!$D$13:$CD$43,[3]carteraycontingente!$A28,FALSE)/1000,0)</f>
        <v>0</v>
      </c>
      <c r="D21" s="121">
        <f>IFERROR(HLOOKUP(D$6,[3]carteraycontingente!$D$13:$CD$43,[3]carteraycontingente!$A28,FALSE)/1000,0)</f>
        <v>0</v>
      </c>
      <c r="E21" s="121">
        <f>IFERROR(HLOOKUP(E$6,[3]carteraycontingente!$D$13:$CD$43,[3]carteraycontingente!$A28,FALSE)/1000,0)</f>
        <v>0</v>
      </c>
      <c r="F21" s="121">
        <f>IFERROR(HLOOKUP(F$6,[3]carteraycontingente!$D$13:$CD$43,[3]carteraycontingente!$A28,FALSE)/1000,0)</f>
        <v>0</v>
      </c>
      <c r="G21" s="121">
        <f>IFERROR(HLOOKUP(G$6,[3]carteraycontingente!$D$13:$CD$43,[3]carteraycontingente!$A28,FALSE)/1000,0)</f>
        <v>0</v>
      </c>
      <c r="H21" s="121">
        <f>IFERROR(HLOOKUP(H$6,[3]carteraycontingente!$D$13:$CD$43,[3]carteraycontingente!$A28,FALSE)/1000,0)</f>
        <v>0</v>
      </c>
      <c r="I21" s="121">
        <f>IFERROR(HLOOKUP(I$6,[3]carteraycontingente!$D$13:$CD$43,[3]carteraycontingente!$A28,FALSE)/1000,0)</f>
        <v>1289.82059</v>
      </c>
      <c r="J21" s="121">
        <f>IFERROR(HLOOKUP(J$6,[3]carteraycontingente!$D$13:$CD$43,[3]carteraycontingente!$A28,FALSE)/1000,0)</f>
        <v>0</v>
      </c>
      <c r="K21" s="121">
        <f>IFERROR(HLOOKUP(K$6,[3]carteraycontingente!$D$13:$CD$43,[3]carteraycontingente!$A28,FALSE)/1000,0)</f>
        <v>0</v>
      </c>
      <c r="L21" s="121">
        <f>IFERROR(HLOOKUP(L$6,[3]carteraycontingente!$D$13:$CD$43,[3]carteraycontingente!$A28,FALSE)/1000,0)</f>
        <v>0</v>
      </c>
      <c r="M21" s="121">
        <f>IFERROR(HLOOKUP(M$6,[3]carteraycontingente!$D$13:$CD$43,[3]carteraycontingente!$A28,FALSE)/1000,0)</f>
        <v>0</v>
      </c>
      <c r="N21" s="121">
        <f>IFERROR(HLOOKUP(N$6,[3]carteraycontingente!$D$13:$CD$43,[3]carteraycontingente!$A28,FALSE)/1000,0)</f>
        <v>0</v>
      </c>
      <c r="O21" s="121">
        <f>IFERROR(HLOOKUP(O$6,[3]carteraycontingente!$D$13:$CD$43,[3]carteraycontingente!$A28,FALSE)/1000,0)</f>
        <v>0</v>
      </c>
      <c r="P21" s="121">
        <f>IFERROR(HLOOKUP(P$6,[3]carteraycontingente!$D$13:$CD$43,[3]carteraycontingente!$A28,FALSE)/1000,0)</f>
        <v>0</v>
      </c>
      <c r="Q21" s="121">
        <f>IFERROR(HLOOKUP(Q$6,[3]carteraycontingente!$D$13:$CD$43,[3]carteraycontingente!$A28,FALSE)/1000,0)</f>
        <v>0</v>
      </c>
      <c r="R21" s="121">
        <f>IFERROR(HLOOKUP(R$6,[3]carteraycontingente!$D$13:$CD$43,[3]carteraycontingente!$A28,FALSE)/1000,0)</f>
        <v>0</v>
      </c>
      <c r="S21" s="121">
        <f>IFERROR(HLOOKUP(S$6,[3]carteraycontingente!$D$13:$CD$43,[3]carteraycontingente!$A28,FALSE)/1000,0)</f>
        <v>0</v>
      </c>
      <c r="T21" s="121">
        <f>IFERROR(HLOOKUP(T$6,[3]carteraycontingente!$D$13:$CD$43,[3]carteraycontingente!$A28,FALSE)/1000,0)</f>
        <v>0</v>
      </c>
      <c r="U21" s="121">
        <f>IFERROR(HLOOKUP(U$6,[3]carteraycontingente!$D$13:$CD$43,[3]carteraycontingente!$A28,FALSE)/1000,0)</f>
        <v>84.598600000000005</v>
      </c>
      <c r="V21" s="121">
        <f>SUM('[3]10259-1'!B21:V21)+SUM('53-2'!B21:U21)</f>
        <v>1374.4191900000001</v>
      </c>
      <c r="W21" s="292">
        <f t="shared" si="0"/>
        <v>1.9099710439983092E-4</v>
      </c>
    </row>
    <row r="22" spans="1:23" ht="15" customHeight="1" x14ac:dyDescent="0.2">
      <c r="A22" s="120" t="s">
        <v>30</v>
      </c>
      <c r="B22" s="121">
        <f>IFERROR(HLOOKUP(B$6,[3]carteraycontingente!$D$13:$CD$43,[3]carteraycontingente!$A29,FALSE)/1000,0)</f>
        <v>0</v>
      </c>
      <c r="C22" s="121">
        <f>IFERROR(HLOOKUP(C$6,[3]carteraycontingente!$D$13:$CD$43,[3]carteraycontingente!$A29,FALSE)/1000,0)</f>
        <v>0</v>
      </c>
      <c r="D22" s="121">
        <f>IFERROR(HLOOKUP(D$6,[3]carteraycontingente!$D$13:$CD$43,[3]carteraycontingente!$A29,FALSE)/1000,0)</f>
        <v>0</v>
      </c>
      <c r="E22" s="121">
        <f>IFERROR(HLOOKUP(E$6,[3]carteraycontingente!$D$13:$CD$43,[3]carteraycontingente!$A29,FALSE)/1000,0)</f>
        <v>0</v>
      </c>
      <c r="F22" s="121">
        <f>IFERROR(HLOOKUP(F$6,[3]carteraycontingente!$D$13:$CD$43,[3]carteraycontingente!$A29,FALSE)/1000,0)</f>
        <v>0</v>
      </c>
      <c r="G22" s="121">
        <f>IFERROR(HLOOKUP(G$6,[3]carteraycontingente!$D$13:$CD$43,[3]carteraycontingente!$A29,FALSE)/1000,0)</f>
        <v>0</v>
      </c>
      <c r="H22" s="121">
        <f>IFERROR(HLOOKUP(H$6,[3]carteraycontingente!$D$13:$CD$43,[3]carteraycontingente!$A29,FALSE)/1000,0)</f>
        <v>0</v>
      </c>
      <c r="I22" s="121">
        <f>IFERROR(HLOOKUP(I$6,[3]carteraycontingente!$D$13:$CD$43,[3]carteraycontingente!$A29,FALSE)/1000,0)</f>
        <v>0</v>
      </c>
      <c r="J22" s="121">
        <f>IFERROR(HLOOKUP(J$6,[3]carteraycontingente!$D$13:$CD$43,[3]carteraycontingente!$A29,FALSE)/1000,0)</f>
        <v>0</v>
      </c>
      <c r="K22" s="121">
        <f>IFERROR(HLOOKUP(K$6,[3]carteraycontingente!$D$13:$CD$43,[3]carteraycontingente!$A29,FALSE)/1000,0)</f>
        <v>0</v>
      </c>
      <c r="L22" s="121">
        <f>IFERROR(HLOOKUP(L$6,[3]carteraycontingente!$D$13:$CD$43,[3]carteraycontingente!$A29,FALSE)/1000,0)</f>
        <v>0</v>
      </c>
      <c r="M22" s="121">
        <f>IFERROR(HLOOKUP(M$6,[3]carteraycontingente!$D$13:$CD$43,[3]carteraycontingente!$A29,FALSE)/1000,0)</f>
        <v>0</v>
      </c>
      <c r="N22" s="121">
        <f>IFERROR(HLOOKUP(N$6,[3]carteraycontingente!$D$13:$CD$43,[3]carteraycontingente!$A29,FALSE)/1000,0)</f>
        <v>0</v>
      </c>
      <c r="O22" s="121">
        <f>IFERROR(HLOOKUP(O$6,[3]carteraycontingente!$D$13:$CD$43,[3]carteraycontingente!$A29,FALSE)/1000,0)</f>
        <v>0</v>
      </c>
      <c r="P22" s="121">
        <f>IFERROR(HLOOKUP(P$6,[3]carteraycontingente!$D$13:$CD$43,[3]carteraycontingente!$A29,FALSE)/1000,0)</f>
        <v>0</v>
      </c>
      <c r="Q22" s="121">
        <f>IFERROR(HLOOKUP(Q$6,[3]carteraycontingente!$D$13:$CD$43,[3]carteraycontingente!$A29,FALSE)/1000,0)</f>
        <v>0</v>
      </c>
      <c r="R22" s="121">
        <f>IFERROR(HLOOKUP(R$6,[3]carteraycontingente!$D$13:$CD$43,[3]carteraycontingente!$A29,FALSE)/1000,0)</f>
        <v>0</v>
      </c>
      <c r="S22" s="121">
        <f>IFERROR(HLOOKUP(S$6,[3]carteraycontingente!$D$13:$CD$43,[3]carteraycontingente!$A29,FALSE)/1000,0)</f>
        <v>0</v>
      </c>
      <c r="T22" s="121">
        <f>IFERROR(HLOOKUP(T$6,[3]carteraycontingente!$D$13:$CD$43,[3]carteraycontingente!$A29,FALSE)/1000,0)</f>
        <v>0</v>
      </c>
      <c r="U22" s="121">
        <f>IFERROR(HLOOKUP(U$6,[3]carteraycontingente!$D$13:$CD$43,[3]carteraycontingente!$A29,FALSE)/1000,0)</f>
        <v>0</v>
      </c>
      <c r="V22" s="121">
        <f>SUM('[3]10259-1'!B22:V22)+SUM('53-2'!B22:U22)</f>
        <v>0</v>
      </c>
      <c r="W22" s="292">
        <f t="shared" si="0"/>
        <v>0</v>
      </c>
    </row>
    <row r="23" spans="1:23" ht="15" customHeight="1" x14ac:dyDescent="0.2">
      <c r="A23" s="120" t="s">
        <v>32</v>
      </c>
      <c r="B23" s="121">
        <f>IFERROR(HLOOKUP(B$6,[3]carteraycontingente!$D$13:$CD$43,[3]carteraycontingente!$A30,FALSE)/1000,0)</f>
        <v>0</v>
      </c>
      <c r="C23" s="121">
        <f>IFERROR(HLOOKUP(C$6,[3]carteraycontingente!$D$13:$CD$43,[3]carteraycontingente!$A30,FALSE)/1000,0)</f>
        <v>0</v>
      </c>
      <c r="D23" s="121">
        <f>IFERROR(HLOOKUP(D$6,[3]carteraycontingente!$D$13:$CD$43,[3]carteraycontingente!$A30,FALSE)/1000,0)</f>
        <v>0</v>
      </c>
      <c r="E23" s="121">
        <f>IFERROR(HLOOKUP(E$6,[3]carteraycontingente!$D$13:$CD$43,[3]carteraycontingente!$A30,FALSE)/1000,0)</f>
        <v>0</v>
      </c>
      <c r="F23" s="121">
        <f>IFERROR(HLOOKUP(F$6,[3]carteraycontingente!$D$13:$CD$43,[3]carteraycontingente!$A30,FALSE)/1000,0)</f>
        <v>0</v>
      </c>
      <c r="G23" s="121">
        <f>IFERROR(HLOOKUP(G$6,[3]carteraycontingente!$D$13:$CD$43,[3]carteraycontingente!$A30,FALSE)/1000,0)</f>
        <v>0</v>
      </c>
      <c r="H23" s="121">
        <f>IFERROR(HLOOKUP(H$6,[3]carteraycontingente!$D$13:$CD$43,[3]carteraycontingente!$A30,FALSE)/1000,0)</f>
        <v>0</v>
      </c>
      <c r="I23" s="121">
        <f>IFERROR(HLOOKUP(I$6,[3]carteraycontingente!$D$13:$CD$43,[3]carteraycontingente!$A30,FALSE)/1000,0)</f>
        <v>3440.8127400000017</v>
      </c>
      <c r="J23" s="121">
        <f>IFERROR(HLOOKUP(J$6,[3]carteraycontingente!$D$13:$CD$43,[3]carteraycontingente!$A30,FALSE)/1000,0)</f>
        <v>0</v>
      </c>
      <c r="K23" s="121">
        <f>IFERROR(HLOOKUP(K$6,[3]carteraycontingente!$D$13:$CD$43,[3]carteraycontingente!$A30,FALSE)/1000,0)</f>
        <v>0</v>
      </c>
      <c r="L23" s="121">
        <f>IFERROR(HLOOKUP(L$6,[3]carteraycontingente!$D$13:$CD$43,[3]carteraycontingente!$A30,FALSE)/1000,0)</f>
        <v>0</v>
      </c>
      <c r="M23" s="121">
        <f>IFERROR(HLOOKUP(M$6,[3]carteraycontingente!$D$13:$CD$43,[3]carteraycontingente!$A30,FALSE)/1000,0)</f>
        <v>0</v>
      </c>
      <c r="N23" s="121">
        <f>IFERROR(HLOOKUP(N$6,[3]carteraycontingente!$D$13:$CD$43,[3]carteraycontingente!$A30,FALSE)/1000,0)</f>
        <v>0</v>
      </c>
      <c r="O23" s="121">
        <f>IFERROR(HLOOKUP(O$6,[3]carteraycontingente!$D$13:$CD$43,[3]carteraycontingente!$A30,FALSE)/1000,0)</f>
        <v>0</v>
      </c>
      <c r="P23" s="121">
        <f>IFERROR(HLOOKUP(P$6,[3]carteraycontingente!$D$13:$CD$43,[3]carteraycontingente!$A30,FALSE)/1000,0)</f>
        <v>0</v>
      </c>
      <c r="Q23" s="121">
        <f>IFERROR(HLOOKUP(Q$6,[3]carteraycontingente!$D$13:$CD$43,[3]carteraycontingente!$A30,FALSE)/1000,0)</f>
        <v>0</v>
      </c>
      <c r="R23" s="121">
        <f>IFERROR(HLOOKUP(R$6,[3]carteraycontingente!$D$13:$CD$43,[3]carteraycontingente!$A30,FALSE)/1000,0)</f>
        <v>0</v>
      </c>
      <c r="S23" s="121">
        <f>IFERROR(HLOOKUP(S$6,[3]carteraycontingente!$D$13:$CD$43,[3]carteraycontingente!$A30,FALSE)/1000,0)</f>
        <v>0</v>
      </c>
      <c r="T23" s="121">
        <f>IFERROR(HLOOKUP(T$6,[3]carteraycontingente!$D$13:$CD$43,[3]carteraycontingente!$A30,FALSE)/1000,0)</f>
        <v>0</v>
      </c>
      <c r="U23" s="121">
        <f>IFERROR(HLOOKUP(U$6,[3]carteraycontingente!$D$13:$CD$43,[3]carteraycontingente!$A30,FALSE)/1000,0)</f>
        <v>0</v>
      </c>
      <c r="V23" s="121">
        <f>SUM('[3]10259-1'!B23:V23)+SUM('53-2'!B23:U23)</f>
        <v>3440.8127400000017</v>
      </c>
      <c r="W23" s="292">
        <f t="shared" si="0"/>
        <v>4.7815489983230557E-4</v>
      </c>
    </row>
    <row r="24" spans="1:23" ht="15" customHeight="1" x14ac:dyDescent="0.2">
      <c r="A24" s="120" t="s">
        <v>33</v>
      </c>
      <c r="B24" s="121">
        <f>IFERROR(HLOOKUP(B$6,[3]carteraycontingente!$D$13:$CD$43,[3]carteraycontingente!$A31,FALSE)/1000,0)</f>
        <v>0</v>
      </c>
      <c r="C24" s="121">
        <f>IFERROR(HLOOKUP(C$6,[3]carteraycontingente!$D$13:$CD$43,[3]carteraycontingente!$A31,FALSE)/1000,0)</f>
        <v>0</v>
      </c>
      <c r="D24" s="121">
        <f>IFERROR(HLOOKUP(D$6,[3]carteraycontingente!$D$13:$CD$43,[3]carteraycontingente!$A31,FALSE)/1000,0)</f>
        <v>0</v>
      </c>
      <c r="E24" s="121">
        <f>IFERROR(HLOOKUP(E$6,[3]carteraycontingente!$D$13:$CD$43,[3]carteraycontingente!$A31,FALSE)/1000,0)</f>
        <v>0</v>
      </c>
      <c r="F24" s="121">
        <f>IFERROR(HLOOKUP(F$6,[3]carteraycontingente!$D$13:$CD$43,[3]carteraycontingente!$A31,FALSE)/1000,0)</f>
        <v>0</v>
      </c>
      <c r="G24" s="121">
        <f>IFERROR(HLOOKUP(G$6,[3]carteraycontingente!$D$13:$CD$43,[3]carteraycontingente!$A31,FALSE)/1000,0)</f>
        <v>0</v>
      </c>
      <c r="H24" s="121">
        <f>IFERROR(HLOOKUP(H$6,[3]carteraycontingente!$D$13:$CD$43,[3]carteraycontingente!$A31,FALSE)/1000,0)</f>
        <v>0</v>
      </c>
      <c r="I24" s="121">
        <f>IFERROR(HLOOKUP(I$6,[3]carteraycontingente!$D$13:$CD$43,[3]carteraycontingente!$A31,FALSE)/1000,0)</f>
        <v>0</v>
      </c>
      <c r="J24" s="121">
        <f>IFERROR(HLOOKUP(J$6,[3]carteraycontingente!$D$13:$CD$43,[3]carteraycontingente!$A31,FALSE)/1000,0)</f>
        <v>0</v>
      </c>
      <c r="K24" s="121">
        <f>IFERROR(HLOOKUP(K$6,[3]carteraycontingente!$D$13:$CD$43,[3]carteraycontingente!$A31,FALSE)/1000,0)</f>
        <v>0</v>
      </c>
      <c r="L24" s="121">
        <f>IFERROR(HLOOKUP(L$6,[3]carteraycontingente!$D$13:$CD$43,[3]carteraycontingente!$A31,FALSE)/1000,0)</f>
        <v>0</v>
      </c>
      <c r="M24" s="121">
        <f>IFERROR(HLOOKUP(M$6,[3]carteraycontingente!$D$13:$CD$43,[3]carteraycontingente!$A31,FALSE)/1000,0)</f>
        <v>0</v>
      </c>
      <c r="N24" s="121">
        <f>IFERROR(HLOOKUP(N$6,[3]carteraycontingente!$D$13:$CD$43,[3]carteraycontingente!$A31,FALSE)/1000,0)</f>
        <v>0</v>
      </c>
      <c r="O24" s="121">
        <f>IFERROR(HLOOKUP(O$6,[3]carteraycontingente!$D$13:$CD$43,[3]carteraycontingente!$A31,FALSE)/1000,0)</f>
        <v>0</v>
      </c>
      <c r="P24" s="121">
        <f>IFERROR(HLOOKUP(P$6,[3]carteraycontingente!$D$13:$CD$43,[3]carteraycontingente!$A31,FALSE)/1000,0)</f>
        <v>0</v>
      </c>
      <c r="Q24" s="121">
        <f>IFERROR(HLOOKUP(Q$6,[3]carteraycontingente!$D$13:$CD$43,[3]carteraycontingente!$A31,FALSE)/1000,0)</f>
        <v>0</v>
      </c>
      <c r="R24" s="121">
        <f>IFERROR(HLOOKUP(R$6,[3]carteraycontingente!$D$13:$CD$43,[3]carteraycontingente!$A31,FALSE)/1000,0)</f>
        <v>0</v>
      </c>
      <c r="S24" s="121">
        <f>IFERROR(HLOOKUP(S$6,[3]carteraycontingente!$D$13:$CD$43,[3]carteraycontingente!$A31,FALSE)/1000,0)</f>
        <v>0</v>
      </c>
      <c r="T24" s="121">
        <f>IFERROR(HLOOKUP(T$6,[3]carteraycontingente!$D$13:$CD$43,[3]carteraycontingente!$A31,FALSE)/1000,0)</f>
        <v>0</v>
      </c>
      <c r="U24" s="121">
        <f>IFERROR(HLOOKUP(U$6,[3]carteraycontingente!$D$13:$CD$43,[3]carteraycontingente!$A31,FALSE)/1000,0)</f>
        <v>0</v>
      </c>
      <c r="V24" s="121">
        <f>SUM('[3]10259-1'!B24:V24)+SUM('53-2'!B24:U24)</f>
        <v>0</v>
      </c>
      <c r="W24" s="292">
        <f t="shared" si="0"/>
        <v>0</v>
      </c>
    </row>
    <row r="25" spans="1:23" ht="15" customHeight="1" x14ac:dyDescent="0.2">
      <c r="A25" s="120" t="s">
        <v>34</v>
      </c>
      <c r="B25" s="121">
        <f>IFERROR(HLOOKUP(B$6,[3]carteraycontingente!$D$13:$CD$43,[3]carteraycontingente!$A32,FALSE)/1000,0)</f>
        <v>431.93825999999996</v>
      </c>
      <c r="C25" s="121">
        <f>IFERROR(HLOOKUP(C$6,[3]carteraycontingente!$D$13:$CD$43,[3]carteraycontingente!$A32,FALSE)/1000,0)</f>
        <v>4474.0264200000011</v>
      </c>
      <c r="D25" s="121">
        <f>IFERROR(HLOOKUP(D$6,[3]carteraycontingente!$D$13:$CD$43,[3]carteraycontingente!$A32,FALSE)/1000,0)</f>
        <v>3029.2474299999994</v>
      </c>
      <c r="E25" s="121">
        <f>IFERROR(HLOOKUP(E$6,[3]carteraycontingente!$D$13:$CD$43,[3]carteraycontingente!$A32,FALSE)/1000,0)</f>
        <v>439.68610000000001</v>
      </c>
      <c r="F25" s="121">
        <f>IFERROR(HLOOKUP(F$6,[3]carteraycontingente!$D$13:$CD$43,[3]carteraycontingente!$A32,FALSE)/1000,0)</f>
        <v>10090.706040000001</v>
      </c>
      <c r="G25" s="121">
        <f>IFERROR(HLOOKUP(G$6,[3]carteraycontingente!$D$13:$CD$43,[3]carteraycontingente!$A32,FALSE)/1000,0)</f>
        <v>118657.56686179996</v>
      </c>
      <c r="H25" s="121">
        <f>IFERROR(HLOOKUP(H$6,[3]carteraycontingente!$D$13:$CD$43,[3]carteraycontingente!$A32,FALSE)/1000,0)</f>
        <v>405.09264000000002</v>
      </c>
      <c r="I25" s="121">
        <f>IFERROR(HLOOKUP(I$6,[3]carteraycontingente!$D$13:$CD$43,[3]carteraycontingente!$A32,FALSE)/1000,0)</f>
        <v>0</v>
      </c>
      <c r="J25" s="121">
        <f>IFERROR(HLOOKUP(J$6,[3]carteraycontingente!$D$13:$CD$43,[3]carteraycontingente!$A32,FALSE)/1000,0)</f>
        <v>15701.629930000003</v>
      </c>
      <c r="K25" s="121">
        <f>IFERROR(HLOOKUP(K$6,[3]carteraycontingente!$D$13:$CD$43,[3]carteraycontingente!$A32,FALSE)/1000,0)</f>
        <v>0</v>
      </c>
      <c r="L25" s="121">
        <f>IFERROR(HLOOKUP(L$6,[3]carteraycontingente!$D$13:$CD$43,[3]carteraycontingente!$A32,FALSE)/1000,0)</f>
        <v>10782.581389999999</v>
      </c>
      <c r="M25" s="121">
        <f>IFERROR(HLOOKUP(M$6,[3]carteraycontingente!$D$13:$CD$43,[3]carteraycontingente!$A32,FALSE)/1000,0)</f>
        <v>4862.8336399999989</v>
      </c>
      <c r="N25" s="121">
        <f>IFERROR(HLOOKUP(N$6,[3]carteraycontingente!$D$13:$CD$43,[3]carteraycontingente!$A32,FALSE)/1000,0)</f>
        <v>1175.5093900000002</v>
      </c>
      <c r="O25" s="121">
        <f>IFERROR(HLOOKUP(O$6,[3]carteraycontingente!$D$13:$CD$43,[3]carteraycontingente!$A32,FALSE)/1000,0)</f>
        <v>66.771679999999989</v>
      </c>
      <c r="P25" s="121">
        <f>IFERROR(HLOOKUP(P$6,[3]carteraycontingente!$D$13:$CD$43,[3]carteraycontingente!$A32,FALSE)/1000,0)</f>
        <v>0</v>
      </c>
      <c r="Q25" s="121">
        <f>IFERROR(HLOOKUP(Q$6,[3]carteraycontingente!$D$13:$CD$43,[3]carteraycontingente!$A32,FALSE)/1000,0)</f>
        <v>15475.89935</v>
      </c>
      <c r="R25" s="121">
        <f>IFERROR(HLOOKUP(R$6,[3]carteraycontingente!$D$13:$CD$43,[3]carteraycontingente!$A32,FALSE)/1000,0)</f>
        <v>0</v>
      </c>
      <c r="S25" s="121">
        <f>IFERROR(HLOOKUP(S$6,[3]carteraycontingente!$D$13:$CD$43,[3]carteraycontingente!$A32,FALSE)/1000,0)</f>
        <v>0</v>
      </c>
      <c r="T25" s="121">
        <f>IFERROR(HLOOKUP(T$6,[3]carteraycontingente!$D$13:$CD$43,[3]carteraycontingente!$A32,FALSE)/1000,0)</f>
        <v>2529.3645399999996</v>
      </c>
      <c r="U25" s="121">
        <f>IFERROR(HLOOKUP(U$6,[3]carteraycontingente!$D$13:$CD$43,[3]carteraycontingente!$A32,FALSE)/1000,0)</f>
        <v>0</v>
      </c>
      <c r="V25" s="121">
        <f>SUM('[3]10259-1'!B25:V25)+SUM('53-2'!B25:U25)</f>
        <v>324466.49071179994</v>
      </c>
      <c r="W25" s="292">
        <f t="shared" si="0"/>
        <v>4.5089708184828547E-2</v>
      </c>
    </row>
    <row r="26" spans="1:23" ht="15" customHeight="1" x14ac:dyDescent="0.2">
      <c r="A26" s="120" t="s">
        <v>430</v>
      </c>
      <c r="B26" s="121">
        <f>IFERROR(HLOOKUP(B$6,[3]carteraycontingente!$D$13:$CD$43,[3]carteraycontingente!$A33,FALSE)/1000,0)</f>
        <v>0</v>
      </c>
      <c r="C26" s="121">
        <f>IFERROR(HLOOKUP(C$6,[3]carteraycontingente!$D$13:$CD$43,[3]carteraycontingente!$A33,FALSE)/1000,0)</f>
        <v>0</v>
      </c>
      <c r="D26" s="121">
        <f>IFERROR(HLOOKUP(D$6,[3]carteraycontingente!$D$13:$CD$43,[3]carteraycontingente!$A33,FALSE)/1000,0)</f>
        <v>0</v>
      </c>
      <c r="E26" s="121">
        <f>IFERROR(HLOOKUP(E$6,[3]carteraycontingente!$D$13:$CD$43,[3]carteraycontingente!$A33,FALSE)/1000,0)</f>
        <v>13537.103011600002</v>
      </c>
      <c r="F26" s="121">
        <f>IFERROR(HLOOKUP(F$6,[3]carteraycontingente!$D$13:$CD$43,[3]carteraycontingente!$A33,FALSE)/1000,0)</f>
        <v>109.67386999999999</v>
      </c>
      <c r="G26" s="121">
        <f>IFERROR(HLOOKUP(G$6,[3]carteraycontingente!$D$13:$CD$43,[3]carteraycontingente!$A33,FALSE)/1000,0)</f>
        <v>20665.589164999998</v>
      </c>
      <c r="H26" s="121">
        <f>IFERROR(HLOOKUP(H$6,[3]carteraycontingente!$D$13:$CD$43,[3]carteraycontingente!$A33,FALSE)/1000,0)</f>
        <v>781.23957000000007</v>
      </c>
      <c r="I26" s="121">
        <f>IFERROR(HLOOKUP(I$6,[3]carteraycontingente!$D$13:$CD$43,[3]carteraycontingente!$A33,FALSE)/1000,0)</f>
        <v>0</v>
      </c>
      <c r="J26" s="121">
        <f>IFERROR(HLOOKUP(J$6,[3]carteraycontingente!$D$13:$CD$43,[3]carteraycontingente!$A33,FALSE)/1000,0)</f>
        <v>375.78130999999996</v>
      </c>
      <c r="K26" s="121">
        <f>IFERROR(HLOOKUP(K$6,[3]carteraycontingente!$D$13:$CD$43,[3]carteraycontingente!$A33,FALSE)/1000,0)</f>
        <v>0</v>
      </c>
      <c r="L26" s="121">
        <f>IFERROR(HLOOKUP(L$6,[3]carteraycontingente!$D$13:$CD$43,[3]carteraycontingente!$A33,FALSE)/1000,0)</f>
        <v>2640.8982799999999</v>
      </c>
      <c r="M26" s="121">
        <f>IFERROR(HLOOKUP(M$6,[3]carteraycontingente!$D$13:$CD$43,[3]carteraycontingente!$A33,FALSE)/1000,0)</f>
        <v>1471.37393</v>
      </c>
      <c r="N26" s="121">
        <f>IFERROR(HLOOKUP(N$6,[3]carteraycontingente!$D$13:$CD$43,[3]carteraycontingente!$A33,FALSE)/1000,0)</f>
        <v>0</v>
      </c>
      <c r="O26" s="121">
        <f>IFERROR(HLOOKUP(O$6,[3]carteraycontingente!$D$13:$CD$43,[3]carteraycontingente!$A33,FALSE)/1000,0)</f>
        <v>0</v>
      </c>
      <c r="P26" s="121">
        <f>IFERROR(HLOOKUP(P$6,[3]carteraycontingente!$D$13:$CD$43,[3]carteraycontingente!$A33,FALSE)/1000,0)</f>
        <v>0</v>
      </c>
      <c r="Q26" s="121">
        <f>IFERROR(HLOOKUP(Q$6,[3]carteraycontingente!$D$13:$CD$43,[3]carteraycontingente!$A33,FALSE)/1000,0)</f>
        <v>2096.9593</v>
      </c>
      <c r="R26" s="121">
        <f>IFERROR(HLOOKUP(R$6,[3]carteraycontingente!$D$13:$CD$43,[3]carteraycontingente!$A33,FALSE)/1000,0)</f>
        <v>0</v>
      </c>
      <c r="S26" s="121">
        <f>IFERROR(HLOOKUP(S$6,[3]carteraycontingente!$D$13:$CD$43,[3]carteraycontingente!$A33,FALSE)/1000,0)</f>
        <v>0</v>
      </c>
      <c r="T26" s="121">
        <f>IFERROR(HLOOKUP(T$6,[3]carteraycontingente!$D$13:$CD$43,[3]carteraycontingente!$A33,FALSE)/1000,0)</f>
        <v>1208.4395200000001</v>
      </c>
      <c r="U26" s="121">
        <f>IFERROR(HLOOKUP(U$6,[3]carteraycontingente!$D$13:$CD$43,[3]carteraycontingente!$A33,FALSE)/1000,0)</f>
        <v>0</v>
      </c>
      <c r="V26" s="121">
        <f>SUM('[3]10259-1'!B26:V26)+SUM('53-2'!B26:U26)</f>
        <v>100061.7722866</v>
      </c>
      <c r="W26" s="292">
        <f t="shared" si="0"/>
        <v>1.3905152741541572E-2</v>
      </c>
    </row>
    <row r="27" spans="1:23" ht="15" customHeight="1" x14ac:dyDescent="0.2">
      <c r="A27" s="120" t="s">
        <v>36</v>
      </c>
      <c r="B27" s="121">
        <f>IFERROR(HLOOKUP(B$6,[3]carteraycontingente!$D$13:$CD$43,[3]carteraycontingente!$A34,FALSE)/1000,0)</f>
        <v>0</v>
      </c>
      <c r="C27" s="121">
        <f>IFERROR(HLOOKUP(C$6,[3]carteraycontingente!$D$13:$CD$43,[3]carteraycontingente!$A34,FALSE)/1000,0)</f>
        <v>0</v>
      </c>
      <c r="D27" s="121">
        <f>IFERROR(HLOOKUP(D$6,[3]carteraycontingente!$D$13:$CD$43,[3]carteraycontingente!$A34,FALSE)/1000,0)</f>
        <v>0</v>
      </c>
      <c r="E27" s="121">
        <f>IFERROR(HLOOKUP(E$6,[3]carteraycontingente!$D$13:$CD$43,[3]carteraycontingente!$A34,FALSE)/1000,0)</f>
        <v>0</v>
      </c>
      <c r="F27" s="121">
        <f>IFERROR(HLOOKUP(F$6,[3]carteraycontingente!$D$13:$CD$43,[3]carteraycontingente!$A34,FALSE)/1000,0)</f>
        <v>0</v>
      </c>
      <c r="G27" s="121">
        <f>IFERROR(HLOOKUP(G$6,[3]carteraycontingente!$D$13:$CD$43,[3]carteraycontingente!$A34,FALSE)/1000,0)</f>
        <v>0</v>
      </c>
      <c r="H27" s="121">
        <f>IFERROR(HLOOKUP(H$6,[3]carteraycontingente!$D$13:$CD$43,[3]carteraycontingente!$A34,FALSE)/1000,0)</f>
        <v>7506.8159699999997</v>
      </c>
      <c r="I27" s="121">
        <f>IFERROR(HLOOKUP(I$6,[3]carteraycontingente!$D$13:$CD$43,[3]carteraycontingente!$A34,FALSE)/1000,0)</f>
        <v>0</v>
      </c>
      <c r="J27" s="121">
        <f>IFERROR(HLOOKUP(J$6,[3]carteraycontingente!$D$13:$CD$43,[3]carteraycontingente!$A34,FALSE)/1000,0)</f>
        <v>0</v>
      </c>
      <c r="K27" s="121">
        <f>IFERROR(HLOOKUP(K$6,[3]carteraycontingente!$D$13:$CD$43,[3]carteraycontingente!$A34,FALSE)/1000,0)</f>
        <v>0</v>
      </c>
      <c r="L27" s="121">
        <f>IFERROR(HLOOKUP(L$6,[3]carteraycontingente!$D$13:$CD$43,[3]carteraycontingente!$A34,FALSE)/1000,0)</f>
        <v>0</v>
      </c>
      <c r="M27" s="121">
        <f>IFERROR(HLOOKUP(M$6,[3]carteraycontingente!$D$13:$CD$43,[3]carteraycontingente!$A34,FALSE)/1000,0)</f>
        <v>0</v>
      </c>
      <c r="N27" s="121">
        <f>IFERROR(HLOOKUP(N$6,[3]carteraycontingente!$D$13:$CD$43,[3]carteraycontingente!$A34,FALSE)/1000,0)</f>
        <v>0</v>
      </c>
      <c r="O27" s="121">
        <f>IFERROR(HLOOKUP(O$6,[3]carteraycontingente!$D$13:$CD$43,[3]carteraycontingente!$A34,FALSE)/1000,0)</f>
        <v>0</v>
      </c>
      <c r="P27" s="121">
        <f>IFERROR(HLOOKUP(P$6,[3]carteraycontingente!$D$13:$CD$43,[3]carteraycontingente!$A34,FALSE)/1000,0)</f>
        <v>0</v>
      </c>
      <c r="Q27" s="121">
        <f>IFERROR(HLOOKUP(Q$6,[3]carteraycontingente!$D$13:$CD$43,[3]carteraycontingente!$A34,FALSE)/1000,0)</f>
        <v>0</v>
      </c>
      <c r="R27" s="121">
        <f>IFERROR(HLOOKUP(R$6,[3]carteraycontingente!$D$13:$CD$43,[3]carteraycontingente!$A34,FALSE)/1000,0)</f>
        <v>0</v>
      </c>
      <c r="S27" s="121">
        <f>IFERROR(HLOOKUP(S$6,[3]carteraycontingente!$D$13:$CD$43,[3]carteraycontingente!$A34,FALSE)/1000,0)</f>
        <v>0</v>
      </c>
      <c r="T27" s="121">
        <f>IFERROR(HLOOKUP(T$6,[3]carteraycontingente!$D$13:$CD$43,[3]carteraycontingente!$A34,FALSE)/1000,0)</f>
        <v>0</v>
      </c>
      <c r="U27" s="121">
        <f>IFERROR(HLOOKUP(U$6,[3]carteraycontingente!$D$13:$CD$43,[3]carteraycontingente!$A34,FALSE)/1000,0)</f>
        <v>0</v>
      </c>
      <c r="V27" s="121">
        <f>SUM('[3]10259-1'!B27:V27)+SUM('53-2'!B27:U27)</f>
        <v>14612.843789999999</v>
      </c>
      <c r="W27" s="292">
        <f t="shared" si="0"/>
        <v>2.0306838490352064E-3</v>
      </c>
    </row>
    <row r="28" spans="1:23" ht="15" customHeight="1" x14ac:dyDescent="0.2">
      <c r="A28" s="120" t="s">
        <v>37</v>
      </c>
      <c r="B28" s="121">
        <f>IFERROR(HLOOKUP(B$6,[3]carteraycontingente!$D$13:$CD$43,[3]carteraycontingente!$A35,FALSE)/1000,0)</f>
        <v>846.2606846000001</v>
      </c>
      <c r="C28" s="121">
        <f>IFERROR(HLOOKUP(C$6,[3]carteraycontingente!$D$13:$CD$43,[3]carteraycontingente!$A35,FALSE)/1000,0)</f>
        <v>18836.314395600002</v>
      </c>
      <c r="D28" s="121">
        <f>IFERROR(HLOOKUP(D$6,[3]carteraycontingente!$D$13:$CD$43,[3]carteraycontingente!$A35,FALSE)/1000,0)</f>
        <v>3724.8341099999998</v>
      </c>
      <c r="E28" s="121">
        <f>IFERROR(HLOOKUP(E$6,[3]carteraycontingente!$D$13:$CD$43,[3]carteraycontingente!$A35,FALSE)/1000,0)</f>
        <v>26742.095120399998</v>
      </c>
      <c r="F28" s="121">
        <f>IFERROR(HLOOKUP(F$6,[3]carteraycontingente!$D$13:$CD$43,[3]carteraycontingente!$A35,FALSE)/1000,0)</f>
        <v>19922.9722114</v>
      </c>
      <c r="G28" s="121">
        <f>IFERROR(HLOOKUP(G$6,[3]carteraycontingente!$D$13:$CD$43,[3]carteraycontingente!$A35,FALSE)/1000,0)</f>
        <v>4663.450710000001</v>
      </c>
      <c r="H28" s="121">
        <f>IFERROR(HLOOKUP(H$6,[3]carteraycontingente!$D$13:$CD$43,[3]carteraycontingente!$A35,FALSE)/1000,0)</f>
        <v>7532.6286100000016</v>
      </c>
      <c r="I28" s="121">
        <f>IFERROR(HLOOKUP(I$6,[3]carteraycontingente!$D$13:$CD$43,[3]carteraycontingente!$A35,FALSE)/1000,0)</f>
        <v>28789.579909199998</v>
      </c>
      <c r="J28" s="121">
        <f>IFERROR(HLOOKUP(J$6,[3]carteraycontingente!$D$13:$CD$43,[3]carteraycontingente!$A35,FALSE)/1000,0)</f>
        <v>40149.235350000017</v>
      </c>
      <c r="K28" s="121">
        <f>IFERROR(HLOOKUP(K$6,[3]carteraycontingente!$D$13:$CD$43,[3]carteraycontingente!$A35,FALSE)/1000,0)</f>
        <v>16728.168261000003</v>
      </c>
      <c r="L28" s="121">
        <f>IFERROR(HLOOKUP(L$6,[3]carteraycontingente!$D$13:$CD$43,[3]carteraycontingente!$A35,FALSE)/1000,0)</f>
        <v>12029.854651799998</v>
      </c>
      <c r="M28" s="121">
        <f>IFERROR(HLOOKUP(M$6,[3]carteraycontingente!$D$13:$CD$43,[3]carteraycontingente!$A35,FALSE)/1000,0)</f>
        <v>17236.564316800002</v>
      </c>
      <c r="N28" s="121">
        <f>IFERROR(HLOOKUP(N$6,[3]carteraycontingente!$D$13:$CD$43,[3]carteraycontingente!$A35,FALSE)/1000,0)</f>
        <v>4432.6904823999994</v>
      </c>
      <c r="O28" s="121">
        <f>IFERROR(HLOOKUP(O$6,[3]carteraycontingente!$D$13:$CD$43,[3]carteraycontingente!$A35,FALSE)/1000,0)</f>
        <v>2086.2697355999999</v>
      </c>
      <c r="P28" s="121">
        <f>IFERROR(HLOOKUP(P$6,[3]carteraycontingente!$D$13:$CD$43,[3]carteraycontingente!$A35,FALSE)/1000,0)</f>
        <v>6321.3860000000013</v>
      </c>
      <c r="Q28" s="121">
        <f>IFERROR(HLOOKUP(Q$6,[3]carteraycontingente!$D$13:$CD$43,[3]carteraycontingente!$A35,FALSE)/1000,0)</f>
        <v>29272.159794800005</v>
      </c>
      <c r="R28" s="121">
        <f>IFERROR(HLOOKUP(R$6,[3]carteraycontingente!$D$13:$CD$43,[3]carteraycontingente!$A35,FALSE)/1000,0)</f>
        <v>33835.993170000002</v>
      </c>
      <c r="S28" s="121">
        <f>IFERROR(HLOOKUP(S$6,[3]carteraycontingente!$D$13:$CD$43,[3]carteraycontingente!$A35,FALSE)/1000,0)</f>
        <v>12584.233883399998</v>
      </c>
      <c r="T28" s="121">
        <f>IFERROR(HLOOKUP(T$6,[3]carteraycontingente!$D$13:$CD$43,[3]carteraycontingente!$A35,FALSE)/1000,0)</f>
        <v>1668.8600700000002</v>
      </c>
      <c r="U28" s="121">
        <f>IFERROR(HLOOKUP(U$6,[3]carteraycontingente!$D$13:$CD$43,[3]carteraycontingente!$A35,FALSE)/1000,0)</f>
        <v>3236.9472275999997</v>
      </c>
      <c r="V28" s="121">
        <f>SUM('[3]10259-1'!B28:V28)+SUM('53-2'!B28:U28)</f>
        <v>1022039.6015522</v>
      </c>
      <c r="W28" s="292">
        <f t="shared" si="0"/>
        <v>0.14202843346390351</v>
      </c>
    </row>
    <row r="29" spans="1:23" ht="15" customHeight="1" x14ac:dyDescent="0.2">
      <c r="A29" s="120" t="s">
        <v>38</v>
      </c>
      <c r="B29" s="121">
        <f>IFERROR(HLOOKUP(B$6,[3]carteraycontingente!$D$13:$CD$43,[3]carteraycontingente!$A36,FALSE)/1000,0)</f>
        <v>0</v>
      </c>
      <c r="C29" s="121">
        <f>IFERROR(HLOOKUP(C$6,[3]carteraycontingente!$D$13:$CD$43,[3]carteraycontingente!$A36,FALSE)/1000,0)</f>
        <v>1465.3048700000002</v>
      </c>
      <c r="D29" s="121">
        <f>IFERROR(HLOOKUP(D$6,[3]carteraycontingente!$D$13:$CD$43,[3]carteraycontingente!$A36,FALSE)/1000,0)</f>
        <v>0</v>
      </c>
      <c r="E29" s="121">
        <f>IFERROR(HLOOKUP(E$6,[3]carteraycontingente!$D$13:$CD$43,[3]carteraycontingente!$A36,FALSE)/1000,0)</f>
        <v>79.40773999999999</v>
      </c>
      <c r="F29" s="121">
        <f>IFERROR(HLOOKUP(F$6,[3]carteraycontingente!$D$13:$CD$43,[3]carteraycontingente!$A36,FALSE)/1000,0)</f>
        <v>0</v>
      </c>
      <c r="G29" s="121">
        <f>IFERROR(HLOOKUP(G$6,[3]carteraycontingente!$D$13:$CD$43,[3]carteraycontingente!$A36,FALSE)/1000,0)</f>
        <v>132.84455000000003</v>
      </c>
      <c r="H29" s="121">
        <f>IFERROR(HLOOKUP(H$6,[3]carteraycontingente!$D$13:$CD$43,[3]carteraycontingente!$A36,FALSE)/1000,0)</f>
        <v>148.62882999999999</v>
      </c>
      <c r="I29" s="121">
        <f>IFERROR(HLOOKUP(I$6,[3]carteraycontingente!$D$13:$CD$43,[3]carteraycontingente!$A36,FALSE)/1000,0)</f>
        <v>0</v>
      </c>
      <c r="J29" s="121">
        <f>IFERROR(HLOOKUP(J$6,[3]carteraycontingente!$D$13:$CD$43,[3]carteraycontingente!$A36,FALSE)/1000,0)</f>
        <v>43480.963519999998</v>
      </c>
      <c r="K29" s="121">
        <f>IFERROR(HLOOKUP(K$6,[3]carteraycontingente!$D$13:$CD$43,[3]carteraycontingente!$A36,FALSE)/1000,0)</f>
        <v>22.857314200000001</v>
      </c>
      <c r="L29" s="121">
        <f>IFERROR(HLOOKUP(L$6,[3]carteraycontingente!$D$13:$CD$43,[3]carteraycontingente!$A36,FALSE)/1000,0)</f>
        <v>1172.9697099999998</v>
      </c>
      <c r="M29" s="121">
        <f>IFERROR(HLOOKUP(M$6,[3]carteraycontingente!$D$13:$CD$43,[3]carteraycontingente!$A36,FALSE)/1000,0)</f>
        <v>167.31874000000002</v>
      </c>
      <c r="N29" s="121">
        <f>IFERROR(HLOOKUP(N$6,[3]carteraycontingente!$D$13:$CD$43,[3]carteraycontingente!$A36,FALSE)/1000,0)</f>
        <v>3307.4073100000005</v>
      </c>
      <c r="O29" s="121">
        <f>IFERROR(HLOOKUP(O$6,[3]carteraycontingente!$D$13:$CD$43,[3]carteraycontingente!$A36,FALSE)/1000,0)</f>
        <v>2766.6896000000006</v>
      </c>
      <c r="P29" s="121">
        <f>IFERROR(HLOOKUP(P$6,[3]carteraycontingente!$D$13:$CD$43,[3]carteraycontingente!$A36,FALSE)/1000,0)</f>
        <v>319.28541000000001</v>
      </c>
      <c r="Q29" s="121">
        <f>IFERROR(HLOOKUP(Q$6,[3]carteraycontingente!$D$13:$CD$43,[3]carteraycontingente!$A36,FALSE)/1000,0)</f>
        <v>459.89902280000013</v>
      </c>
      <c r="R29" s="121">
        <f>IFERROR(HLOOKUP(R$6,[3]carteraycontingente!$D$13:$CD$43,[3]carteraycontingente!$A36,FALSE)/1000,0)</f>
        <v>0</v>
      </c>
      <c r="S29" s="121">
        <f>IFERROR(HLOOKUP(S$6,[3]carteraycontingente!$D$13:$CD$43,[3]carteraycontingente!$A36,FALSE)/1000,0)</f>
        <v>0</v>
      </c>
      <c r="T29" s="121">
        <f>IFERROR(HLOOKUP(T$6,[3]carteraycontingente!$D$13:$CD$43,[3]carteraycontingente!$A36,FALSE)/1000,0)</f>
        <v>454.33416000000005</v>
      </c>
      <c r="U29" s="121">
        <f>IFERROR(HLOOKUP(U$6,[3]carteraycontingente!$D$13:$CD$43,[3]carteraycontingente!$A36,FALSE)/1000,0)</f>
        <v>2310.4755166</v>
      </c>
      <c r="V29" s="121">
        <f>SUM('[3]10259-1'!B29:V29)+SUM('53-2'!B29:U29)</f>
        <v>117469.5029704</v>
      </c>
      <c r="W29" s="292">
        <f t="shared" si="0"/>
        <v>1.6324229962646066E-2</v>
      </c>
    </row>
    <row r="30" spans="1:23" ht="15" customHeight="1" x14ac:dyDescent="0.2">
      <c r="A30" s="168" t="s">
        <v>294</v>
      </c>
      <c r="B30" s="121">
        <f>IFERROR(HLOOKUP(B$6,[3]carteraycontingente!$D$13:$CD$43,[3]carteraycontingente!$A37,FALSE)/1000,0)</f>
        <v>0</v>
      </c>
      <c r="C30" s="121">
        <f>IFERROR(HLOOKUP(C$6,[3]carteraycontingente!$D$13:$CD$43,[3]carteraycontingente!$A37,FALSE)/1000,0)</f>
        <v>0</v>
      </c>
      <c r="D30" s="121">
        <f>IFERROR(HLOOKUP(D$6,[3]carteraycontingente!$D$13:$CD$43,[3]carteraycontingente!$A37,FALSE)/1000,0)</f>
        <v>0</v>
      </c>
      <c r="E30" s="121">
        <f>IFERROR(HLOOKUP(E$6,[3]carteraycontingente!$D$13:$CD$43,[3]carteraycontingente!$A37,FALSE)/1000,0)</f>
        <v>0</v>
      </c>
      <c r="F30" s="121">
        <f>IFERROR(HLOOKUP(F$6,[3]carteraycontingente!$D$13:$CD$43,[3]carteraycontingente!$A37,FALSE)/1000,0)</f>
        <v>0</v>
      </c>
      <c r="G30" s="121">
        <f>IFERROR(HLOOKUP(G$6,[3]carteraycontingente!$D$13:$CD$43,[3]carteraycontingente!$A37,FALSE)/1000,0)</f>
        <v>0</v>
      </c>
      <c r="H30" s="121">
        <f>IFERROR(HLOOKUP(H$6,[3]carteraycontingente!$D$13:$CD$43,[3]carteraycontingente!$A37,FALSE)/1000,0)</f>
        <v>106.72729000000001</v>
      </c>
      <c r="I30" s="121">
        <f>IFERROR(HLOOKUP(I$6,[3]carteraycontingente!$D$13:$CD$43,[3]carteraycontingente!$A37,FALSE)/1000,0)</f>
        <v>0</v>
      </c>
      <c r="J30" s="121">
        <f>IFERROR(HLOOKUP(J$6,[3]carteraycontingente!$D$13:$CD$43,[3]carteraycontingente!$A37,FALSE)/1000,0)</f>
        <v>0</v>
      </c>
      <c r="K30" s="121">
        <f>IFERROR(HLOOKUP(K$6,[3]carteraycontingente!$D$13:$CD$43,[3]carteraycontingente!$A37,FALSE)/1000,0)</f>
        <v>0</v>
      </c>
      <c r="L30" s="121">
        <f>IFERROR(HLOOKUP(L$6,[3]carteraycontingente!$D$13:$CD$43,[3]carteraycontingente!$A37,FALSE)/1000,0)</f>
        <v>0</v>
      </c>
      <c r="M30" s="121">
        <f>IFERROR(HLOOKUP(M$6,[3]carteraycontingente!$D$13:$CD$43,[3]carteraycontingente!$A37,FALSE)/1000,0)</f>
        <v>0</v>
      </c>
      <c r="N30" s="121">
        <f>IFERROR(HLOOKUP(N$6,[3]carteraycontingente!$D$13:$CD$43,[3]carteraycontingente!$A37,FALSE)/1000,0)</f>
        <v>628.68207000000007</v>
      </c>
      <c r="O30" s="121">
        <f>IFERROR(HLOOKUP(O$6,[3]carteraycontingente!$D$13:$CD$43,[3]carteraycontingente!$A37,FALSE)/1000,0)</f>
        <v>0</v>
      </c>
      <c r="P30" s="121">
        <f>IFERROR(HLOOKUP(P$6,[3]carteraycontingente!$D$13:$CD$43,[3]carteraycontingente!$A37,FALSE)/1000,0)</f>
        <v>0</v>
      </c>
      <c r="Q30" s="121">
        <f>IFERROR(HLOOKUP(Q$6,[3]carteraycontingente!$D$13:$CD$43,[3]carteraycontingente!$A37,FALSE)/1000,0)</f>
        <v>0</v>
      </c>
      <c r="R30" s="121">
        <f>IFERROR(HLOOKUP(R$6,[3]carteraycontingente!$D$13:$CD$43,[3]carteraycontingente!$A37,FALSE)/1000,0)</f>
        <v>0</v>
      </c>
      <c r="S30" s="121">
        <f>IFERROR(HLOOKUP(S$6,[3]carteraycontingente!$D$13:$CD$43,[3]carteraycontingente!$A37,FALSE)/1000,0)</f>
        <v>0</v>
      </c>
      <c r="T30" s="121">
        <f>IFERROR(HLOOKUP(T$6,[3]carteraycontingente!$D$13:$CD$43,[3]carteraycontingente!$A37,FALSE)/1000,0)</f>
        <v>68.599999999999994</v>
      </c>
      <c r="U30" s="121">
        <f>IFERROR(HLOOKUP(U$6,[3]carteraycontingente!$D$13:$CD$43,[3]carteraycontingente!$A37,FALSE)/1000,0)</f>
        <v>0</v>
      </c>
      <c r="V30" s="121">
        <f>SUM('[3]10259-1'!B30:V30)+SUM('53-2'!B30:U30)</f>
        <v>829.27319000000011</v>
      </c>
      <c r="W30" s="292">
        <f t="shared" si="0"/>
        <v>1.1524051701170648E-4</v>
      </c>
    </row>
    <row r="31" spans="1:23" ht="15" customHeight="1" x14ac:dyDescent="0.2">
      <c r="A31" s="120" t="s">
        <v>295</v>
      </c>
      <c r="B31" s="121">
        <f>IFERROR(HLOOKUP(B$6,[3]carteraycontingente!$D$13:$CD$43,[3]carteraycontingente!$A38,FALSE)/1000,0)</f>
        <v>150.20502000000002</v>
      </c>
      <c r="C31" s="121">
        <f>IFERROR(HLOOKUP(C$6,[3]carteraycontingente!$D$13:$CD$43,[3]carteraycontingente!$A38,FALSE)/1000,0)</f>
        <v>0</v>
      </c>
      <c r="D31" s="121">
        <f>IFERROR(HLOOKUP(D$6,[3]carteraycontingente!$D$13:$CD$43,[3]carteraycontingente!$A38,FALSE)/1000,0)</f>
        <v>0</v>
      </c>
      <c r="E31" s="121">
        <f>IFERROR(HLOOKUP(E$6,[3]carteraycontingente!$D$13:$CD$43,[3]carteraycontingente!$A38,FALSE)/1000,0)</f>
        <v>0</v>
      </c>
      <c r="F31" s="121">
        <f>IFERROR(HLOOKUP(F$6,[3]carteraycontingente!$D$13:$CD$43,[3]carteraycontingente!$A38,FALSE)/1000,0)</f>
        <v>639.75870999999995</v>
      </c>
      <c r="G31" s="121">
        <f>IFERROR(HLOOKUP(G$6,[3]carteraycontingente!$D$13:$CD$43,[3]carteraycontingente!$A38,FALSE)/1000,0)</f>
        <v>0</v>
      </c>
      <c r="H31" s="121">
        <f>IFERROR(HLOOKUP(H$6,[3]carteraycontingente!$D$13:$CD$43,[3]carteraycontingente!$A38,FALSE)/1000,0)</f>
        <v>0</v>
      </c>
      <c r="I31" s="121">
        <f>IFERROR(HLOOKUP(I$6,[3]carteraycontingente!$D$13:$CD$43,[3]carteraycontingente!$A38,FALSE)/1000,0)</f>
        <v>0</v>
      </c>
      <c r="J31" s="121">
        <f>IFERROR(HLOOKUP(J$6,[3]carteraycontingente!$D$13:$CD$43,[3]carteraycontingente!$A38,FALSE)/1000,0)</f>
        <v>5.94278</v>
      </c>
      <c r="K31" s="121">
        <f>IFERROR(HLOOKUP(K$6,[3]carteraycontingente!$D$13:$CD$43,[3]carteraycontingente!$A38,FALSE)/1000,0)</f>
        <v>0</v>
      </c>
      <c r="L31" s="121">
        <f>IFERROR(HLOOKUP(L$6,[3]carteraycontingente!$D$13:$CD$43,[3]carteraycontingente!$A38,FALSE)/1000,0)</f>
        <v>0</v>
      </c>
      <c r="M31" s="121">
        <f>IFERROR(HLOOKUP(M$6,[3]carteraycontingente!$D$13:$CD$43,[3]carteraycontingente!$A38,FALSE)/1000,0)</f>
        <v>0</v>
      </c>
      <c r="N31" s="121">
        <f>IFERROR(HLOOKUP(N$6,[3]carteraycontingente!$D$13:$CD$43,[3]carteraycontingente!$A38,FALSE)/1000,0)</f>
        <v>0</v>
      </c>
      <c r="O31" s="121">
        <f>IFERROR(HLOOKUP(O$6,[3]carteraycontingente!$D$13:$CD$43,[3]carteraycontingente!$A38,FALSE)/1000,0)</f>
        <v>0</v>
      </c>
      <c r="P31" s="121">
        <f>IFERROR(HLOOKUP(P$6,[3]carteraycontingente!$D$13:$CD$43,[3]carteraycontingente!$A38,FALSE)/1000,0)</f>
        <v>0</v>
      </c>
      <c r="Q31" s="121">
        <f>IFERROR(HLOOKUP(Q$6,[3]carteraycontingente!$D$13:$CD$43,[3]carteraycontingente!$A38,FALSE)/1000,0)</f>
        <v>0</v>
      </c>
      <c r="R31" s="121">
        <f>IFERROR(HLOOKUP(R$6,[3]carteraycontingente!$D$13:$CD$43,[3]carteraycontingente!$A38,FALSE)/1000,0)</f>
        <v>0</v>
      </c>
      <c r="S31" s="121">
        <f>IFERROR(HLOOKUP(S$6,[3]carteraycontingente!$D$13:$CD$43,[3]carteraycontingente!$A38,FALSE)/1000,0)</f>
        <v>0</v>
      </c>
      <c r="T31" s="121">
        <f>IFERROR(HLOOKUP(T$6,[3]carteraycontingente!$D$13:$CD$43,[3]carteraycontingente!$A38,FALSE)/1000,0)</f>
        <v>0</v>
      </c>
      <c r="U31" s="121">
        <f>IFERROR(HLOOKUP(U$6,[3]carteraycontingente!$D$13:$CD$43,[3]carteraycontingente!$A38,FALSE)/1000,0)</f>
        <v>0</v>
      </c>
      <c r="V31" s="121">
        <f>SUM('[3]10259-1'!B31:V31)+SUM('53-2'!B31:U31)</f>
        <v>4527.6936292000009</v>
      </c>
      <c r="W31" s="292">
        <f t="shared" si="0"/>
        <v>6.2919404725916394E-4</v>
      </c>
    </row>
    <row r="32" spans="1:23" ht="15" customHeight="1" x14ac:dyDescent="0.2">
      <c r="A32" s="168" t="s">
        <v>41</v>
      </c>
      <c r="B32" s="121">
        <f>IFERROR(HLOOKUP(B$6,[3]carteraycontingente!$D$13:$CD$43,[3]carteraycontingente!$A39,FALSE)/1000,0)</f>
        <v>0</v>
      </c>
      <c r="C32" s="121">
        <f>IFERROR(HLOOKUP(C$6,[3]carteraycontingente!$D$13:$CD$43,[3]carteraycontingente!$A39,FALSE)/1000,0)</f>
        <v>0</v>
      </c>
      <c r="D32" s="121">
        <f>IFERROR(HLOOKUP(D$6,[3]carteraycontingente!$D$13:$CD$43,[3]carteraycontingente!$A39,FALSE)/1000,0)</f>
        <v>0</v>
      </c>
      <c r="E32" s="121">
        <f>IFERROR(HLOOKUP(E$6,[3]carteraycontingente!$D$13:$CD$43,[3]carteraycontingente!$A39,FALSE)/1000,0)</f>
        <v>0</v>
      </c>
      <c r="F32" s="121">
        <f>IFERROR(HLOOKUP(F$6,[3]carteraycontingente!$D$13:$CD$43,[3]carteraycontingente!$A39,FALSE)/1000,0)</f>
        <v>0</v>
      </c>
      <c r="G32" s="121">
        <f>IFERROR(HLOOKUP(G$6,[3]carteraycontingente!$D$13:$CD$43,[3]carteraycontingente!$A39,FALSE)/1000,0)</f>
        <v>0</v>
      </c>
      <c r="H32" s="121">
        <f>IFERROR(HLOOKUP(H$6,[3]carteraycontingente!$D$13:$CD$43,[3]carteraycontingente!$A39,FALSE)/1000,0)</f>
        <v>0</v>
      </c>
      <c r="I32" s="121">
        <f>IFERROR(HLOOKUP(I$6,[3]carteraycontingente!$D$13:$CD$43,[3]carteraycontingente!$A39,FALSE)/1000,0)</f>
        <v>0</v>
      </c>
      <c r="J32" s="121">
        <f>IFERROR(HLOOKUP(J$6,[3]carteraycontingente!$D$13:$CD$43,[3]carteraycontingente!$A39,FALSE)/1000,0)</f>
        <v>0</v>
      </c>
      <c r="K32" s="121">
        <f>IFERROR(HLOOKUP(K$6,[3]carteraycontingente!$D$13:$CD$43,[3]carteraycontingente!$A39,FALSE)/1000,0)</f>
        <v>0</v>
      </c>
      <c r="L32" s="121">
        <f>IFERROR(HLOOKUP(L$6,[3]carteraycontingente!$D$13:$CD$43,[3]carteraycontingente!$A39,FALSE)/1000,0)</f>
        <v>0</v>
      </c>
      <c r="M32" s="121">
        <f>IFERROR(HLOOKUP(M$6,[3]carteraycontingente!$D$13:$CD$43,[3]carteraycontingente!$A39,FALSE)/1000,0)</f>
        <v>0</v>
      </c>
      <c r="N32" s="121">
        <f>IFERROR(HLOOKUP(N$6,[3]carteraycontingente!$D$13:$CD$43,[3]carteraycontingente!$A39,FALSE)/1000,0)</f>
        <v>0</v>
      </c>
      <c r="O32" s="121">
        <f>IFERROR(HLOOKUP(O$6,[3]carteraycontingente!$D$13:$CD$43,[3]carteraycontingente!$A39,FALSE)/1000,0)</f>
        <v>0</v>
      </c>
      <c r="P32" s="121">
        <f>IFERROR(HLOOKUP(P$6,[3]carteraycontingente!$D$13:$CD$43,[3]carteraycontingente!$A39,FALSE)/1000,0)</f>
        <v>0</v>
      </c>
      <c r="Q32" s="121">
        <f>IFERROR(HLOOKUP(Q$6,[3]carteraycontingente!$D$13:$CD$43,[3]carteraycontingente!$A39,FALSE)/1000,0)</f>
        <v>0</v>
      </c>
      <c r="R32" s="121">
        <f>IFERROR(HLOOKUP(R$6,[3]carteraycontingente!$D$13:$CD$43,[3]carteraycontingente!$A39,FALSE)/1000,0)</f>
        <v>0</v>
      </c>
      <c r="S32" s="121">
        <f>IFERROR(HLOOKUP(S$6,[3]carteraycontingente!$D$13:$CD$43,[3]carteraycontingente!$A39,FALSE)/1000,0)</f>
        <v>0</v>
      </c>
      <c r="T32" s="121">
        <f>IFERROR(HLOOKUP(T$6,[3]carteraycontingente!$D$13:$CD$43,[3]carteraycontingente!$A39,FALSE)/1000,0)</f>
        <v>0</v>
      </c>
      <c r="U32" s="121">
        <f>IFERROR(HLOOKUP(U$6,[3]carteraycontingente!$D$13:$CD$43,[3]carteraycontingente!$A39,FALSE)/1000,0)</f>
        <v>0</v>
      </c>
      <c r="V32" s="121">
        <f>SUM('[3]10259-1'!B32:V32)+SUM('53-2'!B32:U32)</f>
        <v>113.56968000000001</v>
      </c>
      <c r="W32" s="292">
        <f t="shared" si="0"/>
        <v>1.5782288391662655E-5</v>
      </c>
    </row>
    <row r="33" spans="1:23" ht="15" customHeight="1" x14ac:dyDescent="0.2">
      <c r="A33" s="120" t="s">
        <v>42</v>
      </c>
      <c r="B33" s="121">
        <f>IFERROR(HLOOKUP(B$6,[3]carteraycontingente!$D$13:$CD$43,[3]carteraycontingente!$A40,FALSE)/1000,0)</f>
        <v>94637.15225639999</v>
      </c>
      <c r="C33" s="121">
        <f>IFERROR(HLOOKUP(C$6,[3]carteraycontingente!$D$13:$CD$43,[3]carteraycontingente!$A40,FALSE)/1000,0)</f>
        <v>115677.27610959992</v>
      </c>
      <c r="D33" s="121">
        <f>IFERROR(HLOOKUP(D$6,[3]carteraycontingente!$D$13:$CD$43,[3]carteraycontingente!$A40,FALSE)/1000,0)</f>
        <v>86234.016690000004</v>
      </c>
      <c r="E33" s="121">
        <f>IFERROR(HLOOKUP(E$6,[3]carteraycontingente!$D$13:$CD$43,[3]carteraycontingente!$A40,FALSE)/1000,0)</f>
        <v>44830.925301400021</v>
      </c>
      <c r="F33" s="121">
        <f>IFERROR(HLOOKUP(F$6,[3]carteraycontingente!$D$13:$CD$43,[3]carteraycontingente!$A40,FALSE)/1000,0)</f>
        <v>26102.037709999997</v>
      </c>
      <c r="G33" s="121">
        <f>IFERROR(HLOOKUP(G$6,[3]carteraycontingente!$D$13:$CD$43,[3]carteraycontingente!$A40,FALSE)/1000,0)</f>
        <v>45559.606120600023</v>
      </c>
      <c r="H33" s="121">
        <f>IFERROR(HLOOKUP(H$6,[3]carteraycontingente!$D$13:$CD$43,[3]carteraycontingente!$A40,FALSE)/1000,0)</f>
        <v>8027.1507299999994</v>
      </c>
      <c r="I33" s="121">
        <f>IFERROR(HLOOKUP(I$6,[3]carteraycontingente!$D$13:$CD$43,[3]carteraycontingente!$A40,FALSE)/1000,0)</f>
        <v>65351.553525000018</v>
      </c>
      <c r="J33" s="121">
        <f>IFERROR(HLOOKUP(J$6,[3]carteraycontingente!$D$13:$CD$43,[3]carteraycontingente!$A40,FALSE)/1000,0)</f>
        <v>136856.37285299998</v>
      </c>
      <c r="K33" s="121">
        <f>IFERROR(HLOOKUP(K$6,[3]carteraycontingente!$D$13:$CD$43,[3]carteraycontingente!$A40,FALSE)/1000,0)</f>
        <v>33144.341022200002</v>
      </c>
      <c r="L33" s="121">
        <f>IFERROR(HLOOKUP(L$6,[3]carteraycontingente!$D$13:$CD$43,[3]carteraycontingente!$A40,FALSE)/1000,0)</f>
        <v>21424.322869999996</v>
      </c>
      <c r="M33" s="121">
        <f>IFERROR(HLOOKUP(M$6,[3]carteraycontingente!$D$13:$CD$43,[3]carteraycontingente!$A40,FALSE)/1000,0)</f>
        <v>25529.377049999999</v>
      </c>
      <c r="N33" s="121">
        <f>IFERROR(HLOOKUP(N$6,[3]carteraycontingente!$D$13:$CD$43,[3]carteraycontingente!$A40,FALSE)/1000,0)</f>
        <v>8164.2503800000004</v>
      </c>
      <c r="O33" s="121">
        <f>IFERROR(HLOOKUP(O$6,[3]carteraycontingente!$D$13:$CD$43,[3]carteraycontingente!$A40,FALSE)/1000,0)</f>
        <v>13322.615399999995</v>
      </c>
      <c r="P33" s="121">
        <f>IFERROR(HLOOKUP(P$6,[3]carteraycontingente!$D$13:$CD$43,[3]carteraycontingente!$A40,FALSE)/1000,0)</f>
        <v>620.44610999999998</v>
      </c>
      <c r="Q33" s="121">
        <f>IFERROR(HLOOKUP(Q$6,[3]carteraycontingente!$D$13:$CD$43,[3]carteraycontingente!$A40,FALSE)/1000,0)</f>
        <v>14500.698755399999</v>
      </c>
      <c r="R33" s="121">
        <f>IFERROR(HLOOKUP(R$6,[3]carteraycontingente!$D$13:$CD$43,[3]carteraycontingente!$A40,FALSE)/1000,0)</f>
        <v>89408.5079558</v>
      </c>
      <c r="S33" s="121">
        <f>IFERROR(HLOOKUP(S$6,[3]carteraycontingente!$D$13:$CD$43,[3]carteraycontingente!$A40,FALSE)/1000,0)</f>
        <v>33996.865429999998</v>
      </c>
      <c r="T33" s="121">
        <f>IFERROR(HLOOKUP(T$6,[3]carteraycontingente!$D$13:$CD$43,[3]carteraycontingente!$A40,FALSE)/1000,0)</f>
        <v>18687.921314999996</v>
      </c>
      <c r="U33" s="121">
        <f>IFERROR(HLOOKUP(U$6,[3]carteraycontingente!$D$13:$CD$43,[3]carteraycontingente!$A40,FALSE)/1000,0)</f>
        <v>4072.2578872000004</v>
      </c>
      <c r="V33" s="121">
        <f>SUM('[3]10259-1'!B33:V33)+SUM('53-2'!B33:U33)</f>
        <v>2324905.8802476004</v>
      </c>
      <c r="W33" s="292">
        <f t="shared" si="0"/>
        <v>0.32308213852094986</v>
      </c>
    </row>
    <row r="34" spans="1:23" ht="15" customHeight="1" x14ac:dyDescent="0.2">
      <c r="A34" s="120" t="s">
        <v>43</v>
      </c>
      <c r="B34" s="121">
        <f>IFERROR(HLOOKUP(B$6,[3]carteraycontingente!$D$13:$CD$43,[3]carteraycontingente!$A41,FALSE)/1000,0)</f>
        <v>658.61000000000024</v>
      </c>
      <c r="C34" s="121">
        <f>IFERROR(HLOOKUP(C$6,[3]carteraycontingente!$D$13:$CD$43,[3]carteraycontingente!$A41,FALSE)/1000,0)</f>
        <v>15717.950003599999</v>
      </c>
      <c r="D34" s="121">
        <f>IFERROR(HLOOKUP(D$6,[3]carteraycontingente!$D$13:$CD$43,[3]carteraycontingente!$A41,FALSE)/1000,0)</f>
        <v>308.56475</v>
      </c>
      <c r="E34" s="121">
        <f>IFERROR(HLOOKUP(E$6,[3]carteraycontingente!$D$13:$CD$43,[3]carteraycontingente!$A41,FALSE)/1000,0)</f>
        <v>0</v>
      </c>
      <c r="F34" s="121">
        <f>IFERROR(HLOOKUP(F$6,[3]carteraycontingente!$D$13:$CD$43,[3]carteraycontingente!$A41,FALSE)/1000,0)</f>
        <v>2090.7322499999996</v>
      </c>
      <c r="G34" s="121">
        <f>IFERROR(HLOOKUP(G$6,[3]carteraycontingente!$D$13:$CD$43,[3]carteraycontingente!$A41,FALSE)/1000,0)</f>
        <v>721.22640999999999</v>
      </c>
      <c r="H34" s="121">
        <f>IFERROR(HLOOKUP(H$6,[3]carteraycontingente!$D$13:$CD$43,[3]carteraycontingente!$A41,FALSE)/1000,0)</f>
        <v>13278.278670000002</v>
      </c>
      <c r="I34" s="121">
        <f>IFERROR(HLOOKUP(I$6,[3]carteraycontingente!$D$13:$CD$43,[3]carteraycontingente!$A41,FALSE)/1000,0)</f>
        <v>422.10312000000005</v>
      </c>
      <c r="J34" s="121">
        <f>IFERROR(HLOOKUP(J$6,[3]carteraycontingente!$D$13:$CD$43,[3]carteraycontingente!$A41,FALSE)/1000,0)</f>
        <v>378.08650999999998</v>
      </c>
      <c r="K34" s="121">
        <f>IFERROR(HLOOKUP(K$6,[3]carteraycontingente!$D$13:$CD$43,[3]carteraycontingente!$A41,FALSE)/1000,0)</f>
        <v>7012.5650989999995</v>
      </c>
      <c r="L34" s="121">
        <f>IFERROR(HLOOKUP(L$6,[3]carteraycontingente!$D$13:$CD$43,[3]carteraycontingente!$A41,FALSE)/1000,0)</f>
        <v>0</v>
      </c>
      <c r="M34" s="121">
        <f>IFERROR(HLOOKUP(M$6,[3]carteraycontingente!$D$13:$CD$43,[3]carteraycontingente!$A41,FALSE)/1000,0)</f>
        <v>0</v>
      </c>
      <c r="N34" s="121">
        <f>IFERROR(HLOOKUP(N$6,[3]carteraycontingente!$D$13:$CD$43,[3]carteraycontingente!$A41,FALSE)/1000,0)</f>
        <v>925.25969420000001</v>
      </c>
      <c r="O34" s="121">
        <f>IFERROR(HLOOKUP(O$6,[3]carteraycontingente!$D$13:$CD$43,[3]carteraycontingente!$A41,FALSE)/1000,0)</f>
        <v>1680.5424799999998</v>
      </c>
      <c r="P34" s="121">
        <f>IFERROR(HLOOKUP(P$6,[3]carteraycontingente!$D$13:$CD$43,[3]carteraycontingente!$A41,FALSE)/1000,0)</f>
        <v>430.58948999999996</v>
      </c>
      <c r="Q34" s="121">
        <f>IFERROR(HLOOKUP(Q$6,[3]carteraycontingente!$D$13:$CD$43,[3]carteraycontingente!$A41,FALSE)/1000,0)</f>
        <v>420.02882</v>
      </c>
      <c r="R34" s="121">
        <f>IFERROR(HLOOKUP(R$6,[3]carteraycontingente!$D$13:$CD$43,[3]carteraycontingente!$A41,FALSE)/1000,0)</f>
        <v>1508.7855300000003</v>
      </c>
      <c r="S34" s="121">
        <f>IFERROR(HLOOKUP(S$6,[3]carteraycontingente!$D$13:$CD$43,[3]carteraycontingente!$A41,FALSE)/1000,0)</f>
        <v>0</v>
      </c>
      <c r="T34" s="121">
        <f>IFERROR(HLOOKUP(T$6,[3]carteraycontingente!$D$13:$CD$43,[3]carteraycontingente!$A41,FALSE)/1000,0)</f>
        <v>0</v>
      </c>
      <c r="U34" s="121">
        <f>IFERROR(HLOOKUP(U$6,[3]carteraycontingente!$D$13:$CD$43,[3]carteraycontingente!$A41,FALSE)/1000,0)</f>
        <v>45.124859999999998</v>
      </c>
      <c r="V34" s="121">
        <f>SUM('[3]10259-1'!B34:V34)+SUM('53-2'!B34:U34)</f>
        <v>313555.72657519998</v>
      </c>
      <c r="W34" s="292">
        <f t="shared" si="0"/>
        <v>4.3573486371249158E-2</v>
      </c>
    </row>
    <row r="35" spans="1:23" s="38" customFormat="1" ht="15" customHeight="1" x14ac:dyDescent="0.25">
      <c r="A35" s="120" t="s">
        <v>44</v>
      </c>
      <c r="B35" s="121">
        <f>IFERROR(HLOOKUP(B$6,[3]carteraycontingente!$D$13:$CD$43,[3]carteraycontingente!$A42,FALSE)/1000,0)</f>
        <v>1846.2384400000003</v>
      </c>
      <c r="C35" s="121">
        <f>IFERROR(HLOOKUP(C$6,[3]carteraycontingente!$D$13:$CD$43,[3]carteraycontingente!$A42,FALSE)/1000,0)</f>
        <v>0</v>
      </c>
      <c r="D35" s="121">
        <f>IFERROR(HLOOKUP(D$6,[3]carteraycontingente!$D$13:$CD$43,[3]carteraycontingente!$A42,FALSE)/1000,0)</f>
        <v>0</v>
      </c>
      <c r="E35" s="121">
        <f>IFERROR(HLOOKUP(E$6,[3]carteraycontingente!$D$13:$CD$43,[3]carteraycontingente!$A42,FALSE)/1000,0)</f>
        <v>28119.523319199998</v>
      </c>
      <c r="F35" s="121">
        <f>IFERROR(HLOOKUP(F$6,[3]carteraycontingente!$D$13:$CD$43,[3]carteraycontingente!$A42,FALSE)/1000,0)</f>
        <v>18710.219559999998</v>
      </c>
      <c r="G35" s="121">
        <f>IFERROR(HLOOKUP(G$6,[3]carteraycontingente!$D$13:$CD$43,[3]carteraycontingente!$A42,FALSE)/1000,0)</f>
        <v>68568.593330000018</v>
      </c>
      <c r="H35" s="121">
        <f>IFERROR(HLOOKUP(H$6,[3]carteraycontingente!$D$13:$CD$43,[3]carteraycontingente!$A42,FALSE)/1000,0)</f>
        <v>1758.4454800000001</v>
      </c>
      <c r="I35" s="121">
        <f>IFERROR(HLOOKUP(I$6,[3]carteraycontingente!$D$13:$CD$43,[3]carteraycontingente!$A42,FALSE)/1000,0)</f>
        <v>48230.160460399988</v>
      </c>
      <c r="J35" s="121">
        <f>IFERROR(HLOOKUP(J$6,[3]carteraycontingente!$D$13:$CD$43,[3]carteraycontingente!$A42,FALSE)/1000,0)</f>
        <v>4707.4984499999991</v>
      </c>
      <c r="K35" s="121">
        <f>IFERROR(HLOOKUP(K$6,[3]carteraycontingente!$D$13:$CD$43,[3]carteraycontingente!$A42,FALSE)/1000,0)</f>
        <v>10180.789977599999</v>
      </c>
      <c r="L35" s="121">
        <f>IFERROR(HLOOKUP(L$6,[3]carteraycontingente!$D$13:$CD$43,[3]carteraycontingente!$A42,FALSE)/1000,0)</f>
        <v>20799.916760600001</v>
      </c>
      <c r="M35" s="121">
        <f>IFERROR(HLOOKUP(M$6,[3]carteraycontingente!$D$13:$CD$43,[3]carteraycontingente!$A42,FALSE)/1000,0)</f>
        <v>4512.20975</v>
      </c>
      <c r="N35" s="121">
        <f>IFERROR(HLOOKUP(N$6,[3]carteraycontingente!$D$13:$CD$43,[3]carteraycontingente!$A42,FALSE)/1000,0)</f>
        <v>0</v>
      </c>
      <c r="O35" s="121">
        <f>IFERROR(HLOOKUP(O$6,[3]carteraycontingente!$D$13:$CD$43,[3]carteraycontingente!$A42,FALSE)/1000,0)</f>
        <v>146.85789</v>
      </c>
      <c r="P35" s="121">
        <f>IFERROR(HLOOKUP(P$6,[3]carteraycontingente!$D$13:$CD$43,[3]carteraycontingente!$A42,FALSE)/1000,0)</f>
        <v>514.11094000000003</v>
      </c>
      <c r="Q35" s="121">
        <f>IFERROR(HLOOKUP(Q$6,[3]carteraycontingente!$D$13:$CD$43,[3]carteraycontingente!$A42,FALSE)/1000,0)</f>
        <v>17785.569845600003</v>
      </c>
      <c r="R35" s="121">
        <f>IFERROR(HLOOKUP(R$6,[3]carteraycontingente!$D$13:$CD$43,[3]carteraycontingente!$A42,FALSE)/1000,0)</f>
        <v>20765.345167400003</v>
      </c>
      <c r="S35" s="121">
        <f>IFERROR(HLOOKUP(S$6,[3]carteraycontingente!$D$13:$CD$43,[3]carteraycontingente!$A42,FALSE)/1000,0)</f>
        <v>15502.3627696</v>
      </c>
      <c r="T35" s="121">
        <f>IFERROR(HLOOKUP(T$6,[3]carteraycontingente!$D$13:$CD$43,[3]carteraycontingente!$A42,FALSE)/1000,0)</f>
        <v>521.39296999999999</v>
      </c>
      <c r="U35" s="121">
        <f>IFERROR(HLOOKUP(U$6,[3]carteraycontingente!$D$13:$CD$43,[3]carteraycontingente!$A42,FALSE)/1000,0)</f>
        <v>991.53967</v>
      </c>
      <c r="V35" s="121">
        <f>SUM('[3]10259-1'!B35:V35)+SUM('53-2'!B35:U35)</f>
        <v>629558.33487380017</v>
      </c>
      <c r="W35" s="292">
        <f t="shared" si="0"/>
        <v>8.7487005337632776E-2</v>
      </c>
    </row>
    <row r="36" spans="1:23" s="38" customFormat="1" ht="15" customHeight="1" x14ac:dyDescent="0.25">
      <c r="A36" s="120" t="s">
        <v>45</v>
      </c>
      <c r="B36" s="121">
        <f>IFERROR(HLOOKUP(B$6,[3]carteraycontingente!$D$13:$CD$43,[3]carteraycontingente!$A43,FALSE)/1000,0)</f>
        <v>0</v>
      </c>
      <c r="C36" s="121">
        <f>IFERROR(HLOOKUP(C$6,[3]carteraycontingente!$D$13:$CD$43,[3]carteraycontingente!$A43,FALSE)/1000,0)</f>
        <v>0</v>
      </c>
      <c r="D36" s="121">
        <f>IFERROR(HLOOKUP(D$6,[3]carteraycontingente!$D$13:$CD$43,[3]carteraycontingente!$A43,FALSE)/1000,0)</f>
        <v>0</v>
      </c>
      <c r="E36" s="121">
        <f>IFERROR(HLOOKUP(E$6,[3]carteraycontingente!$D$13:$CD$43,[3]carteraycontingente!$A43,FALSE)/1000,0)</f>
        <v>0</v>
      </c>
      <c r="F36" s="121">
        <f>IFERROR(HLOOKUP(F$6,[3]carteraycontingente!$D$13:$CD$43,[3]carteraycontingente!$A43,FALSE)/1000,0)</f>
        <v>0</v>
      </c>
      <c r="G36" s="121">
        <f>IFERROR(HLOOKUP(G$6,[3]carteraycontingente!$D$13:$CD$43,[3]carteraycontingente!$A43,FALSE)/1000,0)</f>
        <v>0</v>
      </c>
      <c r="H36" s="121">
        <f>IFERROR(HLOOKUP(H$6,[3]carteraycontingente!$D$13:$CD$43,[3]carteraycontingente!$A43,FALSE)/1000,0)</f>
        <v>0</v>
      </c>
      <c r="I36" s="121">
        <f>IFERROR(HLOOKUP(I$6,[3]carteraycontingente!$D$13:$CD$43,[3]carteraycontingente!$A43,FALSE)/1000,0)</f>
        <v>0</v>
      </c>
      <c r="J36" s="121">
        <f>IFERROR(HLOOKUP(J$6,[3]carteraycontingente!$D$13:$CD$43,[3]carteraycontingente!$A43,FALSE)/1000,0)</f>
        <v>0</v>
      </c>
      <c r="K36" s="121">
        <f>IFERROR(HLOOKUP(K$6,[3]carteraycontingente!$D$13:$CD$43,[3]carteraycontingente!$A43,FALSE)/1000,0)</f>
        <v>0</v>
      </c>
      <c r="L36" s="121">
        <f>IFERROR(HLOOKUP(L$6,[3]carteraycontingente!$D$13:$CD$43,[3]carteraycontingente!$A43,FALSE)/1000,0)</f>
        <v>0</v>
      </c>
      <c r="M36" s="121">
        <f>IFERROR(HLOOKUP(M$6,[3]carteraycontingente!$D$13:$CD$43,[3]carteraycontingente!$A43,FALSE)/1000,0)</f>
        <v>0</v>
      </c>
      <c r="N36" s="121">
        <f>IFERROR(HLOOKUP(N$6,[3]carteraycontingente!$D$13:$CD$43,[3]carteraycontingente!$A43,FALSE)/1000,0)</f>
        <v>0</v>
      </c>
      <c r="O36" s="121">
        <f>IFERROR(HLOOKUP(O$6,[3]carteraycontingente!$D$13:$CD$43,[3]carteraycontingente!$A43,FALSE)/1000,0)</f>
        <v>0</v>
      </c>
      <c r="P36" s="121">
        <f>IFERROR(HLOOKUP(P$6,[3]carteraycontingente!$D$13:$CD$43,[3]carteraycontingente!$A43,FALSE)/1000,0)</f>
        <v>0</v>
      </c>
      <c r="Q36" s="121">
        <f>IFERROR(HLOOKUP(Q$6,[3]carteraycontingente!$D$13:$CD$43,[3]carteraycontingente!$A43,FALSE)/1000,0)</f>
        <v>0</v>
      </c>
      <c r="R36" s="121">
        <f>IFERROR(HLOOKUP(R$6,[3]carteraycontingente!$D$13:$CD$43,[3]carteraycontingente!$A43,FALSE)/1000,0)</f>
        <v>0</v>
      </c>
      <c r="S36" s="121">
        <f>IFERROR(HLOOKUP(S$6,[3]carteraycontingente!$D$13:$CD$43,[3]carteraycontingente!$A43,FALSE)/1000,0)</f>
        <v>0</v>
      </c>
      <c r="T36" s="121">
        <f>IFERROR(HLOOKUP(T$6,[3]carteraycontingente!$D$13:$CD$43,[3]carteraycontingente!$A43,FALSE)/1000,0)</f>
        <v>0</v>
      </c>
      <c r="U36" s="121">
        <f>IFERROR(HLOOKUP(U$6,[3]carteraycontingente!$D$13:$CD$43,[3]carteraycontingente!$A43,FALSE)/1000,0)</f>
        <v>0</v>
      </c>
      <c r="V36" s="121">
        <f>SUM('[3]10259-1'!B36:V36)+SUM('53-2'!B36:U36)</f>
        <v>0</v>
      </c>
      <c r="W36" s="292">
        <f t="shared" si="0"/>
        <v>0</v>
      </c>
    </row>
    <row r="37" spans="1:23" s="38" customFormat="1" ht="15" customHeight="1" x14ac:dyDescent="0.25">
      <c r="A37" s="123" t="s">
        <v>264</v>
      </c>
      <c r="B37" s="124">
        <f>SUM(B7:B36)</f>
        <v>106060.9241428</v>
      </c>
      <c r="C37" s="124">
        <f t="shared" ref="C37:W37" si="1">SUM(C7:C36)</f>
        <v>187359.01513079993</v>
      </c>
      <c r="D37" s="124">
        <f t="shared" si="1"/>
        <v>102660.2659542</v>
      </c>
      <c r="E37" s="124">
        <f t="shared" si="1"/>
        <v>213270.64798340001</v>
      </c>
      <c r="F37" s="124">
        <f t="shared" si="1"/>
        <v>98013.0583014</v>
      </c>
      <c r="G37" s="124">
        <f t="shared" si="1"/>
        <v>305552.86857000005</v>
      </c>
      <c r="H37" s="124">
        <f t="shared" si="1"/>
        <v>85378.908199999991</v>
      </c>
      <c r="I37" s="124">
        <f t="shared" si="1"/>
        <v>255510.11955040004</v>
      </c>
      <c r="J37" s="124">
        <f t="shared" si="1"/>
        <v>247937.812233</v>
      </c>
      <c r="K37" s="124">
        <f t="shared" si="1"/>
        <v>89042.884182399997</v>
      </c>
      <c r="L37" s="124">
        <f t="shared" si="1"/>
        <v>83852.774542399988</v>
      </c>
      <c r="M37" s="124">
        <f t="shared" si="1"/>
        <v>59303.561926800001</v>
      </c>
      <c r="N37" s="124">
        <f t="shared" si="1"/>
        <v>23334.4014666</v>
      </c>
      <c r="O37" s="124">
        <f t="shared" si="1"/>
        <v>37672.410234799994</v>
      </c>
      <c r="P37" s="124">
        <f t="shared" si="1"/>
        <v>23133.056049999996</v>
      </c>
      <c r="Q37" s="124">
        <f t="shared" si="1"/>
        <v>106735.353688</v>
      </c>
      <c r="R37" s="124">
        <f t="shared" si="1"/>
        <v>159945.61278259999</v>
      </c>
      <c r="S37" s="124">
        <f t="shared" si="1"/>
        <v>68605.215586599996</v>
      </c>
      <c r="T37" s="124">
        <f t="shared" si="1"/>
        <v>29716.172804999995</v>
      </c>
      <c r="U37" s="124">
        <f>SUM(U7:U36)</f>
        <v>26993.089426399998</v>
      </c>
      <c r="V37" s="124">
        <f>SUM(V7:V36)</f>
        <v>7196021.0827218005</v>
      </c>
      <c r="W37" s="173">
        <f t="shared" si="1"/>
        <v>0.99999999999999989</v>
      </c>
    </row>
    <row r="38" spans="1:23" s="48" customFormat="1" ht="15" customHeight="1" x14ac:dyDescent="0.2">
      <c r="A38" s="294" t="s">
        <v>340</v>
      </c>
      <c r="B38" s="122">
        <f>+B37/$V$37</f>
        <v>1.4738828989462027E-2</v>
      </c>
      <c r="C38" s="122">
        <f t="shared" ref="C38:V38" si="2">+C37/$V$37</f>
        <v>2.6036473903705386E-2</v>
      </c>
      <c r="D38" s="122">
        <f t="shared" si="2"/>
        <v>1.4266254194376276E-2</v>
      </c>
      <c r="E38" s="122">
        <f t="shared" si="2"/>
        <v>2.96373017160107E-2</v>
      </c>
      <c r="F38" s="122">
        <f t="shared" si="2"/>
        <v>1.3620451798944402E-2</v>
      </c>
      <c r="G38" s="122">
        <f t="shared" si="2"/>
        <v>4.2461363725525482E-2</v>
      </c>
      <c r="H38" s="122">
        <f t="shared" si="2"/>
        <v>1.1864738474016052E-2</v>
      </c>
      <c r="I38" s="122">
        <f t="shared" si="2"/>
        <v>3.5507138822022E-2</v>
      </c>
      <c r="J38" s="122">
        <f t="shared" si="2"/>
        <v>3.4454847947613401E-2</v>
      </c>
      <c r="K38" s="122">
        <f t="shared" si="2"/>
        <v>1.2373905406725226E-2</v>
      </c>
      <c r="L38" s="122">
        <f t="shared" si="2"/>
        <v>1.1652658264681428E-2</v>
      </c>
      <c r="M38" s="122">
        <f t="shared" si="2"/>
        <v>8.2411601140514185E-3</v>
      </c>
      <c r="N38" s="122">
        <f t="shared" si="2"/>
        <v>3.2426810870006609E-3</v>
      </c>
      <c r="O38" s="122">
        <f t="shared" si="2"/>
        <v>5.235172298932579E-3</v>
      </c>
      <c r="P38" s="122">
        <f t="shared" si="2"/>
        <v>3.2147009832342267E-3</v>
      </c>
      <c r="Q38" s="122">
        <f t="shared" si="2"/>
        <v>1.4832551553285438E-2</v>
      </c>
      <c r="R38" s="122">
        <f t="shared" si="2"/>
        <v>2.2226951664530512E-2</v>
      </c>
      <c r="S38" s="122">
        <f t="shared" si="2"/>
        <v>9.5337707877658096E-3</v>
      </c>
      <c r="T38" s="122">
        <f t="shared" si="2"/>
        <v>4.1295283134106997E-3</v>
      </c>
      <c r="U38" s="122">
        <f t="shared" si="2"/>
        <v>3.7511131660262196E-3</v>
      </c>
      <c r="V38" s="122">
        <f t="shared" si="2"/>
        <v>1</v>
      </c>
      <c r="W38" s="294"/>
    </row>
    <row r="39" spans="1:23" ht="15" customHeight="1" thickBot="1" x14ac:dyDescent="0.25">
      <c r="A39" s="127"/>
      <c r="B39" s="128"/>
      <c r="C39" s="128"/>
      <c r="D39" s="128"/>
      <c r="E39" s="128"/>
      <c r="F39" s="129"/>
      <c r="G39" s="129"/>
      <c r="H39" s="129"/>
      <c r="I39" s="129"/>
      <c r="J39" s="129"/>
      <c r="K39" s="129"/>
      <c r="L39" s="129"/>
      <c r="M39" s="129"/>
      <c r="N39" s="128"/>
      <c r="O39" s="128"/>
      <c r="P39" s="128"/>
      <c r="Q39" s="128"/>
      <c r="R39" s="128"/>
      <c r="S39" s="128"/>
      <c r="T39" s="128"/>
      <c r="U39" s="128"/>
      <c r="V39" s="128"/>
      <c r="W39" s="127"/>
    </row>
    <row r="40" spans="1:23" ht="15" customHeight="1" thickTop="1" x14ac:dyDescent="0.2">
      <c r="A40" s="131" t="s">
        <v>254</v>
      </c>
      <c r="B40" s="47"/>
      <c r="C40" s="47"/>
      <c r="D40" s="47"/>
      <c r="E40" s="47"/>
      <c r="F40" s="122"/>
      <c r="G40" s="122"/>
      <c r="H40" s="122"/>
      <c r="I40" s="122"/>
      <c r="J40" s="122"/>
      <c r="K40" s="122"/>
      <c r="L40" s="122"/>
      <c r="M40" s="122"/>
      <c r="N40" s="47"/>
      <c r="O40" s="47"/>
      <c r="P40" s="47"/>
      <c r="Q40" s="47"/>
      <c r="R40" s="47"/>
      <c r="S40" s="47"/>
      <c r="T40" s="47"/>
      <c r="U40" s="47"/>
      <c r="V40" s="47"/>
      <c r="W40" s="131"/>
    </row>
    <row r="41" spans="1:23" ht="15" customHeight="1" x14ac:dyDescent="0.2">
      <c r="A41" s="38"/>
      <c r="B41" s="38"/>
      <c r="C41" s="38"/>
      <c r="D41" s="38"/>
      <c r="E41" s="38"/>
      <c r="F41" s="121"/>
      <c r="G41" s="121"/>
      <c r="H41" s="121"/>
      <c r="I41" s="121"/>
      <c r="J41" s="121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120"/>
      <c r="W41" s="38"/>
    </row>
    <row r="42" spans="1:23" ht="15" customHeight="1" x14ac:dyDescent="0.2">
      <c r="A42" s="115"/>
      <c r="B42" s="38"/>
      <c r="C42" s="38"/>
      <c r="D42" s="38"/>
      <c r="E42" s="38"/>
      <c r="F42" s="121"/>
      <c r="G42" s="121"/>
      <c r="H42" s="121"/>
      <c r="I42" s="121"/>
      <c r="J42" s="121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</row>
  </sheetData>
  <mergeCells count="4">
    <mergeCell ref="A1:W1"/>
    <mergeCell ref="A2:W2"/>
    <mergeCell ref="A3:W3"/>
    <mergeCell ref="A4:W4"/>
  </mergeCells>
  <pageMargins left="0.93" right="0.25" top="0.63" bottom="0.64" header="0.5" footer="0.5"/>
  <pageSetup scale="44" orientation="landscape" horizontalDpi="300" r:id="rId1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FD29B-AE7D-4454-A8A0-2F93AA750523}">
  <sheetPr>
    <pageSetUpPr fitToPage="1"/>
  </sheetPr>
  <dimension ref="A1:V50"/>
  <sheetViews>
    <sheetView zoomScale="85" zoomScaleNormal="85" workbookViewId="0">
      <selection activeCell="D16" sqref="D16"/>
    </sheetView>
  </sheetViews>
  <sheetFormatPr defaultColWidth="11.42578125" defaultRowHeight="12.75" x14ac:dyDescent="0.2"/>
  <cols>
    <col min="1" max="1" width="56.140625" style="133" customWidth="1"/>
    <col min="2" max="22" width="11.5703125" style="116" customWidth="1"/>
    <col min="23" max="256" width="11.42578125" style="116"/>
    <col min="257" max="257" width="56.140625" style="116" customWidth="1"/>
    <col min="258" max="278" width="11.5703125" style="116" customWidth="1"/>
    <col min="279" max="512" width="11.42578125" style="116"/>
    <col min="513" max="513" width="56.140625" style="116" customWidth="1"/>
    <col min="514" max="534" width="11.5703125" style="116" customWidth="1"/>
    <col min="535" max="768" width="11.42578125" style="116"/>
    <col min="769" max="769" width="56.140625" style="116" customWidth="1"/>
    <col min="770" max="790" width="11.5703125" style="116" customWidth="1"/>
    <col min="791" max="1024" width="11.42578125" style="116"/>
    <col min="1025" max="1025" width="56.140625" style="116" customWidth="1"/>
    <col min="1026" max="1046" width="11.5703125" style="116" customWidth="1"/>
    <col min="1047" max="1280" width="11.42578125" style="116"/>
    <col min="1281" max="1281" width="56.140625" style="116" customWidth="1"/>
    <col min="1282" max="1302" width="11.5703125" style="116" customWidth="1"/>
    <col min="1303" max="1536" width="11.42578125" style="116"/>
    <col min="1537" max="1537" width="56.140625" style="116" customWidth="1"/>
    <col min="1538" max="1558" width="11.5703125" style="116" customWidth="1"/>
    <col min="1559" max="1792" width="11.42578125" style="116"/>
    <col min="1793" max="1793" width="56.140625" style="116" customWidth="1"/>
    <col min="1794" max="1814" width="11.5703125" style="116" customWidth="1"/>
    <col min="1815" max="2048" width="11.42578125" style="116"/>
    <col min="2049" max="2049" width="56.140625" style="116" customWidth="1"/>
    <col min="2050" max="2070" width="11.5703125" style="116" customWidth="1"/>
    <col min="2071" max="2304" width="11.42578125" style="116"/>
    <col min="2305" max="2305" width="56.140625" style="116" customWidth="1"/>
    <col min="2306" max="2326" width="11.5703125" style="116" customWidth="1"/>
    <col min="2327" max="2560" width="11.42578125" style="116"/>
    <col min="2561" max="2561" width="56.140625" style="116" customWidth="1"/>
    <col min="2562" max="2582" width="11.5703125" style="116" customWidth="1"/>
    <col min="2583" max="2816" width="11.42578125" style="116"/>
    <col min="2817" max="2817" width="56.140625" style="116" customWidth="1"/>
    <col min="2818" max="2838" width="11.5703125" style="116" customWidth="1"/>
    <col min="2839" max="3072" width="11.42578125" style="116"/>
    <col min="3073" max="3073" width="56.140625" style="116" customWidth="1"/>
    <col min="3074" max="3094" width="11.5703125" style="116" customWidth="1"/>
    <col min="3095" max="3328" width="11.42578125" style="116"/>
    <col min="3329" max="3329" width="56.140625" style="116" customWidth="1"/>
    <col min="3330" max="3350" width="11.5703125" style="116" customWidth="1"/>
    <col min="3351" max="3584" width="11.42578125" style="116"/>
    <col min="3585" max="3585" width="56.140625" style="116" customWidth="1"/>
    <col min="3586" max="3606" width="11.5703125" style="116" customWidth="1"/>
    <col min="3607" max="3840" width="11.42578125" style="116"/>
    <col min="3841" max="3841" width="56.140625" style="116" customWidth="1"/>
    <col min="3842" max="3862" width="11.5703125" style="116" customWidth="1"/>
    <col min="3863" max="4096" width="11.42578125" style="116"/>
    <col min="4097" max="4097" width="56.140625" style="116" customWidth="1"/>
    <col min="4098" max="4118" width="11.5703125" style="116" customWidth="1"/>
    <col min="4119" max="4352" width="11.42578125" style="116"/>
    <col min="4353" max="4353" width="56.140625" style="116" customWidth="1"/>
    <col min="4354" max="4374" width="11.5703125" style="116" customWidth="1"/>
    <col min="4375" max="4608" width="11.42578125" style="116"/>
    <col min="4609" max="4609" width="56.140625" style="116" customWidth="1"/>
    <col min="4610" max="4630" width="11.5703125" style="116" customWidth="1"/>
    <col min="4631" max="4864" width="11.42578125" style="116"/>
    <col min="4865" max="4865" width="56.140625" style="116" customWidth="1"/>
    <col min="4866" max="4886" width="11.5703125" style="116" customWidth="1"/>
    <col min="4887" max="5120" width="11.42578125" style="116"/>
    <col min="5121" max="5121" width="56.140625" style="116" customWidth="1"/>
    <col min="5122" max="5142" width="11.5703125" style="116" customWidth="1"/>
    <col min="5143" max="5376" width="11.42578125" style="116"/>
    <col min="5377" max="5377" width="56.140625" style="116" customWidth="1"/>
    <col min="5378" max="5398" width="11.5703125" style="116" customWidth="1"/>
    <col min="5399" max="5632" width="11.42578125" style="116"/>
    <col min="5633" max="5633" width="56.140625" style="116" customWidth="1"/>
    <col min="5634" max="5654" width="11.5703125" style="116" customWidth="1"/>
    <col min="5655" max="5888" width="11.42578125" style="116"/>
    <col min="5889" max="5889" width="56.140625" style="116" customWidth="1"/>
    <col min="5890" max="5910" width="11.5703125" style="116" customWidth="1"/>
    <col min="5911" max="6144" width="11.42578125" style="116"/>
    <col min="6145" max="6145" width="56.140625" style="116" customWidth="1"/>
    <col min="6146" max="6166" width="11.5703125" style="116" customWidth="1"/>
    <col min="6167" max="6400" width="11.42578125" style="116"/>
    <col min="6401" max="6401" width="56.140625" style="116" customWidth="1"/>
    <col min="6402" max="6422" width="11.5703125" style="116" customWidth="1"/>
    <col min="6423" max="6656" width="11.42578125" style="116"/>
    <col min="6657" max="6657" width="56.140625" style="116" customWidth="1"/>
    <col min="6658" max="6678" width="11.5703125" style="116" customWidth="1"/>
    <col min="6679" max="6912" width="11.42578125" style="116"/>
    <col min="6913" max="6913" width="56.140625" style="116" customWidth="1"/>
    <col min="6914" max="6934" width="11.5703125" style="116" customWidth="1"/>
    <col min="6935" max="7168" width="11.42578125" style="116"/>
    <col min="7169" max="7169" width="56.140625" style="116" customWidth="1"/>
    <col min="7170" max="7190" width="11.5703125" style="116" customWidth="1"/>
    <col min="7191" max="7424" width="11.42578125" style="116"/>
    <col min="7425" max="7425" width="56.140625" style="116" customWidth="1"/>
    <col min="7426" max="7446" width="11.5703125" style="116" customWidth="1"/>
    <col min="7447" max="7680" width="11.42578125" style="116"/>
    <col min="7681" max="7681" width="56.140625" style="116" customWidth="1"/>
    <col min="7682" max="7702" width="11.5703125" style="116" customWidth="1"/>
    <col min="7703" max="7936" width="11.42578125" style="116"/>
    <col min="7937" max="7937" width="56.140625" style="116" customWidth="1"/>
    <col min="7938" max="7958" width="11.5703125" style="116" customWidth="1"/>
    <col min="7959" max="8192" width="11.42578125" style="116"/>
    <col min="8193" max="8193" width="56.140625" style="116" customWidth="1"/>
    <col min="8194" max="8214" width="11.5703125" style="116" customWidth="1"/>
    <col min="8215" max="8448" width="11.42578125" style="116"/>
    <col min="8449" max="8449" width="56.140625" style="116" customWidth="1"/>
    <col min="8450" max="8470" width="11.5703125" style="116" customWidth="1"/>
    <col min="8471" max="8704" width="11.42578125" style="116"/>
    <col min="8705" max="8705" width="56.140625" style="116" customWidth="1"/>
    <col min="8706" max="8726" width="11.5703125" style="116" customWidth="1"/>
    <col min="8727" max="8960" width="11.42578125" style="116"/>
    <col min="8961" max="8961" width="56.140625" style="116" customWidth="1"/>
    <col min="8962" max="8982" width="11.5703125" style="116" customWidth="1"/>
    <col min="8983" max="9216" width="11.42578125" style="116"/>
    <col min="9217" max="9217" width="56.140625" style="116" customWidth="1"/>
    <col min="9218" max="9238" width="11.5703125" style="116" customWidth="1"/>
    <col min="9239" max="9472" width="11.42578125" style="116"/>
    <col min="9473" max="9473" width="56.140625" style="116" customWidth="1"/>
    <col min="9474" max="9494" width="11.5703125" style="116" customWidth="1"/>
    <col min="9495" max="9728" width="11.42578125" style="116"/>
    <col min="9729" max="9729" width="56.140625" style="116" customWidth="1"/>
    <col min="9730" max="9750" width="11.5703125" style="116" customWidth="1"/>
    <col min="9751" max="9984" width="11.42578125" style="116"/>
    <col min="9985" max="9985" width="56.140625" style="116" customWidth="1"/>
    <col min="9986" max="10006" width="11.5703125" style="116" customWidth="1"/>
    <col min="10007" max="10240" width="11.42578125" style="116"/>
    <col min="10241" max="10241" width="56.140625" style="116" customWidth="1"/>
    <col min="10242" max="10262" width="11.5703125" style="116" customWidth="1"/>
    <col min="10263" max="10496" width="11.42578125" style="116"/>
    <col min="10497" max="10497" width="56.140625" style="116" customWidth="1"/>
    <col min="10498" max="10518" width="11.5703125" style="116" customWidth="1"/>
    <col min="10519" max="10752" width="11.42578125" style="116"/>
    <col min="10753" max="10753" width="56.140625" style="116" customWidth="1"/>
    <col min="10754" max="10774" width="11.5703125" style="116" customWidth="1"/>
    <col min="10775" max="11008" width="11.42578125" style="116"/>
    <col min="11009" max="11009" width="56.140625" style="116" customWidth="1"/>
    <col min="11010" max="11030" width="11.5703125" style="116" customWidth="1"/>
    <col min="11031" max="11264" width="11.42578125" style="116"/>
    <col min="11265" max="11265" width="56.140625" style="116" customWidth="1"/>
    <col min="11266" max="11286" width="11.5703125" style="116" customWidth="1"/>
    <col min="11287" max="11520" width="11.42578125" style="116"/>
    <col min="11521" max="11521" width="56.140625" style="116" customWidth="1"/>
    <col min="11522" max="11542" width="11.5703125" style="116" customWidth="1"/>
    <col min="11543" max="11776" width="11.42578125" style="116"/>
    <col min="11777" max="11777" width="56.140625" style="116" customWidth="1"/>
    <col min="11778" max="11798" width="11.5703125" style="116" customWidth="1"/>
    <col min="11799" max="12032" width="11.42578125" style="116"/>
    <col min="12033" max="12033" width="56.140625" style="116" customWidth="1"/>
    <col min="12034" max="12054" width="11.5703125" style="116" customWidth="1"/>
    <col min="12055" max="12288" width="11.42578125" style="116"/>
    <col min="12289" max="12289" width="56.140625" style="116" customWidth="1"/>
    <col min="12290" max="12310" width="11.5703125" style="116" customWidth="1"/>
    <col min="12311" max="12544" width="11.42578125" style="116"/>
    <col min="12545" max="12545" width="56.140625" style="116" customWidth="1"/>
    <col min="12546" max="12566" width="11.5703125" style="116" customWidth="1"/>
    <col min="12567" max="12800" width="11.42578125" style="116"/>
    <col min="12801" max="12801" width="56.140625" style="116" customWidth="1"/>
    <col min="12802" max="12822" width="11.5703125" style="116" customWidth="1"/>
    <col min="12823" max="13056" width="11.42578125" style="116"/>
    <col min="13057" max="13057" width="56.140625" style="116" customWidth="1"/>
    <col min="13058" max="13078" width="11.5703125" style="116" customWidth="1"/>
    <col min="13079" max="13312" width="11.42578125" style="116"/>
    <col min="13313" max="13313" width="56.140625" style="116" customWidth="1"/>
    <col min="13314" max="13334" width="11.5703125" style="116" customWidth="1"/>
    <col min="13335" max="13568" width="11.42578125" style="116"/>
    <col min="13569" max="13569" width="56.140625" style="116" customWidth="1"/>
    <col min="13570" max="13590" width="11.5703125" style="116" customWidth="1"/>
    <col min="13591" max="13824" width="11.42578125" style="116"/>
    <col min="13825" max="13825" width="56.140625" style="116" customWidth="1"/>
    <col min="13826" max="13846" width="11.5703125" style="116" customWidth="1"/>
    <col min="13847" max="14080" width="11.42578125" style="116"/>
    <col min="14081" max="14081" width="56.140625" style="116" customWidth="1"/>
    <col min="14082" max="14102" width="11.5703125" style="116" customWidth="1"/>
    <col min="14103" max="14336" width="11.42578125" style="116"/>
    <col min="14337" max="14337" width="56.140625" style="116" customWidth="1"/>
    <col min="14338" max="14358" width="11.5703125" style="116" customWidth="1"/>
    <col min="14359" max="14592" width="11.42578125" style="116"/>
    <col min="14593" max="14593" width="56.140625" style="116" customWidth="1"/>
    <col min="14594" max="14614" width="11.5703125" style="116" customWidth="1"/>
    <col min="14615" max="14848" width="11.42578125" style="116"/>
    <col min="14849" max="14849" width="56.140625" style="116" customWidth="1"/>
    <col min="14850" max="14870" width="11.5703125" style="116" customWidth="1"/>
    <col min="14871" max="15104" width="11.42578125" style="116"/>
    <col min="15105" max="15105" width="56.140625" style="116" customWidth="1"/>
    <col min="15106" max="15126" width="11.5703125" style="116" customWidth="1"/>
    <col min="15127" max="15360" width="11.42578125" style="116"/>
    <col min="15361" max="15361" width="56.140625" style="116" customWidth="1"/>
    <col min="15362" max="15382" width="11.5703125" style="116" customWidth="1"/>
    <col min="15383" max="15616" width="11.42578125" style="116"/>
    <col min="15617" max="15617" width="56.140625" style="116" customWidth="1"/>
    <col min="15618" max="15638" width="11.5703125" style="116" customWidth="1"/>
    <col min="15639" max="15872" width="11.42578125" style="116"/>
    <col min="15873" max="15873" width="56.140625" style="116" customWidth="1"/>
    <col min="15874" max="15894" width="11.5703125" style="116" customWidth="1"/>
    <col min="15895" max="16128" width="11.42578125" style="116"/>
    <col min="16129" max="16129" width="56.140625" style="116" customWidth="1"/>
    <col min="16130" max="16150" width="11.5703125" style="116" customWidth="1"/>
    <col min="16151" max="16384" width="11.42578125" style="116"/>
  </cols>
  <sheetData>
    <row r="1" spans="1:22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</row>
    <row r="2" spans="1:22" s="18" customFormat="1" ht="15" customHeight="1" x14ac:dyDescent="0.25">
      <c r="A2" s="381" t="s">
        <v>300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</row>
    <row r="3" spans="1:22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</row>
    <row r="5" spans="1:22" ht="15" customHeight="1" x14ac:dyDescent="0.2">
      <c r="A5" s="115"/>
      <c r="B5" s="38"/>
      <c r="C5" s="38"/>
      <c r="D5" s="38"/>
      <c r="E5" s="38"/>
      <c r="F5" s="38"/>
      <c r="G5" s="121"/>
      <c r="H5" s="121"/>
      <c r="I5" s="121"/>
      <c r="J5" s="121"/>
      <c r="K5" s="121"/>
      <c r="L5" s="121"/>
      <c r="M5" s="38"/>
      <c r="N5" s="38"/>
      <c r="O5" s="38"/>
      <c r="P5" s="38"/>
      <c r="Q5" s="148"/>
      <c r="R5" s="38"/>
      <c r="S5" s="38"/>
      <c r="T5" s="38"/>
      <c r="U5" s="38"/>
      <c r="V5" s="38"/>
    </row>
    <row r="6" spans="1:22" s="38" customFormat="1" ht="30" customHeight="1" x14ac:dyDescent="0.25">
      <c r="A6" s="117" t="s">
        <v>301</v>
      </c>
      <c r="B6" s="39" t="s">
        <v>92</v>
      </c>
      <c r="C6" s="39" t="s">
        <v>103</v>
      </c>
      <c r="D6" s="39" t="s">
        <v>89</v>
      </c>
      <c r="E6" s="39" t="s">
        <v>104</v>
      </c>
      <c r="F6" s="39" t="s">
        <v>95</v>
      </c>
      <c r="G6" s="39" t="s">
        <v>102</v>
      </c>
      <c r="H6" s="39" t="s">
        <v>100</v>
      </c>
      <c r="I6" s="39" t="s">
        <v>90</v>
      </c>
      <c r="J6" s="39" t="s">
        <v>101</v>
      </c>
      <c r="K6" s="39" t="s">
        <v>94</v>
      </c>
      <c r="L6" s="39" t="s">
        <v>97</v>
      </c>
      <c r="M6" s="39" t="s">
        <v>88</v>
      </c>
      <c r="N6" s="39" t="s">
        <v>87</v>
      </c>
      <c r="O6" s="39" t="s">
        <v>85</v>
      </c>
      <c r="P6" s="39" t="s">
        <v>106</v>
      </c>
      <c r="Q6" s="39" t="s">
        <v>107</v>
      </c>
      <c r="R6" s="39" t="s">
        <v>93</v>
      </c>
      <c r="S6" s="39" t="s">
        <v>99</v>
      </c>
      <c r="T6" s="39" t="s">
        <v>91</v>
      </c>
      <c r="U6" s="39" t="s">
        <v>86</v>
      </c>
      <c r="V6" s="118" t="s">
        <v>82</v>
      </c>
    </row>
    <row r="7" spans="1:22" ht="15" customHeight="1" x14ac:dyDescent="0.2">
      <c r="A7" s="126" t="s">
        <v>302</v>
      </c>
      <c r="B7" s="121">
        <v>538192.33014999994</v>
      </c>
      <c r="C7" s="121">
        <v>459487.04740999994</v>
      </c>
      <c r="D7" s="121">
        <v>209748.84611000001</v>
      </c>
      <c r="E7" s="121">
        <v>66245.337630000009</v>
      </c>
      <c r="F7" s="121">
        <v>133777.94830000002</v>
      </c>
      <c r="G7" s="121">
        <v>237940.50450999997</v>
      </c>
      <c r="H7" s="121">
        <v>98740.064740000002</v>
      </c>
      <c r="I7" s="121">
        <v>119076.06163</v>
      </c>
      <c r="J7" s="121">
        <v>83151.915299999993</v>
      </c>
      <c r="K7" s="121">
        <v>46954.220359999999</v>
      </c>
      <c r="L7" s="121">
        <v>43966.248400000004</v>
      </c>
      <c r="M7" s="121">
        <v>34017.496890000002</v>
      </c>
      <c r="N7" s="121">
        <v>75331.235539999994</v>
      </c>
      <c r="O7" s="121">
        <v>41720.59941000001</v>
      </c>
      <c r="P7" s="121">
        <v>38746.420899999997</v>
      </c>
      <c r="Q7" s="121">
        <v>24516.127989999997</v>
      </c>
      <c r="R7" s="121">
        <v>39232.700129999997</v>
      </c>
      <c r="S7" s="121">
        <v>20014.816260000003</v>
      </c>
      <c r="T7" s="121">
        <v>35290.573219999998</v>
      </c>
      <c r="U7" s="121">
        <v>172983.41228999998</v>
      </c>
      <c r="V7" s="121">
        <v>146548.34193999998</v>
      </c>
    </row>
    <row r="8" spans="1:22" ht="15" customHeight="1" x14ac:dyDescent="0.2">
      <c r="A8" s="126" t="s">
        <v>303</v>
      </c>
      <c r="B8" s="121">
        <v>0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21">
        <v>0</v>
      </c>
      <c r="S8" s="121">
        <v>0</v>
      </c>
      <c r="T8" s="121">
        <v>0</v>
      </c>
      <c r="U8" s="121">
        <v>0</v>
      </c>
      <c r="V8" s="121">
        <v>0</v>
      </c>
    </row>
    <row r="9" spans="1:22" ht="15" customHeight="1" x14ac:dyDescent="0.2">
      <c r="A9" s="126" t="s">
        <v>304</v>
      </c>
      <c r="B9" s="121">
        <v>7524.0663599999989</v>
      </c>
      <c r="C9" s="121">
        <v>937.99585999999999</v>
      </c>
      <c r="D9" s="121">
        <v>0</v>
      </c>
      <c r="E9" s="121">
        <v>1006.1041000000001</v>
      </c>
      <c r="F9" s="121">
        <v>1330.4161300000001</v>
      </c>
      <c r="G9" s="121">
        <v>0</v>
      </c>
      <c r="H9" s="121">
        <v>273.80771000000004</v>
      </c>
      <c r="I9" s="121">
        <v>0</v>
      </c>
      <c r="J9" s="121">
        <v>222.73507000000001</v>
      </c>
      <c r="K9" s="121">
        <v>1726.2158899999999</v>
      </c>
      <c r="L9" s="121">
        <v>0</v>
      </c>
      <c r="M9" s="121">
        <v>0</v>
      </c>
      <c r="N9" s="121">
        <v>0</v>
      </c>
      <c r="O9" s="121">
        <v>1800.15689</v>
      </c>
      <c r="P9" s="121">
        <v>0</v>
      </c>
      <c r="Q9" s="121">
        <v>0</v>
      </c>
      <c r="R9" s="121">
        <v>0</v>
      </c>
      <c r="S9" s="121">
        <v>0</v>
      </c>
      <c r="T9" s="121">
        <v>0</v>
      </c>
      <c r="U9" s="121">
        <v>0</v>
      </c>
      <c r="V9" s="121">
        <v>494.79554999999999</v>
      </c>
    </row>
    <row r="10" spans="1:22" ht="15" customHeight="1" x14ac:dyDescent="0.2">
      <c r="A10" s="126" t="s">
        <v>305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0</v>
      </c>
    </row>
    <row r="11" spans="1:22" ht="15" customHeight="1" x14ac:dyDescent="0.2">
      <c r="A11" s="126" t="s">
        <v>306</v>
      </c>
      <c r="B11" s="121">
        <v>43682.060080000003</v>
      </c>
      <c r="C11" s="121">
        <v>27627.949140000001</v>
      </c>
      <c r="D11" s="121">
        <v>2205.0055699999998</v>
      </c>
      <c r="E11" s="121">
        <v>264.06948999999997</v>
      </c>
      <c r="F11" s="121">
        <v>526.25117</v>
      </c>
      <c r="G11" s="121">
        <v>2465.8005499999999</v>
      </c>
      <c r="H11" s="121">
        <v>1317.2635</v>
      </c>
      <c r="I11" s="121">
        <v>2208.14462</v>
      </c>
      <c r="J11" s="121">
        <v>1237.3907199999999</v>
      </c>
      <c r="K11" s="121">
        <v>460.42489</v>
      </c>
      <c r="L11" s="121">
        <v>197.68611999999999</v>
      </c>
      <c r="M11" s="121">
        <v>2942.6962999999996</v>
      </c>
      <c r="N11" s="121">
        <v>3773.1189800000002</v>
      </c>
      <c r="O11" s="121">
        <v>769.03738999999996</v>
      </c>
      <c r="P11" s="121">
        <v>773.99539000000004</v>
      </c>
      <c r="Q11" s="121">
        <v>0</v>
      </c>
      <c r="R11" s="121">
        <v>1242.6857199999999</v>
      </c>
      <c r="S11" s="121">
        <v>506.82668000000001</v>
      </c>
      <c r="T11" s="121">
        <v>2133.1570099999999</v>
      </c>
      <c r="U11" s="121">
        <v>1964.4433100000001</v>
      </c>
      <c r="V11" s="121">
        <v>25.730160000000001</v>
      </c>
    </row>
    <row r="12" spans="1:22" ht="15" customHeight="1" x14ac:dyDescent="0.2">
      <c r="A12" s="120" t="s">
        <v>307</v>
      </c>
      <c r="B12" s="121">
        <v>0</v>
      </c>
      <c r="C12" s="121">
        <v>0</v>
      </c>
      <c r="D12" s="121">
        <v>0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121">
        <v>0</v>
      </c>
      <c r="L12" s="121">
        <v>0</v>
      </c>
      <c r="M12" s="121">
        <v>0</v>
      </c>
      <c r="N12" s="121">
        <v>0</v>
      </c>
      <c r="O12" s="121">
        <v>0</v>
      </c>
      <c r="P12" s="121">
        <v>0</v>
      </c>
      <c r="Q12" s="121">
        <v>0</v>
      </c>
      <c r="R12" s="121">
        <v>0</v>
      </c>
      <c r="S12" s="121">
        <v>0</v>
      </c>
      <c r="T12" s="121">
        <v>0</v>
      </c>
      <c r="U12" s="121">
        <v>0</v>
      </c>
      <c r="V12" s="121">
        <v>0</v>
      </c>
    </row>
    <row r="13" spans="1:22" ht="15" customHeight="1" x14ac:dyDescent="0.2">
      <c r="A13" s="120" t="s">
        <v>308</v>
      </c>
      <c r="B13" s="121">
        <v>42854.47838</v>
      </c>
      <c r="C13" s="121">
        <v>27627.949140000001</v>
      </c>
      <c r="D13" s="121">
        <v>2205.0055699999998</v>
      </c>
      <c r="E13" s="121">
        <v>264.06948999999997</v>
      </c>
      <c r="F13" s="121">
        <v>526.25117</v>
      </c>
      <c r="G13" s="121">
        <v>2465.8005499999999</v>
      </c>
      <c r="H13" s="121">
        <v>1317.2635</v>
      </c>
      <c r="I13" s="121">
        <v>2208.14462</v>
      </c>
      <c r="J13" s="121">
        <v>1237.3907199999999</v>
      </c>
      <c r="K13" s="121">
        <v>460.42489</v>
      </c>
      <c r="L13" s="121">
        <v>197.68611999999999</v>
      </c>
      <c r="M13" s="121">
        <v>2942.6962999999996</v>
      </c>
      <c r="N13" s="121">
        <v>3773.1189800000002</v>
      </c>
      <c r="O13" s="121">
        <v>769.03738999999996</v>
      </c>
      <c r="P13" s="121">
        <v>773.99539000000004</v>
      </c>
      <c r="Q13" s="121">
        <v>0</v>
      </c>
      <c r="R13" s="121">
        <v>1242.6857199999999</v>
      </c>
      <c r="S13" s="121">
        <v>506.82668000000001</v>
      </c>
      <c r="T13" s="121">
        <v>2133.1570099999999</v>
      </c>
      <c r="U13" s="121">
        <v>1964.4433100000001</v>
      </c>
      <c r="V13" s="121">
        <v>25.730160000000001</v>
      </c>
    </row>
    <row r="14" spans="1:22" ht="15" customHeight="1" x14ac:dyDescent="0.2">
      <c r="A14" s="120" t="s">
        <v>309</v>
      </c>
      <c r="B14" s="121">
        <v>827.58170000000007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  <c r="R14" s="121">
        <v>0</v>
      </c>
      <c r="S14" s="121">
        <v>0</v>
      </c>
      <c r="T14" s="121">
        <v>0</v>
      </c>
      <c r="U14" s="121">
        <v>0</v>
      </c>
      <c r="V14" s="121">
        <v>0</v>
      </c>
    </row>
    <row r="15" spans="1:22" ht="15" customHeight="1" x14ac:dyDescent="0.2">
      <c r="A15" s="126" t="s">
        <v>310</v>
      </c>
      <c r="B15" s="121">
        <v>0</v>
      </c>
      <c r="C15" s="121">
        <v>72.938009999999991</v>
      </c>
      <c r="D15" s="121">
        <v>0</v>
      </c>
      <c r="E15" s="121">
        <v>0</v>
      </c>
      <c r="F15" s="121">
        <v>0</v>
      </c>
      <c r="G15" s="121">
        <v>0</v>
      </c>
      <c r="H15" s="121">
        <v>0</v>
      </c>
      <c r="I15" s="121">
        <v>0</v>
      </c>
      <c r="J15" s="121">
        <v>0</v>
      </c>
      <c r="K15" s="121">
        <v>0</v>
      </c>
      <c r="L15" s="121">
        <v>0</v>
      </c>
      <c r="M15" s="121">
        <v>0</v>
      </c>
      <c r="N15" s="121">
        <v>0</v>
      </c>
      <c r="O15" s="121">
        <v>0</v>
      </c>
      <c r="P15" s="121">
        <v>0</v>
      </c>
      <c r="Q15" s="121">
        <v>270.70279999999997</v>
      </c>
      <c r="R15" s="121">
        <v>0</v>
      </c>
      <c r="S15" s="121">
        <v>0</v>
      </c>
      <c r="T15" s="121">
        <v>0</v>
      </c>
      <c r="U15" s="121">
        <v>0</v>
      </c>
      <c r="V15" s="121">
        <v>0</v>
      </c>
    </row>
    <row r="16" spans="1:22" ht="15" customHeight="1" x14ac:dyDescent="0.2">
      <c r="A16" s="120" t="s">
        <v>311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0</v>
      </c>
      <c r="R16" s="121">
        <v>0</v>
      </c>
      <c r="S16" s="121">
        <v>0</v>
      </c>
      <c r="T16" s="121">
        <v>0</v>
      </c>
      <c r="U16" s="121">
        <v>0</v>
      </c>
      <c r="V16" s="121">
        <v>0</v>
      </c>
    </row>
    <row r="17" spans="1:22" ht="15" customHeight="1" x14ac:dyDescent="0.2">
      <c r="A17" s="120" t="s">
        <v>312</v>
      </c>
      <c r="B17" s="121">
        <v>0</v>
      </c>
      <c r="C17" s="121">
        <v>72.938009999999991</v>
      </c>
      <c r="D17" s="121">
        <v>0</v>
      </c>
      <c r="E17" s="121">
        <v>0</v>
      </c>
      <c r="F17" s="121">
        <v>0</v>
      </c>
      <c r="G17" s="121">
        <v>0</v>
      </c>
      <c r="H17" s="121">
        <v>0</v>
      </c>
      <c r="I17" s="121">
        <v>0</v>
      </c>
      <c r="J17" s="121">
        <v>0</v>
      </c>
      <c r="K17" s="121">
        <v>0</v>
      </c>
      <c r="L17" s="121">
        <v>0</v>
      </c>
      <c r="M17" s="121">
        <v>0</v>
      </c>
      <c r="N17" s="121">
        <v>0</v>
      </c>
      <c r="O17" s="121">
        <v>0</v>
      </c>
      <c r="P17" s="121">
        <v>0</v>
      </c>
      <c r="Q17" s="121">
        <v>270.70279999999997</v>
      </c>
      <c r="R17" s="121">
        <v>0</v>
      </c>
      <c r="S17" s="121">
        <v>0</v>
      </c>
      <c r="T17" s="121">
        <v>0</v>
      </c>
      <c r="U17" s="121">
        <v>0</v>
      </c>
      <c r="V17" s="121">
        <v>0</v>
      </c>
    </row>
    <row r="18" spans="1:22" ht="15" customHeight="1" x14ac:dyDescent="0.2">
      <c r="A18" s="120" t="s">
        <v>313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0</v>
      </c>
      <c r="R18" s="121">
        <v>0</v>
      </c>
      <c r="S18" s="121">
        <v>0</v>
      </c>
      <c r="T18" s="121">
        <v>0</v>
      </c>
      <c r="U18" s="121">
        <v>0</v>
      </c>
      <c r="V18" s="121">
        <v>0</v>
      </c>
    </row>
    <row r="19" spans="1:22" ht="15" customHeight="1" x14ac:dyDescent="0.2">
      <c r="A19" s="120" t="s">
        <v>314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21">
        <v>0</v>
      </c>
      <c r="P19" s="121">
        <v>0</v>
      </c>
      <c r="Q19" s="121">
        <v>0</v>
      </c>
      <c r="R19" s="121">
        <v>0</v>
      </c>
      <c r="S19" s="121">
        <v>0</v>
      </c>
      <c r="T19" s="121">
        <v>0</v>
      </c>
      <c r="U19" s="121">
        <v>0</v>
      </c>
      <c r="V19" s="121">
        <v>0</v>
      </c>
    </row>
    <row r="20" spans="1:22" ht="15" customHeight="1" x14ac:dyDescent="0.2">
      <c r="A20" s="126" t="s">
        <v>315</v>
      </c>
      <c r="B20" s="121">
        <v>17103.6859</v>
      </c>
      <c r="C20" s="121">
        <v>18328.663930000002</v>
      </c>
      <c r="D20" s="121">
        <v>52135.95429999999</v>
      </c>
      <c r="E20" s="121">
        <v>24.162440000000004</v>
      </c>
      <c r="F20" s="121">
        <v>43336.25043</v>
      </c>
      <c r="G20" s="121">
        <v>0</v>
      </c>
      <c r="H20" s="121">
        <v>12789.856139999998</v>
      </c>
      <c r="I20" s="121">
        <v>0</v>
      </c>
      <c r="J20" s="121">
        <v>295.83706000000001</v>
      </c>
      <c r="K20" s="121">
        <v>33711.069459999992</v>
      </c>
      <c r="L20" s="121">
        <v>214.02298999999999</v>
      </c>
      <c r="M20" s="121">
        <v>5923.6731400000008</v>
      </c>
      <c r="N20" s="121">
        <v>49094.236790000003</v>
      </c>
      <c r="O20" s="121">
        <v>37786.349099999992</v>
      </c>
      <c r="P20" s="121">
        <v>1022.04209</v>
      </c>
      <c r="Q20" s="121">
        <v>0</v>
      </c>
      <c r="R20" s="121">
        <v>562.80448999999999</v>
      </c>
      <c r="S20" s="121">
        <v>46518.773179999997</v>
      </c>
      <c r="T20" s="121">
        <v>29.36234</v>
      </c>
      <c r="U20" s="121">
        <v>0</v>
      </c>
      <c r="V20" s="121">
        <v>55053.063999999998</v>
      </c>
    </row>
    <row r="21" spans="1:22" ht="15" customHeight="1" x14ac:dyDescent="0.2">
      <c r="A21" s="120" t="s">
        <v>316</v>
      </c>
      <c r="B21" s="121">
        <v>16709.718199999999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295.83706000000001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  <c r="R21" s="121">
        <v>0</v>
      </c>
      <c r="S21" s="121">
        <v>0</v>
      </c>
      <c r="T21" s="121">
        <v>0</v>
      </c>
      <c r="U21" s="121">
        <v>0</v>
      </c>
      <c r="V21" s="121">
        <v>0</v>
      </c>
    </row>
    <row r="22" spans="1:22" ht="15" customHeight="1" x14ac:dyDescent="0.2">
      <c r="A22" s="120" t="s">
        <v>317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  <c r="R22" s="121">
        <v>0</v>
      </c>
      <c r="S22" s="121">
        <v>0</v>
      </c>
      <c r="T22" s="121">
        <v>0</v>
      </c>
      <c r="U22" s="121">
        <v>0</v>
      </c>
      <c r="V22" s="121">
        <v>0</v>
      </c>
    </row>
    <row r="23" spans="1:22" ht="15" customHeight="1" x14ac:dyDescent="0.2">
      <c r="A23" s="120" t="s">
        <v>318</v>
      </c>
      <c r="B23" s="121">
        <v>290.73484999999999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  <c r="R23" s="121">
        <v>0</v>
      </c>
      <c r="S23" s="121">
        <v>0</v>
      </c>
      <c r="T23" s="121">
        <v>0</v>
      </c>
      <c r="U23" s="121">
        <v>0</v>
      </c>
      <c r="V23" s="121">
        <v>0</v>
      </c>
    </row>
    <row r="24" spans="1:22" ht="15" customHeight="1" x14ac:dyDescent="0.2">
      <c r="A24" s="120" t="s">
        <v>319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0</v>
      </c>
      <c r="T24" s="121">
        <v>0</v>
      </c>
      <c r="U24" s="121">
        <v>0</v>
      </c>
      <c r="V24" s="121">
        <v>0</v>
      </c>
    </row>
    <row r="25" spans="1:22" ht="15" customHeight="1" x14ac:dyDescent="0.2">
      <c r="A25" s="120" t="s">
        <v>320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  <c r="R25" s="121">
        <v>0</v>
      </c>
      <c r="S25" s="121">
        <v>0</v>
      </c>
      <c r="T25" s="121">
        <v>0</v>
      </c>
      <c r="U25" s="121">
        <v>0</v>
      </c>
      <c r="V25" s="121">
        <v>0</v>
      </c>
    </row>
    <row r="26" spans="1:22" ht="15" customHeight="1" x14ac:dyDescent="0.2">
      <c r="A26" s="120" t="s">
        <v>321</v>
      </c>
      <c r="B26" s="121">
        <v>0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1">
        <v>0</v>
      </c>
      <c r="P26" s="121">
        <v>0</v>
      </c>
      <c r="Q26" s="121">
        <v>0</v>
      </c>
      <c r="R26" s="121">
        <v>0</v>
      </c>
      <c r="S26" s="121">
        <v>0</v>
      </c>
      <c r="T26" s="121">
        <v>0</v>
      </c>
      <c r="U26" s="121">
        <v>0</v>
      </c>
      <c r="V26" s="121">
        <v>0</v>
      </c>
    </row>
    <row r="27" spans="1:22" ht="15" customHeight="1" x14ac:dyDescent="0.2">
      <c r="A27" s="120" t="s">
        <v>322</v>
      </c>
      <c r="B27" s="121">
        <v>0</v>
      </c>
      <c r="C27" s="121">
        <v>0</v>
      </c>
      <c r="D27" s="121">
        <v>0</v>
      </c>
      <c r="E27" s="121">
        <v>0</v>
      </c>
      <c r="F27" s="121">
        <v>0</v>
      </c>
      <c r="G27" s="121">
        <v>0</v>
      </c>
      <c r="H27" s="121">
        <v>0</v>
      </c>
      <c r="I27" s="121">
        <v>0</v>
      </c>
      <c r="J27" s="121">
        <v>0</v>
      </c>
      <c r="K27" s="121">
        <v>0</v>
      </c>
      <c r="L27" s="121">
        <v>0</v>
      </c>
      <c r="M27" s="121">
        <v>0</v>
      </c>
      <c r="N27" s="121">
        <v>0</v>
      </c>
      <c r="O27" s="121">
        <v>0</v>
      </c>
      <c r="P27" s="121">
        <v>0</v>
      </c>
      <c r="Q27" s="121">
        <v>0</v>
      </c>
      <c r="R27" s="121">
        <v>0</v>
      </c>
      <c r="S27" s="121">
        <v>0</v>
      </c>
      <c r="T27" s="121">
        <v>0</v>
      </c>
      <c r="U27" s="121">
        <v>0</v>
      </c>
      <c r="V27" s="121">
        <v>0</v>
      </c>
    </row>
    <row r="28" spans="1:22" ht="15" customHeight="1" x14ac:dyDescent="0.2">
      <c r="A28" s="120" t="s">
        <v>323</v>
      </c>
      <c r="B28" s="121">
        <v>0</v>
      </c>
      <c r="C28" s="121">
        <v>0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0</v>
      </c>
    </row>
    <row r="29" spans="1:22" ht="15" customHeight="1" x14ac:dyDescent="0.2">
      <c r="A29" s="120" t="s">
        <v>324</v>
      </c>
      <c r="B29" s="121">
        <v>103.23285</v>
      </c>
      <c r="C29" s="121">
        <v>18328.663930000002</v>
      </c>
      <c r="D29" s="121">
        <v>52135.95429999999</v>
      </c>
      <c r="E29" s="121">
        <v>24.162440000000004</v>
      </c>
      <c r="F29" s="121">
        <v>43336.25043</v>
      </c>
      <c r="G29" s="121">
        <v>0</v>
      </c>
      <c r="H29" s="121">
        <v>12789.856139999998</v>
      </c>
      <c r="I29" s="121">
        <v>0</v>
      </c>
      <c r="J29" s="121">
        <v>0</v>
      </c>
      <c r="K29" s="121">
        <v>33711.069459999992</v>
      </c>
      <c r="L29" s="121">
        <v>214.02298999999999</v>
      </c>
      <c r="M29" s="121">
        <v>5923.6731400000008</v>
      </c>
      <c r="N29" s="121">
        <v>49094.236790000003</v>
      </c>
      <c r="O29" s="121">
        <v>37786.349099999992</v>
      </c>
      <c r="P29" s="121">
        <v>1022.04209</v>
      </c>
      <c r="Q29" s="121">
        <v>0</v>
      </c>
      <c r="R29" s="121">
        <v>562.80448999999999</v>
      </c>
      <c r="S29" s="121">
        <v>46518.773179999997</v>
      </c>
      <c r="T29" s="121">
        <v>29.36234</v>
      </c>
      <c r="U29" s="121">
        <v>0</v>
      </c>
      <c r="V29" s="121">
        <v>55053.063999999998</v>
      </c>
    </row>
    <row r="30" spans="1:22" ht="15" customHeight="1" x14ac:dyDescent="0.2">
      <c r="A30" s="126" t="s">
        <v>325</v>
      </c>
      <c r="B30" s="121">
        <v>137876.97045999998</v>
      </c>
      <c r="C30" s="121">
        <v>197502.92514999997</v>
      </c>
      <c r="D30" s="121">
        <v>15936.681329999998</v>
      </c>
      <c r="E30" s="121">
        <v>19033.141509999998</v>
      </c>
      <c r="F30" s="121">
        <v>28033.615160000001</v>
      </c>
      <c r="G30" s="121">
        <v>65995.605039999995</v>
      </c>
      <c r="H30" s="121">
        <v>59989.571330000013</v>
      </c>
      <c r="I30" s="121">
        <v>50541.462720000003</v>
      </c>
      <c r="J30" s="121">
        <v>48468.031650000004</v>
      </c>
      <c r="K30" s="121">
        <v>65728.891300000003</v>
      </c>
      <c r="L30" s="121">
        <v>61389.676820000001</v>
      </c>
      <c r="M30" s="121">
        <v>11066.834209999999</v>
      </c>
      <c r="N30" s="121">
        <v>87385.081950000007</v>
      </c>
      <c r="O30" s="121">
        <v>40147.950530000002</v>
      </c>
      <c r="P30" s="121">
        <v>20003.775990000002</v>
      </c>
      <c r="Q30" s="121">
        <v>33021.238120000002</v>
      </c>
      <c r="R30" s="121">
        <v>44684.408130000011</v>
      </c>
      <c r="S30" s="121">
        <v>120268.79030000001</v>
      </c>
      <c r="T30" s="121">
        <v>13873.405450000002</v>
      </c>
      <c r="U30" s="121">
        <v>58911.426579999999</v>
      </c>
      <c r="V30" s="121">
        <v>128819.49193</v>
      </c>
    </row>
    <row r="31" spans="1:22" ht="15" customHeight="1" x14ac:dyDescent="0.2">
      <c r="A31" s="120" t="s">
        <v>326</v>
      </c>
      <c r="B31" s="121">
        <v>0</v>
      </c>
      <c r="C31" s="121">
        <v>0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0</v>
      </c>
      <c r="P31" s="121">
        <v>0</v>
      </c>
      <c r="Q31" s="121">
        <v>0</v>
      </c>
      <c r="R31" s="121">
        <v>0</v>
      </c>
      <c r="S31" s="121">
        <v>0</v>
      </c>
      <c r="T31" s="121">
        <v>0</v>
      </c>
      <c r="U31" s="121">
        <v>0</v>
      </c>
      <c r="V31" s="121">
        <v>0</v>
      </c>
    </row>
    <row r="32" spans="1:22" ht="15" customHeight="1" x14ac:dyDescent="0.2">
      <c r="A32" s="120" t="s">
        <v>327</v>
      </c>
      <c r="B32" s="121">
        <v>137876.97045999998</v>
      </c>
      <c r="C32" s="121">
        <v>197502.92514999997</v>
      </c>
      <c r="D32" s="121">
        <v>15936.681329999998</v>
      </c>
      <c r="E32" s="121">
        <v>19033.141509999998</v>
      </c>
      <c r="F32" s="121">
        <v>28033.615160000001</v>
      </c>
      <c r="G32" s="121">
        <v>65995.605039999995</v>
      </c>
      <c r="H32" s="121">
        <v>59989.571330000013</v>
      </c>
      <c r="I32" s="121">
        <v>50541.462720000003</v>
      </c>
      <c r="J32" s="121">
        <v>48468.031650000004</v>
      </c>
      <c r="K32" s="121">
        <v>65728.891300000003</v>
      </c>
      <c r="L32" s="121">
        <v>61389.676820000001</v>
      </c>
      <c r="M32" s="121">
        <v>11066.834209999999</v>
      </c>
      <c r="N32" s="121">
        <v>87385.081950000007</v>
      </c>
      <c r="O32" s="121">
        <v>40147.950530000002</v>
      </c>
      <c r="P32" s="121">
        <v>20003.775990000002</v>
      </c>
      <c r="Q32" s="121">
        <v>33021.238120000002</v>
      </c>
      <c r="R32" s="121">
        <v>44684.408130000011</v>
      </c>
      <c r="S32" s="121">
        <v>120268.79030000001</v>
      </c>
      <c r="T32" s="121">
        <v>13873.405450000002</v>
      </c>
      <c r="U32" s="121">
        <v>58911.426579999999</v>
      </c>
      <c r="V32" s="121">
        <v>128819.49193</v>
      </c>
    </row>
    <row r="33" spans="1:22" ht="15" customHeight="1" x14ac:dyDescent="0.2">
      <c r="A33" s="126" t="s">
        <v>328</v>
      </c>
      <c r="B33" s="121">
        <v>0</v>
      </c>
      <c r="C33" s="121">
        <v>0</v>
      </c>
      <c r="D33" s="121">
        <v>0</v>
      </c>
      <c r="E33" s="121">
        <v>0</v>
      </c>
      <c r="F33" s="121">
        <v>0</v>
      </c>
      <c r="G33" s="121">
        <v>8.7560400000000005</v>
      </c>
      <c r="H33" s="121">
        <v>593.97549000000004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0</v>
      </c>
      <c r="R33" s="121">
        <v>0</v>
      </c>
      <c r="S33" s="121">
        <v>0</v>
      </c>
      <c r="T33" s="121">
        <v>0</v>
      </c>
      <c r="U33" s="121">
        <v>0</v>
      </c>
      <c r="V33" s="121">
        <v>0</v>
      </c>
    </row>
    <row r="34" spans="1:22" ht="15" customHeight="1" x14ac:dyDescent="0.2">
      <c r="A34" s="120" t="s">
        <v>329</v>
      </c>
      <c r="B34" s="121">
        <v>0</v>
      </c>
      <c r="C34" s="121">
        <v>0</v>
      </c>
      <c r="D34" s="121">
        <v>0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0</v>
      </c>
      <c r="R34" s="121">
        <v>0</v>
      </c>
      <c r="S34" s="121">
        <v>0</v>
      </c>
      <c r="T34" s="121">
        <v>0</v>
      </c>
      <c r="U34" s="121">
        <v>0</v>
      </c>
      <c r="V34" s="121">
        <v>0</v>
      </c>
    </row>
    <row r="35" spans="1:22" ht="15" customHeight="1" x14ac:dyDescent="0.2">
      <c r="A35" s="120" t="s">
        <v>330</v>
      </c>
      <c r="B35" s="121">
        <v>0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  <c r="R35" s="121">
        <v>0</v>
      </c>
      <c r="S35" s="121">
        <v>0</v>
      </c>
      <c r="T35" s="121">
        <v>0</v>
      </c>
      <c r="U35" s="121">
        <v>0</v>
      </c>
      <c r="V35" s="121">
        <v>0</v>
      </c>
    </row>
    <row r="36" spans="1:22" ht="15" customHeight="1" x14ac:dyDescent="0.2">
      <c r="A36" s="120" t="s">
        <v>331</v>
      </c>
      <c r="B36" s="121">
        <v>0</v>
      </c>
      <c r="C36" s="121">
        <v>0</v>
      </c>
      <c r="D36" s="121">
        <v>0</v>
      </c>
      <c r="E36" s="121">
        <v>0</v>
      </c>
      <c r="F36" s="121">
        <v>0</v>
      </c>
      <c r="G36" s="121">
        <v>8.7560400000000005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  <c r="R36" s="121">
        <v>0</v>
      </c>
      <c r="S36" s="121">
        <v>0</v>
      </c>
      <c r="T36" s="121">
        <v>0</v>
      </c>
      <c r="U36" s="121">
        <v>0</v>
      </c>
      <c r="V36" s="121">
        <v>0</v>
      </c>
    </row>
    <row r="37" spans="1:22" ht="15" customHeight="1" x14ac:dyDescent="0.2">
      <c r="A37" s="120" t="s">
        <v>332</v>
      </c>
      <c r="B37" s="121">
        <v>0</v>
      </c>
      <c r="C37" s="121">
        <v>0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</row>
    <row r="38" spans="1:22" ht="15" customHeight="1" x14ac:dyDescent="0.2">
      <c r="A38" s="120" t="s">
        <v>333</v>
      </c>
      <c r="B38" s="121">
        <v>0</v>
      </c>
      <c r="C38" s="121">
        <v>0</v>
      </c>
      <c r="D38" s="121">
        <v>0</v>
      </c>
      <c r="E38" s="121">
        <v>0</v>
      </c>
      <c r="F38" s="121">
        <v>0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21">
        <v>0</v>
      </c>
      <c r="O38" s="121">
        <v>0</v>
      </c>
      <c r="P38" s="121">
        <v>0</v>
      </c>
      <c r="Q38" s="121">
        <v>0</v>
      </c>
      <c r="R38" s="121">
        <v>0</v>
      </c>
      <c r="S38" s="121">
        <v>0</v>
      </c>
      <c r="T38" s="121">
        <v>0</v>
      </c>
      <c r="U38" s="121">
        <v>0</v>
      </c>
      <c r="V38" s="121">
        <v>0</v>
      </c>
    </row>
    <row r="39" spans="1:22" ht="15" customHeight="1" x14ac:dyDescent="0.2">
      <c r="A39" s="120" t="s">
        <v>334</v>
      </c>
      <c r="B39" s="121">
        <v>0</v>
      </c>
      <c r="C39" s="121">
        <v>0</v>
      </c>
      <c r="D39" s="121">
        <v>0</v>
      </c>
      <c r="E39" s="121">
        <v>0</v>
      </c>
      <c r="F39" s="121">
        <v>0</v>
      </c>
      <c r="G39" s="121">
        <v>0</v>
      </c>
      <c r="H39" s="121">
        <v>593.97549000000004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21">
        <v>0</v>
      </c>
      <c r="O39" s="121">
        <v>0</v>
      </c>
      <c r="P39" s="121">
        <v>0</v>
      </c>
      <c r="Q39" s="121">
        <v>0</v>
      </c>
      <c r="R39" s="121">
        <v>0</v>
      </c>
      <c r="S39" s="121">
        <v>0</v>
      </c>
      <c r="T39" s="121">
        <v>0</v>
      </c>
      <c r="U39" s="121">
        <v>0</v>
      </c>
      <c r="V39" s="121">
        <v>0</v>
      </c>
    </row>
    <row r="40" spans="1:22" ht="15" customHeight="1" x14ac:dyDescent="0.2">
      <c r="A40" s="120" t="s">
        <v>335</v>
      </c>
      <c r="B40" s="121">
        <v>0</v>
      </c>
      <c r="C40" s="121">
        <v>0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121">
        <v>0</v>
      </c>
      <c r="O40" s="121">
        <v>0</v>
      </c>
      <c r="P40" s="121">
        <v>0</v>
      </c>
      <c r="Q40" s="121">
        <v>0</v>
      </c>
      <c r="R40" s="121">
        <v>0</v>
      </c>
      <c r="S40" s="121">
        <v>0</v>
      </c>
      <c r="T40" s="121">
        <v>0</v>
      </c>
      <c r="U40" s="121">
        <v>0</v>
      </c>
      <c r="V40" s="121">
        <v>0</v>
      </c>
    </row>
    <row r="41" spans="1:22" ht="15" customHeight="1" x14ac:dyDescent="0.2">
      <c r="A41" s="120" t="s">
        <v>336</v>
      </c>
      <c r="B41" s="121">
        <v>0</v>
      </c>
      <c r="C41" s="121">
        <v>0</v>
      </c>
      <c r="D41" s="121">
        <v>0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121">
        <v>0</v>
      </c>
      <c r="L41" s="121">
        <v>0</v>
      </c>
      <c r="M41" s="121">
        <v>0</v>
      </c>
      <c r="N41" s="121">
        <v>0</v>
      </c>
      <c r="O41" s="121">
        <v>0</v>
      </c>
      <c r="P41" s="121">
        <v>0</v>
      </c>
      <c r="Q41" s="121">
        <v>0</v>
      </c>
      <c r="R41" s="121">
        <v>0</v>
      </c>
      <c r="S41" s="121">
        <v>0</v>
      </c>
      <c r="T41" s="121">
        <v>0</v>
      </c>
      <c r="U41" s="121">
        <v>0</v>
      </c>
      <c r="V41" s="121">
        <v>0</v>
      </c>
    </row>
    <row r="42" spans="1:22" ht="15" customHeight="1" x14ac:dyDescent="0.2">
      <c r="A42" s="120" t="s">
        <v>337</v>
      </c>
      <c r="B42" s="121">
        <v>0</v>
      </c>
      <c r="C42" s="121">
        <v>0</v>
      </c>
      <c r="D42" s="121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1">
        <v>0</v>
      </c>
      <c r="P42" s="121">
        <v>0</v>
      </c>
      <c r="Q42" s="121">
        <v>0</v>
      </c>
      <c r="R42" s="121">
        <v>0</v>
      </c>
      <c r="S42" s="121">
        <v>0</v>
      </c>
      <c r="T42" s="121">
        <v>0</v>
      </c>
      <c r="U42" s="121">
        <v>0</v>
      </c>
      <c r="V42" s="121">
        <v>0</v>
      </c>
    </row>
    <row r="43" spans="1:22" ht="15" customHeight="1" x14ac:dyDescent="0.2">
      <c r="A43" s="126" t="s">
        <v>338</v>
      </c>
      <c r="B43" s="121">
        <v>744379.11294999998</v>
      </c>
      <c r="C43" s="121">
        <v>703957.51949999994</v>
      </c>
      <c r="D43" s="121">
        <v>280026.48731</v>
      </c>
      <c r="E43" s="121">
        <v>86572.815170000002</v>
      </c>
      <c r="F43" s="121">
        <v>207004.48119000002</v>
      </c>
      <c r="G43" s="121">
        <v>306410.66613999999</v>
      </c>
      <c r="H43" s="121">
        <v>173704.53891000003</v>
      </c>
      <c r="I43" s="121">
        <v>171825.66897</v>
      </c>
      <c r="J43" s="121">
        <v>133375.90979999999</v>
      </c>
      <c r="K43" s="121">
        <v>148580.82189999998</v>
      </c>
      <c r="L43" s="121">
        <v>105767.63433</v>
      </c>
      <c r="M43" s="121">
        <v>53950.700540000005</v>
      </c>
      <c r="N43" s="121">
        <v>215583.67326000001</v>
      </c>
      <c r="O43" s="121">
        <v>122224.09332</v>
      </c>
      <c r="P43" s="121">
        <v>60546.234369999998</v>
      </c>
      <c r="Q43" s="121">
        <v>57808.068910000002</v>
      </c>
      <c r="R43" s="121">
        <v>85722.598470000012</v>
      </c>
      <c r="S43" s="121">
        <v>187309.20642</v>
      </c>
      <c r="T43" s="121">
        <v>51326.498019999999</v>
      </c>
      <c r="U43" s="121">
        <v>233859.28217999998</v>
      </c>
      <c r="V43" s="121">
        <v>330941.42358</v>
      </c>
    </row>
    <row r="44" spans="1:22" s="38" customFormat="1" ht="15" customHeight="1" x14ac:dyDescent="0.25">
      <c r="A44" s="120" t="s">
        <v>339</v>
      </c>
      <c r="B44" s="121">
        <v>343944.77755000006</v>
      </c>
      <c r="C44" s="121">
        <v>18953.596559999998</v>
      </c>
      <c r="D44" s="121">
        <v>0</v>
      </c>
      <c r="E44" s="121">
        <v>9784.593710000001</v>
      </c>
      <c r="F44" s="121">
        <v>81.031819999999996</v>
      </c>
      <c r="G44" s="121">
        <v>0</v>
      </c>
      <c r="H44" s="121">
        <v>0</v>
      </c>
      <c r="I44" s="121">
        <v>0</v>
      </c>
      <c r="J44" s="121">
        <v>30778.630219999999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  <c r="S44" s="121">
        <v>0</v>
      </c>
      <c r="T44" s="121">
        <v>16002.421770000001</v>
      </c>
      <c r="U44" s="121">
        <v>5520.4437199999984</v>
      </c>
      <c r="V44" s="121">
        <v>0</v>
      </c>
    </row>
    <row r="45" spans="1:22" s="38" customFormat="1" ht="15" customHeight="1" x14ac:dyDescent="0.25">
      <c r="A45" s="123" t="s">
        <v>252</v>
      </c>
      <c r="B45" s="124">
        <v>1088323.8905</v>
      </c>
      <c r="C45" s="124">
        <v>722911.11605999991</v>
      </c>
      <c r="D45" s="124">
        <v>280026.48731</v>
      </c>
      <c r="E45" s="124">
        <v>96357.408880000003</v>
      </c>
      <c r="F45" s="124">
        <v>207085.51301000002</v>
      </c>
      <c r="G45" s="124">
        <v>306410.66613999999</v>
      </c>
      <c r="H45" s="124">
        <v>173704.53891000003</v>
      </c>
      <c r="I45" s="124">
        <v>171825.66897</v>
      </c>
      <c r="J45" s="124">
        <v>164154.54001999999</v>
      </c>
      <c r="K45" s="124">
        <v>148580.82189999998</v>
      </c>
      <c r="L45" s="124">
        <v>105767.63433</v>
      </c>
      <c r="M45" s="124">
        <v>53950.700540000005</v>
      </c>
      <c r="N45" s="124">
        <v>215583.67326000001</v>
      </c>
      <c r="O45" s="124">
        <v>122224.09332</v>
      </c>
      <c r="P45" s="124">
        <v>60546.234369999998</v>
      </c>
      <c r="Q45" s="124">
        <v>57808.068910000002</v>
      </c>
      <c r="R45" s="124">
        <v>85722.598470000012</v>
      </c>
      <c r="S45" s="124">
        <v>187309.20642</v>
      </c>
      <c r="T45" s="124">
        <v>67328.91979</v>
      </c>
      <c r="U45" s="124">
        <v>239379.72589999999</v>
      </c>
      <c r="V45" s="124">
        <v>330941.42358</v>
      </c>
    </row>
    <row r="46" spans="1:22" ht="15" customHeight="1" x14ac:dyDescent="0.2">
      <c r="A46" s="126" t="s">
        <v>340</v>
      </c>
      <c r="B46" s="122">
        <v>0.15123967504769481</v>
      </c>
      <c r="C46" s="122">
        <v>0.10045983850547548</v>
      </c>
      <c r="D46" s="122">
        <v>3.891407265355059E-2</v>
      </c>
      <c r="E46" s="122">
        <v>1.3390373338909132E-2</v>
      </c>
      <c r="F46" s="122">
        <v>2.8777780188514183E-2</v>
      </c>
      <c r="G46" s="122">
        <v>4.2580568140308868E-2</v>
      </c>
      <c r="H46" s="122">
        <v>2.4138970253596636E-2</v>
      </c>
      <c r="I46" s="122">
        <v>2.3877871805181673E-2</v>
      </c>
      <c r="J46" s="122">
        <v>2.2811848115199131E-2</v>
      </c>
      <c r="K46" s="122">
        <v>2.06476357071897E-2</v>
      </c>
      <c r="L46" s="122">
        <v>1.4698071765459063E-2</v>
      </c>
      <c r="M46" s="122">
        <v>7.4972960618519963E-3</v>
      </c>
      <c r="N46" s="122">
        <v>2.9958732849695552E-2</v>
      </c>
      <c r="O46" s="122">
        <v>1.6984954863228673E-2</v>
      </c>
      <c r="P46" s="122">
        <v>8.4138489390997804E-3</v>
      </c>
      <c r="Q46" s="122">
        <v>8.033337900049663E-3</v>
      </c>
      <c r="R46" s="122">
        <v>1.1912499624436777E-2</v>
      </c>
      <c r="S46" s="122">
        <v>2.6029552194602304E-2</v>
      </c>
      <c r="T46" s="122">
        <v>9.3564094652683807E-3</v>
      </c>
      <c r="U46" s="122">
        <v>3.3265567607350298E-2</v>
      </c>
      <c r="V46" s="122">
        <v>4.5989501653837604E-2</v>
      </c>
    </row>
    <row r="47" spans="1:22" ht="15" customHeight="1" thickBot="1" x14ac:dyDescent="0.25">
      <c r="A47" s="174"/>
      <c r="B47" s="128"/>
      <c r="C47" s="128"/>
      <c r="D47" s="128"/>
      <c r="E47" s="128"/>
      <c r="F47" s="128"/>
      <c r="G47" s="129"/>
      <c r="H47" s="129"/>
      <c r="I47" s="129"/>
      <c r="J47" s="129"/>
      <c r="K47" s="129"/>
      <c r="L47" s="129"/>
      <c r="M47" s="128"/>
      <c r="N47" s="128"/>
      <c r="O47" s="128"/>
      <c r="P47" s="128"/>
      <c r="Q47" s="128"/>
      <c r="R47" s="128"/>
      <c r="S47" s="128"/>
      <c r="T47" s="128"/>
      <c r="U47" s="128"/>
      <c r="V47" s="128"/>
    </row>
    <row r="48" spans="1:22" ht="15" customHeight="1" thickTop="1" x14ac:dyDescent="0.2">
      <c r="A48" s="175" t="s">
        <v>254</v>
      </c>
      <c r="B48" s="38"/>
      <c r="C48" s="38"/>
      <c r="D48" s="38"/>
      <c r="E48" s="38"/>
      <c r="F48" s="38"/>
      <c r="G48" s="121"/>
      <c r="H48" s="121"/>
      <c r="I48" s="121"/>
      <c r="J48" s="121"/>
      <c r="K48" s="121"/>
      <c r="L48" s="121"/>
      <c r="M48" s="38"/>
      <c r="N48" s="38"/>
      <c r="O48" s="38"/>
      <c r="P48" s="38"/>
      <c r="Q48" s="38"/>
      <c r="R48" s="38"/>
      <c r="S48" s="38"/>
      <c r="T48" s="38"/>
      <c r="U48" s="38"/>
      <c r="V48" s="38"/>
    </row>
    <row r="49" spans="1:22" ht="15" customHeight="1" x14ac:dyDescent="0.2">
      <c r="A49" s="175" t="s">
        <v>341</v>
      </c>
      <c r="B49" s="38"/>
      <c r="C49" s="38"/>
      <c r="D49" s="38"/>
      <c r="E49" s="38"/>
      <c r="F49" s="38"/>
      <c r="G49" s="121"/>
      <c r="H49" s="121"/>
      <c r="I49" s="121"/>
      <c r="J49" s="121"/>
      <c r="K49" s="121"/>
      <c r="L49" s="121"/>
      <c r="M49" s="38"/>
      <c r="N49" s="38"/>
      <c r="O49" s="38"/>
      <c r="P49" s="38"/>
      <c r="Q49" s="38"/>
      <c r="R49" s="38"/>
      <c r="S49" s="38"/>
      <c r="T49" s="38"/>
      <c r="U49" s="38"/>
      <c r="V49" s="38"/>
    </row>
    <row r="50" spans="1:22" ht="15" customHeight="1" x14ac:dyDescent="0.2">
      <c r="A50" s="175" t="s">
        <v>342</v>
      </c>
      <c r="B50" s="38"/>
      <c r="C50" s="38"/>
      <c r="D50" s="38"/>
      <c r="E50" s="38"/>
      <c r="F50" s="38"/>
      <c r="G50" s="121"/>
      <c r="H50" s="121"/>
      <c r="I50" s="121"/>
      <c r="J50" s="121"/>
      <c r="K50" s="121"/>
      <c r="L50" s="121"/>
      <c r="M50" s="38"/>
      <c r="N50" s="38"/>
      <c r="O50" s="38"/>
      <c r="P50" s="38"/>
      <c r="Q50" s="38"/>
      <c r="R50" s="38"/>
      <c r="S50" s="38"/>
      <c r="T50" s="38"/>
      <c r="U50" s="38"/>
      <c r="V50" s="38"/>
    </row>
  </sheetData>
  <mergeCells count="4">
    <mergeCell ref="A1:V1"/>
    <mergeCell ref="A2:V2"/>
    <mergeCell ref="A3:V3"/>
    <mergeCell ref="A4:V4"/>
  </mergeCells>
  <pageMargins left="1.1200000000000001" right="0.25" top="0.73" bottom="0.64" header="0.5" footer="0.5"/>
  <pageSetup scale="60" orientation="landscape" horizontalDpi="300" r:id="rId1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2A037-A7C9-4110-9A02-F6E8DA1EC3D9}">
  <sheetPr>
    <pageSetUpPr fitToPage="1"/>
  </sheetPr>
  <dimension ref="A1:W50"/>
  <sheetViews>
    <sheetView topLeftCell="B1" zoomScaleNormal="100" workbookViewId="0">
      <selection activeCell="J21" sqref="J21"/>
    </sheetView>
  </sheetViews>
  <sheetFormatPr defaultColWidth="11.42578125" defaultRowHeight="12.75" x14ac:dyDescent="0.2"/>
  <cols>
    <col min="1" max="1" width="53" style="133" customWidth="1"/>
    <col min="2" max="21" width="11.5703125" style="116" customWidth="1"/>
    <col min="22" max="22" width="12.7109375" style="116" customWidth="1"/>
    <col min="23" max="23" width="10.7109375" style="116" customWidth="1"/>
    <col min="24" max="256" width="11.42578125" style="116"/>
    <col min="257" max="257" width="53" style="116" customWidth="1"/>
    <col min="258" max="277" width="11.5703125" style="116" customWidth="1"/>
    <col min="278" max="278" width="12.7109375" style="116" customWidth="1"/>
    <col min="279" max="279" width="10.7109375" style="116" customWidth="1"/>
    <col min="280" max="512" width="11.42578125" style="116"/>
    <col min="513" max="513" width="53" style="116" customWidth="1"/>
    <col min="514" max="533" width="11.5703125" style="116" customWidth="1"/>
    <col min="534" max="534" width="12.7109375" style="116" customWidth="1"/>
    <col min="535" max="535" width="10.7109375" style="116" customWidth="1"/>
    <col min="536" max="768" width="11.42578125" style="116"/>
    <col min="769" max="769" width="53" style="116" customWidth="1"/>
    <col min="770" max="789" width="11.5703125" style="116" customWidth="1"/>
    <col min="790" max="790" width="12.7109375" style="116" customWidth="1"/>
    <col min="791" max="791" width="10.7109375" style="116" customWidth="1"/>
    <col min="792" max="1024" width="11.42578125" style="116"/>
    <col min="1025" max="1025" width="53" style="116" customWidth="1"/>
    <col min="1026" max="1045" width="11.5703125" style="116" customWidth="1"/>
    <col min="1046" max="1046" width="12.7109375" style="116" customWidth="1"/>
    <col min="1047" max="1047" width="10.7109375" style="116" customWidth="1"/>
    <col min="1048" max="1280" width="11.42578125" style="116"/>
    <col min="1281" max="1281" width="53" style="116" customWidth="1"/>
    <col min="1282" max="1301" width="11.5703125" style="116" customWidth="1"/>
    <col min="1302" max="1302" width="12.7109375" style="116" customWidth="1"/>
    <col min="1303" max="1303" width="10.7109375" style="116" customWidth="1"/>
    <col min="1304" max="1536" width="11.42578125" style="116"/>
    <col min="1537" max="1537" width="53" style="116" customWidth="1"/>
    <col min="1538" max="1557" width="11.5703125" style="116" customWidth="1"/>
    <col min="1558" max="1558" width="12.7109375" style="116" customWidth="1"/>
    <col min="1559" max="1559" width="10.7109375" style="116" customWidth="1"/>
    <col min="1560" max="1792" width="11.42578125" style="116"/>
    <col min="1793" max="1793" width="53" style="116" customWidth="1"/>
    <col min="1794" max="1813" width="11.5703125" style="116" customWidth="1"/>
    <col min="1814" max="1814" width="12.7109375" style="116" customWidth="1"/>
    <col min="1815" max="1815" width="10.7109375" style="116" customWidth="1"/>
    <col min="1816" max="2048" width="11.42578125" style="116"/>
    <col min="2049" max="2049" width="53" style="116" customWidth="1"/>
    <col min="2050" max="2069" width="11.5703125" style="116" customWidth="1"/>
    <col min="2070" max="2070" width="12.7109375" style="116" customWidth="1"/>
    <col min="2071" max="2071" width="10.7109375" style="116" customWidth="1"/>
    <col min="2072" max="2304" width="11.42578125" style="116"/>
    <col min="2305" max="2305" width="53" style="116" customWidth="1"/>
    <col min="2306" max="2325" width="11.5703125" style="116" customWidth="1"/>
    <col min="2326" max="2326" width="12.7109375" style="116" customWidth="1"/>
    <col min="2327" max="2327" width="10.7109375" style="116" customWidth="1"/>
    <col min="2328" max="2560" width="11.42578125" style="116"/>
    <col min="2561" max="2561" width="53" style="116" customWidth="1"/>
    <col min="2562" max="2581" width="11.5703125" style="116" customWidth="1"/>
    <col min="2582" max="2582" width="12.7109375" style="116" customWidth="1"/>
    <col min="2583" max="2583" width="10.7109375" style="116" customWidth="1"/>
    <col min="2584" max="2816" width="11.42578125" style="116"/>
    <col min="2817" max="2817" width="53" style="116" customWidth="1"/>
    <col min="2818" max="2837" width="11.5703125" style="116" customWidth="1"/>
    <col min="2838" max="2838" width="12.7109375" style="116" customWidth="1"/>
    <col min="2839" max="2839" width="10.7109375" style="116" customWidth="1"/>
    <col min="2840" max="3072" width="11.42578125" style="116"/>
    <col min="3073" max="3073" width="53" style="116" customWidth="1"/>
    <col min="3074" max="3093" width="11.5703125" style="116" customWidth="1"/>
    <col min="3094" max="3094" width="12.7109375" style="116" customWidth="1"/>
    <col min="3095" max="3095" width="10.7109375" style="116" customWidth="1"/>
    <col min="3096" max="3328" width="11.42578125" style="116"/>
    <col min="3329" max="3329" width="53" style="116" customWidth="1"/>
    <col min="3330" max="3349" width="11.5703125" style="116" customWidth="1"/>
    <col min="3350" max="3350" width="12.7109375" style="116" customWidth="1"/>
    <col min="3351" max="3351" width="10.7109375" style="116" customWidth="1"/>
    <col min="3352" max="3584" width="11.42578125" style="116"/>
    <col min="3585" max="3585" width="53" style="116" customWidth="1"/>
    <col min="3586" max="3605" width="11.5703125" style="116" customWidth="1"/>
    <col min="3606" max="3606" width="12.7109375" style="116" customWidth="1"/>
    <col min="3607" max="3607" width="10.7109375" style="116" customWidth="1"/>
    <col min="3608" max="3840" width="11.42578125" style="116"/>
    <col min="3841" max="3841" width="53" style="116" customWidth="1"/>
    <col min="3842" max="3861" width="11.5703125" style="116" customWidth="1"/>
    <col min="3862" max="3862" width="12.7109375" style="116" customWidth="1"/>
    <col min="3863" max="3863" width="10.7109375" style="116" customWidth="1"/>
    <col min="3864" max="4096" width="11.42578125" style="116"/>
    <col min="4097" max="4097" width="53" style="116" customWidth="1"/>
    <col min="4098" max="4117" width="11.5703125" style="116" customWidth="1"/>
    <col min="4118" max="4118" width="12.7109375" style="116" customWidth="1"/>
    <col min="4119" max="4119" width="10.7109375" style="116" customWidth="1"/>
    <col min="4120" max="4352" width="11.42578125" style="116"/>
    <col min="4353" max="4353" width="53" style="116" customWidth="1"/>
    <col min="4354" max="4373" width="11.5703125" style="116" customWidth="1"/>
    <col min="4374" max="4374" width="12.7109375" style="116" customWidth="1"/>
    <col min="4375" max="4375" width="10.7109375" style="116" customWidth="1"/>
    <col min="4376" max="4608" width="11.42578125" style="116"/>
    <col min="4609" max="4609" width="53" style="116" customWidth="1"/>
    <col min="4610" max="4629" width="11.5703125" style="116" customWidth="1"/>
    <col min="4630" max="4630" width="12.7109375" style="116" customWidth="1"/>
    <col min="4631" max="4631" width="10.7109375" style="116" customWidth="1"/>
    <col min="4632" max="4864" width="11.42578125" style="116"/>
    <col min="4865" max="4865" width="53" style="116" customWidth="1"/>
    <col min="4866" max="4885" width="11.5703125" style="116" customWidth="1"/>
    <col min="4886" max="4886" width="12.7109375" style="116" customWidth="1"/>
    <col min="4887" max="4887" width="10.7109375" style="116" customWidth="1"/>
    <col min="4888" max="5120" width="11.42578125" style="116"/>
    <col min="5121" max="5121" width="53" style="116" customWidth="1"/>
    <col min="5122" max="5141" width="11.5703125" style="116" customWidth="1"/>
    <col min="5142" max="5142" width="12.7109375" style="116" customWidth="1"/>
    <col min="5143" max="5143" width="10.7109375" style="116" customWidth="1"/>
    <col min="5144" max="5376" width="11.42578125" style="116"/>
    <col min="5377" max="5377" width="53" style="116" customWidth="1"/>
    <col min="5378" max="5397" width="11.5703125" style="116" customWidth="1"/>
    <col min="5398" max="5398" width="12.7109375" style="116" customWidth="1"/>
    <col min="5399" max="5399" width="10.7109375" style="116" customWidth="1"/>
    <col min="5400" max="5632" width="11.42578125" style="116"/>
    <col min="5633" max="5633" width="53" style="116" customWidth="1"/>
    <col min="5634" max="5653" width="11.5703125" style="116" customWidth="1"/>
    <col min="5654" max="5654" width="12.7109375" style="116" customWidth="1"/>
    <col min="5655" max="5655" width="10.7109375" style="116" customWidth="1"/>
    <col min="5656" max="5888" width="11.42578125" style="116"/>
    <col min="5889" max="5889" width="53" style="116" customWidth="1"/>
    <col min="5890" max="5909" width="11.5703125" style="116" customWidth="1"/>
    <col min="5910" max="5910" width="12.7109375" style="116" customWidth="1"/>
    <col min="5911" max="5911" width="10.7109375" style="116" customWidth="1"/>
    <col min="5912" max="6144" width="11.42578125" style="116"/>
    <col min="6145" max="6145" width="53" style="116" customWidth="1"/>
    <col min="6146" max="6165" width="11.5703125" style="116" customWidth="1"/>
    <col min="6166" max="6166" width="12.7109375" style="116" customWidth="1"/>
    <col min="6167" max="6167" width="10.7109375" style="116" customWidth="1"/>
    <col min="6168" max="6400" width="11.42578125" style="116"/>
    <col min="6401" max="6401" width="53" style="116" customWidth="1"/>
    <col min="6402" max="6421" width="11.5703125" style="116" customWidth="1"/>
    <col min="6422" max="6422" width="12.7109375" style="116" customWidth="1"/>
    <col min="6423" max="6423" width="10.7109375" style="116" customWidth="1"/>
    <col min="6424" max="6656" width="11.42578125" style="116"/>
    <col min="6657" max="6657" width="53" style="116" customWidth="1"/>
    <col min="6658" max="6677" width="11.5703125" style="116" customWidth="1"/>
    <col min="6678" max="6678" width="12.7109375" style="116" customWidth="1"/>
    <col min="6679" max="6679" width="10.7109375" style="116" customWidth="1"/>
    <col min="6680" max="6912" width="11.42578125" style="116"/>
    <col min="6913" max="6913" width="53" style="116" customWidth="1"/>
    <col min="6914" max="6933" width="11.5703125" style="116" customWidth="1"/>
    <col min="6934" max="6934" width="12.7109375" style="116" customWidth="1"/>
    <col min="6935" max="6935" width="10.7109375" style="116" customWidth="1"/>
    <col min="6936" max="7168" width="11.42578125" style="116"/>
    <col min="7169" max="7169" width="53" style="116" customWidth="1"/>
    <col min="7170" max="7189" width="11.5703125" style="116" customWidth="1"/>
    <col min="7190" max="7190" width="12.7109375" style="116" customWidth="1"/>
    <col min="7191" max="7191" width="10.7109375" style="116" customWidth="1"/>
    <col min="7192" max="7424" width="11.42578125" style="116"/>
    <col min="7425" max="7425" width="53" style="116" customWidth="1"/>
    <col min="7426" max="7445" width="11.5703125" style="116" customWidth="1"/>
    <col min="7446" max="7446" width="12.7109375" style="116" customWidth="1"/>
    <col min="7447" max="7447" width="10.7109375" style="116" customWidth="1"/>
    <col min="7448" max="7680" width="11.42578125" style="116"/>
    <col min="7681" max="7681" width="53" style="116" customWidth="1"/>
    <col min="7682" max="7701" width="11.5703125" style="116" customWidth="1"/>
    <col min="7702" max="7702" width="12.7109375" style="116" customWidth="1"/>
    <col min="7703" max="7703" width="10.7109375" style="116" customWidth="1"/>
    <col min="7704" max="7936" width="11.42578125" style="116"/>
    <col min="7937" max="7937" width="53" style="116" customWidth="1"/>
    <col min="7938" max="7957" width="11.5703125" style="116" customWidth="1"/>
    <col min="7958" max="7958" width="12.7109375" style="116" customWidth="1"/>
    <col min="7959" max="7959" width="10.7109375" style="116" customWidth="1"/>
    <col min="7960" max="8192" width="11.42578125" style="116"/>
    <col min="8193" max="8193" width="53" style="116" customWidth="1"/>
    <col min="8194" max="8213" width="11.5703125" style="116" customWidth="1"/>
    <col min="8214" max="8214" width="12.7109375" style="116" customWidth="1"/>
    <col min="8215" max="8215" width="10.7109375" style="116" customWidth="1"/>
    <col min="8216" max="8448" width="11.42578125" style="116"/>
    <col min="8449" max="8449" width="53" style="116" customWidth="1"/>
    <col min="8450" max="8469" width="11.5703125" style="116" customWidth="1"/>
    <col min="8470" max="8470" width="12.7109375" style="116" customWidth="1"/>
    <col min="8471" max="8471" width="10.7109375" style="116" customWidth="1"/>
    <col min="8472" max="8704" width="11.42578125" style="116"/>
    <col min="8705" max="8705" width="53" style="116" customWidth="1"/>
    <col min="8706" max="8725" width="11.5703125" style="116" customWidth="1"/>
    <col min="8726" max="8726" width="12.7109375" style="116" customWidth="1"/>
    <col min="8727" max="8727" width="10.7109375" style="116" customWidth="1"/>
    <col min="8728" max="8960" width="11.42578125" style="116"/>
    <col min="8961" max="8961" width="53" style="116" customWidth="1"/>
    <col min="8962" max="8981" width="11.5703125" style="116" customWidth="1"/>
    <col min="8982" max="8982" width="12.7109375" style="116" customWidth="1"/>
    <col min="8983" max="8983" width="10.7109375" style="116" customWidth="1"/>
    <col min="8984" max="9216" width="11.42578125" style="116"/>
    <col min="9217" max="9217" width="53" style="116" customWidth="1"/>
    <col min="9218" max="9237" width="11.5703125" style="116" customWidth="1"/>
    <col min="9238" max="9238" width="12.7109375" style="116" customWidth="1"/>
    <col min="9239" max="9239" width="10.7109375" style="116" customWidth="1"/>
    <col min="9240" max="9472" width="11.42578125" style="116"/>
    <col min="9473" max="9473" width="53" style="116" customWidth="1"/>
    <col min="9474" max="9493" width="11.5703125" style="116" customWidth="1"/>
    <col min="9494" max="9494" width="12.7109375" style="116" customWidth="1"/>
    <col min="9495" max="9495" width="10.7109375" style="116" customWidth="1"/>
    <col min="9496" max="9728" width="11.42578125" style="116"/>
    <col min="9729" max="9729" width="53" style="116" customWidth="1"/>
    <col min="9730" max="9749" width="11.5703125" style="116" customWidth="1"/>
    <col min="9750" max="9750" width="12.7109375" style="116" customWidth="1"/>
    <col min="9751" max="9751" width="10.7109375" style="116" customWidth="1"/>
    <col min="9752" max="9984" width="11.42578125" style="116"/>
    <col min="9985" max="9985" width="53" style="116" customWidth="1"/>
    <col min="9986" max="10005" width="11.5703125" style="116" customWidth="1"/>
    <col min="10006" max="10006" width="12.7109375" style="116" customWidth="1"/>
    <col min="10007" max="10007" width="10.7109375" style="116" customWidth="1"/>
    <col min="10008" max="10240" width="11.42578125" style="116"/>
    <col min="10241" max="10241" width="53" style="116" customWidth="1"/>
    <col min="10242" max="10261" width="11.5703125" style="116" customWidth="1"/>
    <col min="10262" max="10262" width="12.7109375" style="116" customWidth="1"/>
    <col min="10263" max="10263" width="10.7109375" style="116" customWidth="1"/>
    <col min="10264" max="10496" width="11.42578125" style="116"/>
    <col min="10497" max="10497" width="53" style="116" customWidth="1"/>
    <col min="10498" max="10517" width="11.5703125" style="116" customWidth="1"/>
    <col min="10518" max="10518" width="12.7109375" style="116" customWidth="1"/>
    <col min="10519" max="10519" width="10.7109375" style="116" customWidth="1"/>
    <col min="10520" max="10752" width="11.42578125" style="116"/>
    <col min="10753" max="10753" width="53" style="116" customWidth="1"/>
    <col min="10754" max="10773" width="11.5703125" style="116" customWidth="1"/>
    <col min="10774" max="10774" width="12.7109375" style="116" customWidth="1"/>
    <col min="10775" max="10775" width="10.7109375" style="116" customWidth="1"/>
    <col min="10776" max="11008" width="11.42578125" style="116"/>
    <col min="11009" max="11009" width="53" style="116" customWidth="1"/>
    <col min="11010" max="11029" width="11.5703125" style="116" customWidth="1"/>
    <col min="11030" max="11030" width="12.7109375" style="116" customWidth="1"/>
    <col min="11031" max="11031" width="10.7109375" style="116" customWidth="1"/>
    <col min="11032" max="11264" width="11.42578125" style="116"/>
    <col min="11265" max="11265" width="53" style="116" customWidth="1"/>
    <col min="11266" max="11285" width="11.5703125" style="116" customWidth="1"/>
    <col min="11286" max="11286" width="12.7109375" style="116" customWidth="1"/>
    <col min="11287" max="11287" width="10.7109375" style="116" customWidth="1"/>
    <col min="11288" max="11520" width="11.42578125" style="116"/>
    <col min="11521" max="11521" width="53" style="116" customWidth="1"/>
    <col min="11522" max="11541" width="11.5703125" style="116" customWidth="1"/>
    <col min="11542" max="11542" width="12.7109375" style="116" customWidth="1"/>
    <col min="11543" max="11543" width="10.7109375" style="116" customWidth="1"/>
    <col min="11544" max="11776" width="11.42578125" style="116"/>
    <col min="11777" max="11777" width="53" style="116" customWidth="1"/>
    <col min="11778" max="11797" width="11.5703125" style="116" customWidth="1"/>
    <col min="11798" max="11798" width="12.7109375" style="116" customWidth="1"/>
    <col min="11799" max="11799" width="10.7109375" style="116" customWidth="1"/>
    <col min="11800" max="12032" width="11.42578125" style="116"/>
    <col min="12033" max="12033" width="53" style="116" customWidth="1"/>
    <col min="12034" max="12053" width="11.5703125" style="116" customWidth="1"/>
    <col min="12054" max="12054" width="12.7109375" style="116" customWidth="1"/>
    <col min="12055" max="12055" width="10.7109375" style="116" customWidth="1"/>
    <col min="12056" max="12288" width="11.42578125" style="116"/>
    <col min="12289" max="12289" width="53" style="116" customWidth="1"/>
    <col min="12290" max="12309" width="11.5703125" style="116" customWidth="1"/>
    <col min="12310" max="12310" width="12.7109375" style="116" customWidth="1"/>
    <col min="12311" max="12311" width="10.7109375" style="116" customWidth="1"/>
    <col min="12312" max="12544" width="11.42578125" style="116"/>
    <col min="12545" max="12545" width="53" style="116" customWidth="1"/>
    <col min="12546" max="12565" width="11.5703125" style="116" customWidth="1"/>
    <col min="12566" max="12566" width="12.7109375" style="116" customWidth="1"/>
    <col min="12567" max="12567" width="10.7109375" style="116" customWidth="1"/>
    <col min="12568" max="12800" width="11.42578125" style="116"/>
    <col min="12801" max="12801" width="53" style="116" customWidth="1"/>
    <col min="12802" max="12821" width="11.5703125" style="116" customWidth="1"/>
    <col min="12822" max="12822" width="12.7109375" style="116" customWidth="1"/>
    <col min="12823" max="12823" width="10.7109375" style="116" customWidth="1"/>
    <col min="12824" max="13056" width="11.42578125" style="116"/>
    <col min="13057" max="13057" width="53" style="116" customWidth="1"/>
    <col min="13058" max="13077" width="11.5703125" style="116" customWidth="1"/>
    <col min="13078" max="13078" width="12.7109375" style="116" customWidth="1"/>
    <col min="13079" max="13079" width="10.7109375" style="116" customWidth="1"/>
    <col min="13080" max="13312" width="11.42578125" style="116"/>
    <col min="13313" max="13313" width="53" style="116" customWidth="1"/>
    <col min="13314" max="13333" width="11.5703125" style="116" customWidth="1"/>
    <col min="13334" max="13334" width="12.7109375" style="116" customWidth="1"/>
    <col min="13335" max="13335" width="10.7109375" style="116" customWidth="1"/>
    <col min="13336" max="13568" width="11.42578125" style="116"/>
    <col min="13569" max="13569" width="53" style="116" customWidth="1"/>
    <col min="13570" max="13589" width="11.5703125" style="116" customWidth="1"/>
    <col min="13590" max="13590" width="12.7109375" style="116" customWidth="1"/>
    <col min="13591" max="13591" width="10.7109375" style="116" customWidth="1"/>
    <col min="13592" max="13824" width="11.42578125" style="116"/>
    <col min="13825" max="13825" width="53" style="116" customWidth="1"/>
    <col min="13826" max="13845" width="11.5703125" style="116" customWidth="1"/>
    <col min="13846" max="13846" width="12.7109375" style="116" customWidth="1"/>
    <col min="13847" max="13847" width="10.7109375" style="116" customWidth="1"/>
    <col min="13848" max="14080" width="11.42578125" style="116"/>
    <col min="14081" max="14081" width="53" style="116" customWidth="1"/>
    <col min="14082" max="14101" width="11.5703125" style="116" customWidth="1"/>
    <col min="14102" max="14102" width="12.7109375" style="116" customWidth="1"/>
    <col min="14103" max="14103" width="10.7109375" style="116" customWidth="1"/>
    <col min="14104" max="14336" width="11.42578125" style="116"/>
    <col min="14337" max="14337" width="53" style="116" customWidth="1"/>
    <col min="14338" max="14357" width="11.5703125" style="116" customWidth="1"/>
    <col min="14358" max="14358" width="12.7109375" style="116" customWidth="1"/>
    <col min="14359" max="14359" width="10.7109375" style="116" customWidth="1"/>
    <col min="14360" max="14592" width="11.42578125" style="116"/>
    <col min="14593" max="14593" width="53" style="116" customWidth="1"/>
    <col min="14594" max="14613" width="11.5703125" style="116" customWidth="1"/>
    <col min="14614" max="14614" width="12.7109375" style="116" customWidth="1"/>
    <col min="14615" max="14615" width="10.7109375" style="116" customWidth="1"/>
    <col min="14616" max="14848" width="11.42578125" style="116"/>
    <col min="14849" max="14849" width="53" style="116" customWidth="1"/>
    <col min="14850" max="14869" width="11.5703125" style="116" customWidth="1"/>
    <col min="14870" max="14870" width="12.7109375" style="116" customWidth="1"/>
    <col min="14871" max="14871" width="10.7109375" style="116" customWidth="1"/>
    <col min="14872" max="15104" width="11.42578125" style="116"/>
    <col min="15105" max="15105" width="53" style="116" customWidth="1"/>
    <col min="15106" max="15125" width="11.5703125" style="116" customWidth="1"/>
    <col min="15126" max="15126" width="12.7109375" style="116" customWidth="1"/>
    <col min="15127" max="15127" width="10.7109375" style="116" customWidth="1"/>
    <col min="15128" max="15360" width="11.42578125" style="116"/>
    <col min="15361" max="15361" width="53" style="116" customWidth="1"/>
    <col min="15362" max="15381" width="11.5703125" style="116" customWidth="1"/>
    <col min="15382" max="15382" width="12.7109375" style="116" customWidth="1"/>
    <col min="15383" max="15383" width="10.7109375" style="116" customWidth="1"/>
    <col min="15384" max="15616" width="11.42578125" style="116"/>
    <col min="15617" max="15617" width="53" style="116" customWidth="1"/>
    <col min="15618" max="15637" width="11.5703125" style="116" customWidth="1"/>
    <col min="15638" max="15638" width="12.7109375" style="116" customWidth="1"/>
    <col min="15639" max="15639" width="10.7109375" style="116" customWidth="1"/>
    <col min="15640" max="15872" width="11.42578125" style="116"/>
    <col min="15873" max="15873" width="53" style="116" customWidth="1"/>
    <col min="15874" max="15893" width="11.5703125" style="116" customWidth="1"/>
    <col min="15894" max="15894" width="12.7109375" style="116" customWidth="1"/>
    <col min="15895" max="15895" width="10.7109375" style="116" customWidth="1"/>
    <col min="15896" max="16128" width="11.42578125" style="116"/>
    <col min="16129" max="16129" width="53" style="116" customWidth="1"/>
    <col min="16130" max="16149" width="11.5703125" style="116" customWidth="1"/>
    <col min="16150" max="16150" width="12.7109375" style="116" customWidth="1"/>
    <col min="16151" max="16151" width="10.7109375" style="116" customWidth="1"/>
    <col min="16152" max="16384" width="11.42578125" style="116"/>
  </cols>
  <sheetData>
    <row r="1" spans="1:23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</row>
    <row r="2" spans="1:23" s="18" customFormat="1" ht="15" customHeight="1" x14ac:dyDescent="0.25">
      <c r="A2" s="381" t="s">
        <v>300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</row>
    <row r="3" spans="1:23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</row>
    <row r="4" spans="1:23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</row>
    <row r="5" spans="1:23" ht="15" customHeight="1" x14ac:dyDescent="0.2">
      <c r="A5" s="115"/>
      <c r="B5" s="38"/>
      <c r="C5" s="38"/>
      <c r="D5" s="38"/>
      <c r="E5" s="38"/>
      <c r="F5" s="121"/>
      <c r="G5" s="121"/>
      <c r="H5" s="121"/>
      <c r="I5" s="121"/>
      <c r="J5" s="121"/>
      <c r="K5" s="38"/>
      <c r="L5" s="38"/>
      <c r="M5" s="38"/>
      <c r="N5" s="38"/>
      <c r="O5" s="148"/>
      <c r="P5" s="38"/>
      <c r="Q5" s="38"/>
      <c r="R5" s="38"/>
      <c r="S5" s="38"/>
      <c r="T5" s="38"/>
      <c r="U5" s="38"/>
      <c r="V5" s="38"/>
      <c r="W5" s="115"/>
    </row>
    <row r="6" spans="1:23" s="38" customFormat="1" ht="30" customHeight="1" x14ac:dyDescent="0.25">
      <c r="A6" s="117" t="s">
        <v>301</v>
      </c>
      <c r="B6" s="39" t="s">
        <v>83</v>
      </c>
      <c r="C6" s="39" t="s">
        <v>105</v>
      </c>
      <c r="D6" s="39" t="s">
        <v>98</v>
      </c>
      <c r="E6" s="39" t="s">
        <v>96</v>
      </c>
      <c r="F6" s="39" t="s">
        <v>431</v>
      </c>
      <c r="G6" s="39" t="s">
        <v>432</v>
      </c>
      <c r="H6" s="39" t="s">
        <v>110</v>
      </c>
      <c r="I6" s="39" t="s">
        <v>109</v>
      </c>
      <c r="J6" s="39" t="s">
        <v>111</v>
      </c>
      <c r="K6" s="39" t="s">
        <v>161</v>
      </c>
      <c r="L6" s="39" t="s">
        <v>162</v>
      </c>
      <c r="M6" s="39" t="s">
        <v>163</v>
      </c>
      <c r="N6" s="39" t="s">
        <v>164</v>
      </c>
      <c r="O6" s="39" t="s">
        <v>166</v>
      </c>
      <c r="P6" s="39" t="s">
        <v>165</v>
      </c>
      <c r="Q6" s="39" t="s">
        <v>167</v>
      </c>
      <c r="R6" s="39" t="s">
        <v>170</v>
      </c>
      <c r="S6" s="39" t="s">
        <v>169</v>
      </c>
      <c r="T6" s="39" t="s">
        <v>168</v>
      </c>
      <c r="U6" s="39" t="s">
        <v>171</v>
      </c>
      <c r="V6" s="118" t="s">
        <v>234</v>
      </c>
      <c r="W6" s="39" t="s">
        <v>15</v>
      </c>
    </row>
    <row r="7" spans="1:23" ht="15" customHeight="1" x14ac:dyDescent="0.2">
      <c r="A7" s="126" t="s">
        <v>302</v>
      </c>
      <c r="B7" s="121">
        <v>7707.6700099999998</v>
      </c>
      <c r="C7" s="121">
        <v>45161.941930000001</v>
      </c>
      <c r="D7" s="121">
        <v>4604.7453400000004</v>
      </c>
      <c r="E7" s="121">
        <v>161734.51363</v>
      </c>
      <c r="F7" s="121">
        <v>51512.339950000001</v>
      </c>
      <c r="G7" s="121">
        <v>116146.37054000002</v>
      </c>
      <c r="H7" s="121">
        <v>17156.987699999998</v>
      </c>
      <c r="I7" s="121">
        <v>166667.01442999998</v>
      </c>
      <c r="J7" s="121">
        <v>54078.786590000003</v>
      </c>
      <c r="K7" s="121">
        <v>51565.879620000007</v>
      </c>
      <c r="L7" s="121">
        <v>44234.100320000005</v>
      </c>
      <c r="M7" s="121">
        <v>26119.342370000006</v>
      </c>
      <c r="N7" s="121">
        <v>6737.3242799999989</v>
      </c>
      <c r="O7" s="121">
        <v>5657.3462900000013</v>
      </c>
      <c r="P7" s="121">
        <v>19068.198789999995</v>
      </c>
      <c r="Q7" s="121">
        <v>64651.624450000003</v>
      </c>
      <c r="R7" s="121">
        <v>63054.709759999998</v>
      </c>
      <c r="S7" s="121">
        <v>31982.584729999999</v>
      </c>
      <c r="T7" s="121">
        <v>3645.6597299999994</v>
      </c>
      <c r="U7" s="121">
        <v>7646.0026300000018</v>
      </c>
      <c r="V7" s="121">
        <v>3614815.3921999992</v>
      </c>
      <c r="W7" s="292">
        <v>0.50233529746605643</v>
      </c>
    </row>
    <row r="8" spans="1:23" ht="15" customHeight="1" x14ac:dyDescent="0.2">
      <c r="A8" s="126" t="s">
        <v>303</v>
      </c>
      <c r="B8" s="121">
        <v>0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21">
        <v>0</v>
      </c>
      <c r="S8" s="121">
        <v>0</v>
      </c>
      <c r="T8" s="121">
        <v>0</v>
      </c>
      <c r="U8" s="121">
        <v>0</v>
      </c>
      <c r="V8" s="121">
        <v>0</v>
      </c>
      <c r="W8" s="292">
        <v>0</v>
      </c>
    </row>
    <row r="9" spans="1:23" ht="15" customHeight="1" x14ac:dyDescent="0.2">
      <c r="A9" s="126" t="s">
        <v>304</v>
      </c>
      <c r="B9" s="121">
        <v>0</v>
      </c>
      <c r="C9" s="121">
        <v>0</v>
      </c>
      <c r="D9" s="121">
        <v>0</v>
      </c>
      <c r="E9" s="121">
        <v>0</v>
      </c>
      <c r="F9" s="121">
        <v>169.84377000000001</v>
      </c>
      <c r="G9" s="121">
        <v>445.66038000000003</v>
      </c>
      <c r="H9" s="121">
        <v>37170.975440000002</v>
      </c>
      <c r="I9" s="121">
        <v>1757.1399100000001</v>
      </c>
      <c r="J9" s="121">
        <v>298.28910999999999</v>
      </c>
      <c r="K9" s="121">
        <v>762.70226000000002</v>
      </c>
      <c r="L9" s="121">
        <v>0</v>
      </c>
      <c r="M9" s="121">
        <v>0</v>
      </c>
      <c r="N9" s="121">
        <v>0</v>
      </c>
      <c r="O9" s="121">
        <v>4392.6206600000005</v>
      </c>
      <c r="P9" s="121">
        <v>3872.1453799999999</v>
      </c>
      <c r="Q9" s="121">
        <v>0</v>
      </c>
      <c r="R9" s="121">
        <v>0</v>
      </c>
      <c r="S9" s="121">
        <v>0</v>
      </c>
      <c r="T9" s="121">
        <v>122.44766</v>
      </c>
      <c r="U9" s="121">
        <v>3261.3075500000004</v>
      </c>
      <c r="V9" s="121">
        <v>67569.42568</v>
      </c>
      <c r="W9" s="292">
        <v>9.3898315310414152E-3</v>
      </c>
    </row>
    <row r="10" spans="1:23" ht="15" customHeight="1" x14ac:dyDescent="0.2">
      <c r="A10" s="126" t="s">
        <v>305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0</v>
      </c>
      <c r="W10" s="292">
        <v>0</v>
      </c>
    </row>
    <row r="11" spans="1:23" ht="15" customHeight="1" x14ac:dyDescent="0.2">
      <c r="A11" s="126" t="s">
        <v>306</v>
      </c>
      <c r="B11" s="121">
        <v>971.41425000000004</v>
      </c>
      <c r="C11" s="121">
        <v>1546.9077200000002</v>
      </c>
      <c r="D11" s="121">
        <v>1324.9506200000001</v>
      </c>
      <c r="E11" s="121">
        <v>3585.8982500000006</v>
      </c>
      <c r="F11" s="121">
        <v>1195.9847400000001</v>
      </c>
      <c r="G11" s="121">
        <v>4824.6330100000005</v>
      </c>
      <c r="H11" s="121">
        <v>13.477079999999999</v>
      </c>
      <c r="I11" s="121">
        <v>2136.2276000000002</v>
      </c>
      <c r="J11" s="121">
        <v>798.39297999999997</v>
      </c>
      <c r="K11" s="121">
        <v>6.2854799999999997</v>
      </c>
      <c r="L11" s="121">
        <v>0</v>
      </c>
      <c r="M11" s="121">
        <v>2104.4414900000002</v>
      </c>
      <c r="N11" s="121">
        <v>109.92861000000001</v>
      </c>
      <c r="O11" s="121">
        <v>575.54528000000005</v>
      </c>
      <c r="P11" s="121">
        <v>166.93807999999999</v>
      </c>
      <c r="Q11" s="121">
        <v>579.23139000000003</v>
      </c>
      <c r="R11" s="121">
        <v>1530.07628</v>
      </c>
      <c r="S11" s="121">
        <v>0</v>
      </c>
      <c r="T11" s="121">
        <v>45</v>
      </c>
      <c r="U11" s="121">
        <v>52.469830000000002</v>
      </c>
      <c r="V11" s="121">
        <v>117891.53947999998</v>
      </c>
      <c r="W11" s="292">
        <v>1.6382878550645654E-2</v>
      </c>
    </row>
    <row r="12" spans="1:23" ht="15" customHeight="1" x14ac:dyDescent="0.2">
      <c r="A12" s="120" t="s">
        <v>307</v>
      </c>
      <c r="B12" s="121">
        <v>0</v>
      </c>
      <c r="C12" s="121">
        <v>0</v>
      </c>
      <c r="D12" s="121">
        <v>0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121">
        <v>0</v>
      </c>
      <c r="L12" s="121">
        <v>0</v>
      </c>
      <c r="M12" s="121">
        <v>0</v>
      </c>
      <c r="N12" s="121">
        <v>0</v>
      </c>
      <c r="O12" s="121">
        <v>0</v>
      </c>
      <c r="P12" s="121">
        <v>0</v>
      </c>
      <c r="Q12" s="121">
        <v>0</v>
      </c>
      <c r="R12" s="121">
        <v>0</v>
      </c>
      <c r="S12" s="121">
        <v>0</v>
      </c>
      <c r="T12" s="121">
        <v>0</v>
      </c>
      <c r="U12" s="121">
        <v>0</v>
      </c>
      <c r="V12" s="121">
        <v>0</v>
      </c>
      <c r="W12" s="292">
        <v>0</v>
      </c>
    </row>
    <row r="13" spans="1:23" ht="15" customHeight="1" x14ac:dyDescent="0.2">
      <c r="A13" s="120" t="s">
        <v>308</v>
      </c>
      <c r="B13" s="121">
        <v>971.41425000000004</v>
      </c>
      <c r="C13" s="121">
        <v>1546.9077200000002</v>
      </c>
      <c r="D13" s="121">
        <v>1324.9506200000001</v>
      </c>
      <c r="E13" s="121">
        <v>3585.8982500000006</v>
      </c>
      <c r="F13" s="121">
        <v>1195.9847400000001</v>
      </c>
      <c r="G13" s="121">
        <v>4824.6330100000005</v>
      </c>
      <c r="H13" s="121">
        <v>13.477079999999999</v>
      </c>
      <c r="I13" s="121">
        <v>2136.2276000000002</v>
      </c>
      <c r="J13" s="121">
        <v>798.39297999999997</v>
      </c>
      <c r="K13" s="121">
        <v>6.2854799999999997</v>
      </c>
      <c r="L13" s="121">
        <v>0</v>
      </c>
      <c r="M13" s="121">
        <v>2104.4414900000002</v>
      </c>
      <c r="N13" s="121">
        <v>109.92861000000001</v>
      </c>
      <c r="O13" s="121">
        <v>575.54528000000005</v>
      </c>
      <c r="P13" s="121">
        <v>166.93807999999999</v>
      </c>
      <c r="Q13" s="121">
        <v>579.23139000000003</v>
      </c>
      <c r="R13" s="121">
        <v>1530.07628</v>
      </c>
      <c r="S13" s="121">
        <v>0</v>
      </c>
      <c r="T13" s="121">
        <v>45</v>
      </c>
      <c r="U13" s="121">
        <v>52.469830000000002</v>
      </c>
      <c r="V13" s="121">
        <v>117063.95777999997</v>
      </c>
      <c r="W13" s="292">
        <v>1.6267873092733746E-2</v>
      </c>
    </row>
    <row r="14" spans="1:23" ht="15" customHeight="1" x14ac:dyDescent="0.2">
      <c r="A14" s="120" t="s">
        <v>309</v>
      </c>
      <c r="B14" s="121">
        <v>0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  <c r="R14" s="121">
        <v>0</v>
      </c>
      <c r="S14" s="121">
        <v>0</v>
      </c>
      <c r="T14" s="121">
        <v>0</v>
      </c>
      <c r="U14" s="121">
        <v>0</v>
      </c>
      <c r="V14" s="121">
        <v>827.58170000000007</v>
      </c>
      <c r="W14" s="292">
        <v>1.1500545791190538E-4</v>
      </c>
    </row>
    <row r="15" spans="1:23" ht="15" customHeight="1" x14ac:dyDescent="0.2">
      <c r="A15" s="126" t="s">
        <v>310</v>
      </c>
      <c r="B15" s="121">
        <v>0</v>
      </c>
      <c r="C15" s="121">
        <v>0</v>
      </c>
      <c r="D15" s="121">
        <v>0</v>
      </c>
      <c r="E15" s="121">
        <v>0</v>
      </c>
      <c r="F15" s="121">
        <v>0</v>
      </c>
      <c r="G15" s="121">
        <v>0</v>
      </c>
      <c r="H15" s="121">
        <v>0</v>
      </c>
      <c r="I15" s="121">
        <v>0</v>
      </c>
      <c r="J15" s="121">
        <v>0</v>
      </c>
      <c r="K15" s="121">
        <v>0</v>
      </c>
      <c r="L15" s="121">
        <v>0</v>
      </c>
      <c r="M15" s="121">
        <v>20.837040000000002</v>
      </c>
      <c r="N15" s="121">
        <v>0</v>
      </c>
      <c r="O15" s="121">
        <v>0</v>
      </c>
      <c r="P15" s="121">
        <v>0</v>
      </c>
      <c r="Q15" s="121">
        <v>0</v>
      </c>
      <c r="R15" s="121">
        <v>0</v>
      </c>
      <c r="S15" s="121">
        <v>0</v>
      </c>
      <c r="T15" s="121">
        <v>0</v>
      </c>
      <c r="U15" s="121">
        <v>75.68759</v>
      </c>
      <c r="V15" s="121">
        <v>440.16543999999999</v>
      </c>
      <c r="W15" s="292">
        <v>6.1167891924380767E-5</v>
      </c>
    </row>
    <row r="16" spans="1:23" ht="15" customHeight="1" x14ac:dyDescent="0.2">
      <c r="A16" s="120" t="s">
        <v>311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121">
        <v>0</v>
      </c>
      <c r="L16" s="121">
        <v>0</v>
      </c>
      <c r="M16" s="121">
        <v>20.837040000000002</v>
      </c>
      <c r="N16" s="121">
        <v>0</v>
      </c>
      <c r="O16" s="121">
        <v>0</v>
      </c>
      <c r="P16" s="121">
        <v>0</v>
      </c>
      <c r="Q16" s="121">
        <v>0</v>
      </c>
      <c r="R16" s="121">
        <v>0</v>
      </c>
      <c r="S16" s="121">
        <v>0</v>
      </c>
      <c r="T16" s="121">
        <v>0</v>
      </c>
      <c r="U16" s="121">
        <v>0</v>
      </c>
      <c r="V16" s="121">
        <v>20.837040000000002</v>
      </c>
      <c r="W16" s="292">
        <v>2.8956335389348128E-6</v>
      </c>
    </row>
    <row r="17" spans="1:23" ht="15" customHeight="1" x14ac:dyDescent="0.2">
      <c r="A17" s="120" t="s">
        <v>312</v>
      </c>
      <c r="B17" s="121">
        <v>0</v>
      </c>
      <c r="C17" s="121">
        <v>0</v>
      </c>
      <c r="D17" s="121">
        <v>0</v>
      </c>
      <c r="E17" s="121">
        <v>0</v>
      </c>
      <c r="F17" s="121">
        <v>0</v>
      </c>
      <c r="G17" s="121">
        <v>0</v>
      </c>
      <c r="H17" s="121">
        <v>0</v>
      </c>
      <c r="I17" s="121">
        <v>0</v>
      </c>
      <c r="J17" s="121">
        <v>0</v>
      </c>
      <c r="K17" s="121">
        <v>0</v>
      </c>
      <c r="L17" s="121">
        <v>0</v>
      </c>
      <c r="M17" s="121">
        <v>0</v>
      </c>
      <c r="N17" s="121">
        <v>0</v>
      </c>
      <c r="O17" s="121">
        <v>0</v>
      </c>
      <c r="P17" s="121">
        <v>0</v>
      </c>
      <c r="Q17" s="121">
        <v>0</v>
      </c>
      <c r="R17" s="121">
        <v>0</v>
      </c>
      <c r="S17" s="121">
        <v>0</v>
      </c>
      <c r="T17" s="121">
        <v>0</v>
      </c>
      <c r="U17" s="121">
        <v>75.68759</v>
      </c>
      <c r="V17" s="121">
        <v>419.32839999999999</v>
      </c>
      <c r="W17" s="292">
        <v>5.8272258385445954E-5</v>
      </c>
    </row>
    <row r="18" spans="1:23" ht="15" customHeight="1" x14ac:dyDescent="0.2">
      <c r="A18" s="120" t="s">
        <v>313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0</v>
      </c>
      <c r="R18" s="121">
        <v>0</v>
      </c>
      <c r="S18" s="121">
        <v>0</v>
      </c>
      <c r="T18" s="121">
        <v>0</v>
      </c>
      <c r="U18" s="121">
        <v>0</v>
      </c>
      <c r="V18" s="121">
        <v>0</v>
      </c>
      <c r="W18" s="292">
        <v>0</v>
      </c>
    </row>
    <row r="19" spans="1:23" ht="15" customHeight="1" x14ac:dyDescent="0.2">
      <c r="A19" s="120" t="s">
        <v>314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21">
        <v>0</v>
      </c>
      <c r="P19" s="121">
        <v>0</v>
      </c>
      <c r="Q19" s="121">
        <v>0</v>
      </c>
      <c r="R19" s="121">
        <v>0</v>
      </c>
      <c r="S19" s="121">
        <v>0</v>
      </c>
      <c r="T19" s="121">
        <v>0</v>
      </c>
      <c r="U19" s="121">
        <v>0</v>
      </c>
      <c r="V19" s="121">
        <v>0</v>
      </c>
      <c r="W19" s="292">
        <v>0</v>
      </c>
    </row>
    <row r="20" spans="1:23" ht="15" customHeight="1" x14ac:dyDescent="0.2">
      <c r="A20" s="126" t="s">
        <v>315</v>
      </c>
      <c r="B20" s="121">
        <v>5800.4980400000004</v>
      </c>
      <c r="C20" s="121">
        <v>44389.162929999999</v>
      </c>
      <c r="D20" s="121">
        <v>9765.0009200000004</v>
      </c>
      <c r="E20" s="121">
        <v>1683.05296</v>
      </c>
      <c r="F20" s="121">
        <v>8540.9139199999991</v>
      </c>
      <c r="G20" s="121">
        <v>56447.366259999995</v>
      </c>
      <c r="H20" s="121">
        <v>0</v>
      </c>
      <c r="I20" s="121">
        <v>78947.065780000004</v>
      </c>
      <c r="J20" s="121">
        <v>42035.69483</v>
      </c>
      <c r="K20" s="121">
        <v>2506.4186299999997</v>
      </c>
      <c r="L20" s="121">
        <v>21939.621829999996</v>
      </c>
      <c r="M20" s="121">
        <v>14848.159</v>
      </c>
      <c r="N20" s="121">
        <v>9662.4361399999998</v>
      </c>
      <c r="O20" s="121">
        <v>17124.10036</v>
      </c>
      <c r="P20" s="121">
        <v>25.773799999999998</v>
      </c>
      <c r="Q20" s="121">
        <v>2332.57573</v>
      </c>
      <c r="R20" s="121">
        <v>52071.120849999999</v>
      </c>
      <c r="S20" s="121">
        <v>14359.475530000002</v>
      </c>
      <c r="T20" s="121">
        <v>12627.10202</v>
      </c>
      <c r="U20" s="121">
        <v>3293.3903399999999</v>
      </c>
      <c r="V20" s="121">
        <v>772328.73765000002</v>
      </c>
      <c r="W20" s="292">
        <v>0.10732719214545473</v>
      </c>
    </row>
    <row r="21" spans="1:23" ht="15" customHeight="1" x14ac:dyDescent="0.2">
      <c r="A21" s="120" t="s">
        <v>316</v>
      </c>
      <c r="B21" s="121">
        <v>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6274.4436400000004</v>
      </c>
      <c r="P21" s="121">
        <v>0</v>
      </c>
      <c r="Q21" s="121">
        <v>0</v>
      </c>
      <c r="R21" s="121">
        <v>0</v>
      </c>
      <c r="S21" s="121">
        <v>0</v>
      </c>
      <c r="T21" s="121">
        <v>0</v>
      </c>
      <c r="U21" s="121">
        <v>0</v>
      </c>
      <c r="V21" s="121">
        <v>23279.998900000002</v>
      </c>
      <c r="W21" s="292">
        <v>3.2351209961302353E-3</v>
      </c>
    </row>
    <row r="22" spans="1:23" ht="15" customHeight="1" x14ac:dyDescent="0.2">
      <c r="A22" s="120" t="s">
        <v>317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  <c r="R22" s="121">
        <v>0</v>
      </c>
      <c r="S22" s="121">
        <v>0</v>
      </c>
      <c r="T22" s="121">
        <v>0</v>
      </c>
      <c r="U22" s="121">
        <v>0</v>
      </c>
      <c r="V22" s="121">
        <v>0</v>
      </c>
      <c r="W22" s="292">
        <v>0</v>
      </c>
    </row>
    <row r="23" spans="1:23" ht="15" customHeight="1" x14ac:dyDescent="0.2">
      <c r="A23" s="120" t="s">
        <v>318</v>
      </c>
      <c r="B23" s="121">
        <v>0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  <c r="R23" s="121">
        <v>0</v>
      </c>
      <c r="S23" s="121">
        <v>0</v>
      </c>
      <c r="T23" s="121">
        <v>0</v>
      </c>
      <c r="U23" s="121">
        <v>0</v>
      </c>
      <c r="V23" s="121">
        <v>290.73484999999999</v>
      </c>
      <c r="W23" s="292">
        <v>4.0402167611003382E-5</v>
      </c>
    </row>
    <row r="24" spans="1:23" ht="15" customHeight="1" x14ac:dyDescent="0.2">
      <c r="A24" s="120" t="s">
        <v>319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0</v>
      </c>
      <c r="T24" s="121">
        <v>0</v>
      </c>
      <c r="U24" s="121">
        <v>0</v>
      </c>
      <c r="V24" s="121">
        <v>0</v>
      </c>
      <c r="W24" s="292">
        <v>0</v>
      </c>
    </row>
    <row r="25" spans="1:23" ht="15" customHeight="1" x14ac:dyDescent="0.2">
      <c r="A25" s="120" t="s">
        <v>320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  <c r="R25" s="121">
        <v>0</v>
      </c>
      <c r="S25" s="121">
        <v>0</v>
      </c>
      <c r="T25" s="121">
        <v>0</v>
      </c>
      <c r="U25" s="121">
        <v>0</v>
      </c>
      <c r="V25" s="121">
        <v>0</v>
      </c>
      <c r="W25" s="292">
        <v>0</v>
      </c>
    </row>
    <row r="26" spans="1:23" ht="15" customHeight="1" x14ac:dyDescent="0.2">
      <c r="A26" s="120" t="s">
        <v>321</v>
      </c>
      <c r="B26" s="121">
        <v>0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1">
        <v>0</v>
      </c>
      <c r="P26" s="121">
        <v>0</v>
      </c>
      <c r="Q26" s="121">
        <v>0</v>
      </c>
      <c r="R26" s="121">
        <v>0</v>
      </c>
      <c r="S26" s="121">
        <v>0</v>
      </c>
      <c r="T26" s="121">
        <v>0</v>
      </c>
      <c r="U26" s="121">
        <v>0</v>
      </c>
      <c r="V26" s="121">
        <v>0</v>
      </c>
      <c r="W26" s="292">
        <v>0</v>
      </c>
    </row>
    <row r="27" spans="1:23" ht="15" customHeight="1" x14ac:dyDescent="0.2">
      <c r="A27" s="120" t="s">
        <v>322</v>
      </c>
      <c r="B27" s="121">
        <v>0</v>
      </c>
      <c r="C27" s="121">
        <v>0</v>
      </c>
      <c r="D27" s="121">
        <v>0</v>
      </c>
      <c r="E27" s="121">
        <v>0</v>
      </c>
      <c r="F27" s="121">
        <v>0</v>
      </c>
      <c r="G27" s="121">
        <v>0</v>
      </c>
      <c r="H27" s="121">
        <v>0</v>
      </c>
      <c r="I27" s="121">
        <v>0</v>
      </c>
      <c r="J27" s="121">
        <v>0</v>
      </c>
      <c r="K27" s="121">
        <v>0</v>
      </c>
      <c r="L27" s="121">
        <v>0</v>
      </c>
      <c r="M27" s="121">
        <v>0</v>
      </c>
      <c r="N27" s="121">
        <v>0</v>
      </c>
      <c r="O27" s="121">
        <v>0</v>
      </c>
      <c r="P27" s="121">
        <v>0</v>
      </c>
      <c r="Q27" s="121">
        <v>0</v>
      </c>
      <c r="R27" s="121">
        <v>0</v>
      </c>
      <c r="S27" s="121">
        <v>0</v>
      </c>
      <c r="T27" s="121">
        <v>0</v>
      </c>
      <c r="U27" s="121">
        <v>0</v>
      </c>
      <c r="V27" s="121">
        <v>0</v>
      </c>
      <c r="W27" s="292">
        <v>0</v>
      </c>
    </row>
    <row r="28" spans="1:23" ht="15" customHeight="1" x14ac:dyDescent="0.2">
      <c r="A28" s="120" t="s">
        <v>323</v>
      </c>
      <c r="B28" s="121">
        <v>0</v>
      </c>
      <c r="C28" s="121">
        <v>0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0</v>
      </c>
      <c r="W28" s="292">
        <v>0</v>
      </c>
    </row>
    <row r="29" spans="1:23" ht="15" customHeight="1" x14ac:dyDescent="0.2">
      <c r="A29" s="120" t="s">
        <v>324</v>
      </c>
      <c r="B29" s="121">
        <v>5800.4980400000004</v>
      </c>
      <c r="C29" s="121">
        <v>44389.162929999999</v>
      </c>
      <c r="D29" s="121">
        <v>9765.0009200000004</v>
      </c>
      <c r="E29" s="121">
        <v>1683.05296</v>
      </c>
      <c r="F29" s="121">
        <v>8540.9139199999991</v>
      </c>
      <c r="G29" s="121">
        <v>56447.366259999995</v>
      </c>
      <c r="H29" s="121">
        <v>0</v>
      </c>
      <c r="I29" s="121">
        <v>78947.065780000004</v>
      </c>
      <c r="J29" s="121">
        <v>42035.69483</v>
      </c>
      <c r="K29" s="121">
        <v>2506.4186299999997</v>
      </c>
      <c r="L29" s="121">
        <v>21939.621829999996</v>
      </c>
      <c r="M29" s="121">
        <v>14848.159</v>
      </c>
      <c r="N29" s="121">
        <v>9662.4361399999998</v>
      </c>
      <c r="O29" s="121">
        <v>10849.656720000001</v>
      </c>
      <c r="P29" s="121">
        <v>25.773799999999998</v>
      </c>
      <c r="Q29" s="121">
        <v>2332.57573</v>
      </c>
      <c r="R29" s="121">
        <v>52071.120849999999</v>
      </c>
      <c r="S29" s="121">
        <v>14359.475530000002</v>
      </c>
      <c r="T29" s="121">
        <v>12627.10202</v>
      </c>
      <c r="U29" s="121">
        <v>3293.3903399999999</v>
      </c>
      <c r="V29" s="121">
        <v>748758.00389999989</v>
      </c>
      <c r="W29" s="292">
        <v>0.10405166898171347</v>
      </c>
    </row>
    <row r="30" spans="1:23" ht="15" customHeight="1" x14ac:dyDescent="0.2">
      <c r="A30" s="126" t="s">
        <v>325</v>
      </c>
      <c r="B30" s="121">
        <v>90820.438940000007</v>
      </c>
      <c r="C30" s="121">
        <v>96261.00254999999</v>
      </c>
      <c r="D30" s="121">
        <v>86965.569069999998</v>
      </c>
      <c r="E30" s="121">
        <v>30353.577300000001</v>
      </c>
      <c r="F30" s="121">
        <v>17778.037670000002</v>
      </c>
      <c r="G30" s="121">
        <v>110185.99571</v>
      </c>
      <c r="H30" s="121">
        <v>31037.467980000001</v>
      </c>
      <c r="I30" s="121">
        <v>6002.6718199999996</v>
      </c>
      <c r="J30" s="121">
        <v>150726.64872000003</v>
      </c>
      <c r="K30" s="121">
        <v>34201.598229999996</v>
      </c>
      <c r="L30" s="121">
        <v>17679.052390000001</v>
      </c>
      <c r="M30" s="121">
        <v>16210.782050000002</v>
      </c>
      <c r="N30" s="121">
        <v>6824.7124299999996</v>
      </c>
      <c r="O30" s="121">
        <v>8528.486789999999</v>
      </c>
      <c r="P30" s="121">
        <v>0</v>
      </c>
      <c r="Q30" s="121">
        <v>30585.343240000002</v>
      </c>
      <c r="R30" s="121">
        <v>43213.539200000007</v>
      </c>
      <c r="S30" s="121">
        <v>22263.155329999998</v>
      </c>
      <c r="T30" s="121">
        <v>11822.888440000001</v>
      </c>
      <c r="U30" s="121">
        <v>12605.11023</v>
      </c>
      <c r="V30" s="121">
        <v>2132745.05375</v>
      </c>
      <c r="W30" s="292">
        <v>0.29637837752559049</v>
      </c>
    </row>
    <row r="31" spans="1:23" ht="15" customHeight="1" x14ac:dyDescent="0.2">
      <c r="A31" s="120" t="s">
        <v>326</v>
      </c>
      <c r="B31" s="121">
        <v>0</v>
      </c>
      <c r="C31" s="121">
        <v>0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0</v>
      </c>
      <c r="P31" s="121">
        <v>0</v>
      </c>
      <c r="Q31" s="121">
        <v>0</v>
      </c>
      <c r="R31" s="121">
        <v>0</v>
      </c>
      <c r="S31" s="121">
        <v>0</v>
      </c>
      <c r="T31" s="121">
        <v>0</v>
      </c>
      <c r="U31" s="121">
        <v>0</v>
      </c>
      <c r="V31" s="121">
        <v>0</v>
      </c>
      <c r="W31" s="292">
        <v>0</v>
      </c>
    </row>
    <row r="32" spans="1:23" ht="15" customHeight="1" x14ac:dyDescent="0.2">
      <c r="A32" s="120" t="s">
        <v>327</v>
      </c>
      <c r="B32" s="121">
        <v>90820.438940000007</v>
      </c>
      <c r="C32" s="121">
        <v>96261.00254999999</v>
      </c>
      <c r="D32" s="121">
        <v>86965.569069999998</v>
      </c>
      <c r="E32" s="121">
        <v>30353.577300000001</v>
      </c>
      <c r="F32" s="121">
        <v>17778.037670000002</v>
      </c>
      <c r="G32" s="121">
        <v>110185.99571</v>
      </c>
      <c r="H32" s="121">
        <v>31037.467980000001</v>
      </c>
      <c r="I32" s="121">
        <v>6002.6718199999996</v>
      </c>
      <c r="J32" s="121">
        <v>150726.64872000003</v>
      </c>
      <c r="K32" s="121">
        <v>34201.598229999996</v>
      </c>
      <c r="L32" s="121">
        <v>17679.052390000001</v>
      </c>
      <c r="M32" s="121">
        <v>16210.782050000002</v>
      </c>
      <c r="N32" s="121">
        <v>6824.7124299999996</v>
      </c>
      <c r="O32" s="121">
        <v>8528.486789999999</v>
      </c>
      <c r="P32" s="121">
        <v>0</v>
      </c>
      <c r="Q32" s="121">
        <v>30585.343240000002</v>
      </c>
      <c r="R32" s="121">
        <v>43213.539200000007</v>
      </c>
      <c r="S32" s="121">
        <v>22263.155329999998</v>
      </c>
      <c r="T32" s="121">
        <v>11822.888440000001</v>
      </c>
      <c r="U32" s="121">
        <v>12605.11023</v>
      </c>
      <c r="V32" s="121">
        <v>2132745.05375</v>
      </c>
      <c r="W32" s="292">
        <v>0.29637837752559049</v>
      </c>
    </row>
    <row r="33" spans="1:23" ht="15" customHeight="1" x14ac:dyDescent="0.2">
      <c r="A33" s="126" t="s">
        <v>328</v>
      </c>
      <c r="B33" s="121">
        <v>0</v>
      </c>
      <c r="C33" s="121">
        <v>0</v>
      </c>
      <c r="D33" s="121">
        <v>0</v>
      </c>
      <c r="E33" s="121">
        <v>60.419350000000001</v>
      </c>
      <c r="F33" s="121">
        <v>18815.938270000002</v>
      </c>
      <c r="G33" s="121">
        <v>0</v>
      </c>
      <c r="H33" s="121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21">
        <v>0</v>
      </c>
      <c r="O33" s="121">
        <v>1394.3108599999998</v>
      </c>
      <c r="P33" s="121">
        <v>0</v>
      </c>
      <c r="Q33" s="121">
        <v>8586.579459999999</v>
      </c>
      <c r="R33" s="121">
        <v>76.166789999999992</v>
      </c>
      <c r="S33" s="121">
        <v>0</v>
      </c>
      <c r="T33" s="121">
        <v>1453.0749799999999</v>
      </c>
      <c r="U33" s="121">
        <v>59.12162</v>
      </c>
      <c r="V33" s="121">
        <v>31048.342860000004</v>
      </c>
      <c r="W33" s="292">
        <v>4.3146542365788635E-3</v>
      </c>
    </row>
    <row r="34" spans="1:23" ht="15" customHeight="1" x14ac:dyDescent="0.2">
      <c r="A34" s="120" t="s">
        <v>329</v>
      </c>
      <c r="B34" s="121">
        <v>0</v>
      </c>
      <c r="C34" s="121">
        <v>0</v>
      </c>
      <c r="D34" s="121">
        <v>0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0</v>
      </c>
      <c r="R34" s="121">
        <v>0</v>
      </c>
      <c r="S34" s="121">
        <v>0</v>
      </c>
      <c r="T34" s="121">
        <v>0</v>
      </c>
      <c r="U34" s="121">
        <v>0</v>
      </c>
      <c r="V34" s="121">
        <v>0</v>
      </c>
      <c r="W34" s="292">
        <v>0</v>
      </c>
    </row>
    <row r="35" spans="1:23" ht="15" customHeight="1" x14ac:dyDescent="0.2">
      <c r="A35" s="120" t="s">
        <v>330</v>
      </c>
      <c r="B35" s="121">
        <v>0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  <c r="R35" s="121">
        <v>0</v>
      </c>
      <c r="S35" s="121">
        <v>0</v>
      </c>
      <c r="T35" s="121">
        <v>0</v>
      </c>
      <c r="U35" s="121">
        <v>0</v>
      </c>
      <c r="V35" s="121">
        <v>0</v>
      </c>
      <c r="W35" s="292">
        <v>0</v>
      </c>
    </row>
    <row r="36" spans="1:23" ht="15" customHeight="1" x14ac:dyDescent="0.2">
      <c r="A36" s="120" t="s">
        <v>331</v>
      </c>
      <c r="B36" s="121">
        <v>0</v>
      </c>
      <c r="C36" s="121">
        <v>0</v>
      </c>
      <c r="D36" s="121">
        <v>0</v>
      </c>
      <c r="E36" s="121">
        <v>60.419350000000001</v>
      </c>
      <c r="F36" s="121">
        <v>18815.938270000002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1394.3108599999998</v>
      </c>
      <c r="P36" s="121">
        <v>0</v>
      </c>
      <c r="Q36" s="121">
        <v>8586.579459999999</v>
      </c>
      <c r="R36" s="121">
        <v>76.166789999999992</v>
      </c>
      <c r="S36" s="121">
        <v>0</v>
      </c>
      <c r="T36" s="121">
        <v>1453.0749799999999</v>
      </c>
      <c r="U36" s="121">
        <v>59.12162</v>
      </c>
      <c r="V36" s="121">
        <v>30454.367370000004</v>
      </c>
      <c r="W36" s="292">
        <v>4.2321120256818626E-3</v>
      </c>
    </row>
    <row r="37" spans="1:23" ht="15" customHeight="1" x14ac:dyDescent="0.2">
      <c r="A37" s="120" t="s">
        <v>332</v>
      </c>
      <c r="B37" s="121">
        <v>0</v>
      </c>
      <c r="C37" s="121">
        <v>0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  <c r="W37" s="292">
        <v>0</v>
      </c>
    </row>
    <row r="38" spans="1:23" ht="15" customHeight="1" x14ac:dyDescent="0.2">
      <c r="A38" s="120" t="s">
        <v>333</v>
      </c>
      <c r="B38" s="121">
        <v>0</v>
      </c>
      <c r="C38" s="121">
        <v>0</v>
      </c>
      <c r="D38" s="121">
        <v>0</v>
      </c>
      <c r="E38" s="121">
        <v>0</v>
      </c>
      <c r="F38" s="121">
        <v>0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21">
        <v>0</v>
      </c>
      <c r="O38" s="121">
        <v>0</v>
      </c>
      <c r="P38" s="121">
        <v>0</v>
      </c>
      <c r="Q38" s="121">
        <v>0</v>
      </c>
      <c r="R38" s="121">
        <v>0</v>
      </c>
      <c r="S38" s="121">
        <v>0</v>
      </c>
      <c r="T38" s="121">
        <v>0</v>
      </c>
      <c r="U38" s="121">
        <v>0</v>
      </c>
      <c r="V38" s="121">
        <v>0</v>
      </c>
      <c r="W38" s="292">
        <v>0</v>
      </c>
    </row>
    <row r="39" spans="1:23" ht="15" customHeight="1" x14ac:dyDescent="0.2">
      <c r="A39" s="120" t="s">
        <v>334</v>
      </c>
      <c r="B39" s="121">
        <v>0</v>
      </c>
      <c r="C39" s="121">
        <v>0</v>
      </c>
      <c r="D39" s="121">
        <v>0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21">
        <v>0</v>
      </c>
      <c r="O39" s="121">
        <v>0</v>
      </c>
      <c r="P39" s="121">
        <v>0</v>
      </c>
      <c r="Q39" s="121">
        <v>0</v>
      </c>
      <c r="R39" s="121">
        <v>0</v>
      </c>
      <c r="S39" s="121">
        <v>0</v>
      </c>
      <c r="T39" s="121">
        <v>0</v>
      </c>
      <c r="U39" s="121">
        <v>0</v>
      </c>
      <c r="V39" s="121">
        <v>593.97549000000004</v>
      </c>
      <c r="W39" s="292">
        <v>8.2542210897000706E-5</v>
      </c>
    </row>
    <row r="40" spans="1:23" ht="15" customHeight="1" x14ac:dyDescent="0.2">
      <c r="A40" s="120" t="s">
        <v>335</v>
      </c>
      <c r="B40" s="121">
        <v>0</v>
      </c>
      <c r="C40" s="121">
        <v>0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121">
        <v>0</v>
      </c>
      <c r="O40" s="121">
        <v>0</v>
      </c>
      <c r="P40" s="121">
        <v>0</v>
      </c>
      <c r="Q40" s="121">
        <v>0</v>
      </c>
      <c r="R40" s="121">
        <v>0</v>
      </c>
      <c r="S40" s="121">
        <v>0</v>
      </c>
      <c r="T40" s="121">
        <v>0</v>
      </c>
      <c r="U40" s="121">
        <v>0</v>
      </c>
      <c r="V40" s="121">
        <v>0</v>
      </c>
      <c r="W40" s="292">
        <v>0</v>
      </c>
    </row>
    <row r="41" spans="1:23" ht="15" customHeight="1" x14ac:dyDescent="0.2">
      <c r="A41" s="120" t="s">
        <v>336</v>
      </c>
      <c r="B41" s="121">
        <v>0</v>
      </c>
      <c r="C41" s="121">
        <v>0</v>
      </c>
      <c r="D41" s="121">
        <v>0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121">
        <v>0</v>
      </c>
      <c r="L41" s="121">
        <v>0</v>
      </c>
      <c r="M41" s="121">
        <v>0</v>
      </c>
      <c r="N41" s="121">
        <v>0</v>
      </c>
      <c r="O41" s="121">
        <v>0</v>
      </c>
      <c r="P41" s="121">
        <v>0</v>
      </c>
      <c r="Q41" s="121">
        <v>0</v>
      </c>
      <c r="R41" s="121">
        <v>0</v>
      </c>
      <c r="S41" s="121">
        <v>0</v>
      </c>
      <c r="T41" s="121">
        <v>0</v>
      </c>
      <c r="U41" s="121">
        <v>0</v>
      </c>
      <c r="V41" s="121">
        <v>0</v>
      </c>
      <c r="W41" s="292">
        <v>0</v>
      </c>
    </row>
    <row r="42" spans="1:23" ht="15" customHeight="1" x14ac:dyDescent="0.2">
      <c r="A42" s="120" t="s">
        <v>337</v>
      </c>
      <c r="B42" s="121">
        <v>0</v>
      </c>
      <c r="C42" s="121">
        <v>0</v>
      </c>
      <c r="D42" s="121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1">
        <v>0</v>
      </c>
      <c r="P42" s="121">
        <v>0</v>
      </c>
      <c r="Q42" s="121">
        <v>0</v>
      </c>
      <c r="R42" s="121">
        <v>0</v>
      </c>
      <c r="S42" s="121">
        <v>0</v>
      </c>
      <c r="T42" s="121">
        <v>0</v>
      </c>
      <c r="U42" s="121">
        <v>0</v>
      </c>
      <c r="V42" s="121">
        <v>0</v>
      </c>
      <c r="W42" s="292">
        <v>0</v>
      </c>
    </row>
    <row r="43" spans="1:23" ht="15" customHeight="1" x14ac:dyDescent="0.2">
      <c r="A43" s="126" t="s">
        <v>338</v>
      </c>
      <c r="B43" s="121">
        <v>105300.02124</v>
      </c>
      <c r="C43" s="121">
        <v>187359.01513000001</v>
      </c>
      <c r="D43" s="121">
        <v>102660.26595</v>
      </c>
      <c r="E43" s="121">
        <v>197417.46149000002</v>
      </c>
      <c r="F43" s="121">
        <v>98013.058319999996</v>
      </c>
      <c r="G43" s="121">
        <v>288050.02590000001</v>
      </c>
      <c r="H43" s="121">
        <v>85378.908200000005</v>
      </c>
      <c r="I43" s="121">
        <v>255510.11953999999</v>
      </c>
      <c r="J43" s="121">
        <v>247937.81223000004</v>
      </c>
      <c r="K43" s="121">
        <v>89042.884220000007</v>
      </c>
      <c r="L43" s="121">
        <v>83852.774539999999</v>
      </c>
      <c r="M43" s="121">
        <v>59303.56195000001</v>
      </c>
      <c r="N43" s="121">
        <v>23334.401459999997</v>
      </c>
      <c r="O43" s="121">
        <v>37672.410239999997</v>
      </c>
      <c r="P43" s="121">
        <v>23133.056049999996</v>
      </c>
      <c r="Q43" s="121">
        <v>106735.35427</v>
      </c>
      <c r="R43" s="121">
        <v>159945.61288</v>
      </c>
      <c r="S43" s="121">
        <v>68605.215589999993</v>
      </c>
      <c r="T43" s="121">
        <v>29716.17283</v>
      </c>
      <c r="U43" s="121">
        <v>26993.089790000002</v>
      </c>
      <c r="V43" s="121">
        <v>6736838.657060001</v>
      </c>
      <c r="W43" s="292">
        <v>0.93618939934729228</v>
      </c>
    </row>
    <row r="44" spans="1:23" s="38" customFormat="1" ht="15" customHeight="1" x14ac:dyDescent="0.25">
      <c r="A44" s="120" t="s">
        <v>339</v>
      </c>
      <c r="B44" s="121">
        <v>760.90291000000002</v>
      </c>
      <c r="C44" s="121">
        <v>0</v>
      </c>
      <c r="D44" s="121">
        <v>0</v>
      </c>
      <c r="E44" s="121">
        <v>15853.186519999999</v>
      </c>
      <c r="F44" s="121">
        <v>0</v>
      </c>
      <c r="G44" s="121">
        <v>17502.842950000002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  <c r="S44" s="121">
        <v>0</v>
      </c>
      <c r="T44" s="121">
        <v>0</v>
      </c>
      <c r="U44" s="121">
        <v>0</v>
      </c>
      <c r="V44" s="121">
        <v>459182.42773</v>
      </c>
      <c r="W44" s="292">
        <v>6.3810600652707813E-2</v>
      </c>
    </row>
    <row r="45" spans="1:23" s="38" customFormat="1" ht="15" customHeight="1" x14ac:dyDescent="0.25">
      <c r="A45" s="123" t="s">
        <v>252</v>
      </c>
      <c r="B45" s="124">
        <v>106060.92415000001</v>
      </c>
      <c r="C45" s="124">
        <v>187359.01513000001</v>
      </c>
      <c r="D45" s="124">
        <v>102660.26595</v>
      </c>
      <c r="E45" s="124">
        <v>213270.64801</v>
      </c>
      <c r="F45" s="124">
        <v>98013.058319999996</v>
      </c>
      <c r="G45" s="124">
        <v>305552.86885000003</v>
      </c>
      <c r="H45" s="124">
        <v>85378.908200000005</v>
      </c>
      <c r="I45" s="124">
        <v>255510.11953999999</v>
      </c>
      <c r="J45" s="124">
        <v>247937.81223000004</v>
      </c>
      <c r="K45" s="124">
        <v>89042.884220000007</v>
      </c>
      <c r="L45" s="124">
        <v>83852.774539999999</v>
      </c>
      <c r="M45" s="124">
        <v>59303.56195000001</v>
      </c>
      <c r="N45" s="124">
        <v>23334.401459999997</v>
      </c>
      <c r="O45" s="124">
        <v>37672.410239999997</v>
      </c>
      <c r="P45" s="124">
        <v>23133.056049999996</v>
      </c>
      <c r="Q45" s="124">
        <v>106735.35427</v>
      </c>
      <c r="R45" s="124">
        <v>159945.61288</v>
      </c>
      <c r="S45" s="124">
        <v>68605.215589999993</v>
      </c>
      <c r="T45" s="124">
        <v>29716.17283</v>
      </c>
      <c r="U45" s="124">
        <v>26993.089790000002</v>
      </c>
      <c r="V45" s="124">
        <v>7196021.0847900007</v>
      </c>
      <c r="W45" s="295">
        <v>1</v>
      </c>
    </row>
    <row r="46" spans="1:23" ht="15" customHeight="1" x14ac:dyDescent="0.2">
      <c r="A46" s="126" t="s">
        <v>340</v>
      </c>
      <c r="B46" s="122">
        <v>1.4738828986226511E-2</v>
      </c>
      <c r="C46" s="122">
        <v>2.603647389611111E-2</v>
      </c>
      <c r="D46" s="122">
        <v>1.4266254189692372E-2</v>
      </c>
      <c r="E46" s="122">
        <v>2.9637301711189164E-2</v>
      </c>
      <c r="F46" s="122">
        <v>1.3620451797614525E-2</v>
      </c>
      <c r="G46" s="122">
        <v>4.2461363752232098E-2</v>
      </c>
      <c r="H46" s="122">
        <v>1.1864738470606023E-2</v>
      </c>
      <c r="I46" s="122">
        <v>3.5507138810371687E-2</v>
      </c>
      <c r="J46" s="122">
        <v>3.4454847937293885E-2</v>
      </c>
      <c r="K46" s="122">
        <v>1.2373905408393967E-2</v>
      </c>
      <c r="L46" s="122">
        <v>1.1652658260998835E-2</v>
      </c>
      <c r="M46" s="122">
        <v>8.2411601149068401E-3</v>
      </c>
      <c r="N46" s="122">
        <v>3.2426810851515116E-3</v>
      </c>
      <c r="O46" s="122">
        <v>5.2351722981505665E-3</v>
      </c>
      <c r="P46" s="122">
        <v>3.214700982310293E-3</v>
      </c>
      <c r="Q46" s="122">
        <v>1.4832551629900459E-2</v>
      </c>
      <c r="R46" s="122">
        <v>2.2226951671677549E-2</v>
      </c>
      <c r="S46" s="122">
        <v>9.5337707854982034E-3</v>
      </c>
      <c r="T46" s="122">
        <v>4.1295283156979794E-3</v>
      </c>
      <c r="U46" s="122">
        <v>3.7511132154760402E-3</v>
      </c>
      <c r="V46" s="122">
        <v>1</v>
      </c>
      <c r="W46" s="126"/>
    </row>
    <row r="47" spans="1:23" ht="15" customHeight="1" thickBot="1" x14ac:dyDescent="0.25">
      <c r="A47" s="174"/>
      <c r="B47" s="128"/>
      <c r="C47" s="128"/>
      <c r="D47" s="128"/>
      <c r="E47" s="128"/>
      <c r="F47" s="129"/>
      <c r="G47" s="129"/>
      <c r="H47" s="129"/>
      <c r="I47" s="129"/>
      <c r="J47" s="129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74"/>
    </row>
    <row r="48" spans="1:23" ht="15" customHeight="1" thickTop="1" x14ac:dyDescent="0.2">
      <c r="A48" s="175" t="s">
        <v>254</v>
      </c>
      <c r="B48" s="38"/>
      <c r="C48" s="38"/>
      <c r="D48" s="38"/>
      <c r="E48" s="38"/>
      <c r="F48" s="121"/>
      <c r="G48" s="121"/>
      <c r="H48" s="121"/>
      <c r="I48" s="121"/>
      <c r="J48" s="121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175"/>
    </row>
    <row r="49" spans="1:23" ht="15" customHeight="1" x14ac:dyDescent="0.2">
      <c r="A49" s="175" t="s">
        <v>341</v>
      </c>
      <c r="B49" s="38"/>
      <c r="C49" s="38"/>
      <c r="D49" s="38"/>
      <c r="E49" s="38"/>
      <c r="F49" s="121"/>
      <c r="G49" s="121"/>
      <c r="H49" s="121"/>
      <c r="I49" s="121"/>
      <c r="J49" s="121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175"/>
    </row>
    <row r="50" spans="1:23" ht="15" customHeight="1" x14ac:dyDescent="0.2">
      <c r="A50" s="177"/>
      <c r="B50" s="38"/>
      <c r="C50" s="38"/>
      <c r="D50" s="38"/>
      <c r="E50" s="38"/>
      <c r="F50" s="121"/>
      <c r="G50" s="121"/>
      <c r="H50" s="121"/>
      <c r="I50" s="121"/>
      <c r="J50" s="121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</row>
  </sheetData>
  <mergeCells count="4">
    <mergeCell ref="A1:W1"/>
    <mergeCell ref="A2:W2"/>
    <mergeCell ref="A3:W3"/>
    <mergeCell ref="A4:W4"/>
  </mergeCells>
  <pageMargins left="1.1200000000000001" right="0.25" top="0.73" bottom="0.64" header="0.5" footer="0.5"/>
  <pageSetup scale="61" orientation="landscape" horizontalDpi="300" r:id="rId1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9DA0A-9FBD-4C2E-A26F-73342ED496C3}">
  <sheetPr>
    <pageSetUpPr fitToPage="1"/>
  </sheetPr>
  <dimension ref="A1:V59"/>
  <sheetViews>
    <sheetView zoomScaleNormal="100" workbookViewId="0">
      <selection activeCell="I17" sqref="I17"/>
    </sheetView>
  </sheetViews>
  <sheetFormatPr defaultColWidth="11.42578125" defaultRowHeight="12.75" x14ac:dyDescent="0.2"/>
  <cols>
    <col min="1" max="1" width="66.85546875" style="133" customWidth="1"/>
    <col min="2" max="22" width="10.28515625" style="116" customWidth="1"/>
    <col min="23" max="256" width="11.42578125" style="116"/>
    <col min="257" max="257" width="66.85546875" style="116" customWidth="1"/>
    <col min="258" max="278" width="10.28515625" style="116" customWidth="1"/>
    <col min="279" max="512" width="11.42578125" style="116"/>
    <col min="513" max="513" width="66.85546875" style="116" customWidth="1"/>
    <col min="514" max="534" width="10.28515625" style="116" customWidth="1"/>
    <col min="535" max="768" width="11.42578125" style="116"/>
    <col min="769" max="769" width="66.85546875" style="116" customWidth="1"/>
    <col min="770" max="790" width="10.28515625" style="116" customWidth="1"/>
    <col min="791" max="1024" width="11.42578125" style="116"/>
    <col min="1025" max="1025" width="66.85546875" style="116" customWidth="1"/>
    <col min="1026" max="1046" width="10.28515625" style="116" customWidth="1"/>
    <col min="1047" max="1280" width="11.42578125" style="116"/>
    <col min="1281" max="1281" width="66.85546875" style="116" customWidth="1"/>
    <col min="1282" max="1302" width="10.28515625" style="116" customWidth="1"/>
    <col min="1303" max="1536" width="11.42578125" style="116"/>
    <col min="1537" max="1537" width="66.85546875" style="116" customWidth="1"/>
    <col min="1538" max="1558" width="10.28515625" style="116" customWidth="1"/>
    <col min="1559" max="1792" width="11.42578125" style="116"/>
    <col min="1793" max="1793" width="66.85546875" style="116" customWidth="1"/>
    <col min="1794" max="1814" width="10.28515625" style="116" customWidth="1"/>
    <col min="1815" max="2048" width="11.42578125" style="116"/>
    <col min="2049" max="2049" width="66.85546875" style="116" customWidth="1"/>
    <col min="2050" max="2070" width="10.28515625" style="116" customWidth="1"/>
    <col min="2071" max="2304" width="11.42578125" style="116"/>
    <col min="2305" max="2305" width="66.85546875" style="116" customWidth="1"/>
    <col min="2306" max="2326" width="10.28515625" style="116" customWidth="1"/>
    <col min="2327" max="2560" width="11.42578125" style="116"/>
    <col min="2561" max="2561" width="66.85546875" style="116" customWidth="1"/>
    <col min="2562" max="2582" width="10.28515625" style="116" customWidth="1"/>
    <col min="2583" max="2816" width="11.42578125" style="116"/>
    <col min="2817" max="2817" width="66.85546875" style="116" customWidth="1"/>
    <col min="2818" max="2838" width="10.28515625" style="116" customWidth="1"/>
    <col min="2839" max="3072" width="11.42578125" style="116"/>
    <col min="3073" max="3073" width="66.85546875" style="116" customWidth="1"/>
    <col min="3074" max="3094" width="10.28515625" style="116" customWidth="1"/>
    <col min="3095" max="3328" width="11.42578125" style="116"/>
    <col min="3329" max="3329" width="66.85546875" style="116" customWidth="1"/>
    <col min="3330" max="3350" width="10.28515625" style="116" customWidth="1"/>
    <col min="3351" max="3584" width="11.42578125" style="116"/>
    <col min="3585" max="3585" width="66.85546875" style="116" customWidth="1"/>
    <col min="3586" max="3606" width="10.28515625" style="116" customWidth="1"/>
    <col min="3607" max="3840" width="11.42578125" style="116"/>
    <col min="3841" max="3841" width="66.85546875" style="116" customWidth="1"/>
    <col min="3842" max="3862" width="10.28515625" style="116" customWidth="1"/>
    <col min="3863" max="4096" width="11.42578125" style="116"/>
    <col min="4097" max="4097" width="66.85546875" style="116" customWidth="1"/>
    <col min="4098" max="4118" width="10.28515625" style="116" customWidth="1"/>
    <col min="4119" max="4352" width="11.42578125" style="116"/>
    <col min="4353" max="4353" width="66.85546875" style="116" customWidth="1"/>
    <col min="4354" max="4374" width="10.28515625" style="116" customWidth="1"/>
    <col min="4375" max="4608" width="11.42578125" style="116"/>
    <col min="4609" max="4609" width="66.85546875" style="116" customWidth="1"/>
    <col min="4610" max="4630" width="10.28515625" style="116" customWidth="1"/>
    <col min="4631" max="4864" width="11.42578125" style="116"/>
    <col min="4865" max="4865" width="66.85546875" style="116" customWidth="1"/>
    <col min="4866" max="4886" width="10.28515625" style="116" customWidth="1"/>
    <col min="4887" max="5120" width="11.42578125" style="116"/>
    <col min="5121" max="5121" width="66.85546875" style="116" customWidth="1"/>
    <col min="5122" max="5142" width="10.28515625" style="116" customWidth="1"/>
    <col min="5143" max="5376" width="11.42578125" style="116"/>
    <col min="5377" max="5377" width="66.85546875" style="116" customWidth="1"/>
    <col min="5378" max="5398" width="10.28515625" style="116" customWidth="1"/>
    <col min="5399" max="5632" width="11.42578125" style="116"/>
    <col min="5633" max="5633" width="66.85546875" style="116" customWidth="1"/>
    <col min="5634" max="5654" width="10.28515625" style="116" customWidth="1"/>
    <col min="5655" max="5888" width="11.42578125" style="116"/>
    <col min="5889" max="5889" width="66.85546875" style="116" customWidth="1"/>
    <col min="5890" max="5910" width="10.28515625" style="116" customWidth="1"/>
    <col min="5911" max="6144" width="11.42578125" style="116"/>
    <col min="6145" max="6145" width="66.85546875" style="116" customWidth="1"/>
    <col min="6146" max="6166" width="10.28515625" style="116" customWidth="1"/>
    <col min="6167" max="6400" width="11.42578125" style="116"/>
    <col min="6401" max="6401" width="66.85546875" style="116" customWidth="1"/>
    <col min="6402" max="6422" width="10.28515625" style="116" customWidth="1"/>
    <col min="6423" max="6656" width="11.42578125" style="116"/>
    <col min="6657" max="6657" width="66.85546875" style="116" customWidth="1"/>
    <col min="6658" max="6678" width="10.28515625" style="116" customWidth="1"/>
    <col min="6679" max="6912" width="11.42578125" style="116"/>
    <col min="6913" max="6913" width="66.85546875" style="116" customWidth="1"/>
    <col min="6914" max="6934" width="10.28515625" style="116" customWidth="1"/>
    <col min="6935" max="7168" width="11.42578125" style="116"/>
    <col min="7169" max="7169" width="66.85546875" style="116" customWidth="1"/>
    <col min="7170" max="7190" width="10.28515625" style="116" customWidth="1"/>
    <col min="7191" max="7424" width="11.42578125" style="116"/>
    <col min="7425" max="7425" width="66.85546875" style="116" customWidth="1"/>
    <col min="7426" max="7446" width="10.28515625" style="116" customWidth="1"/>
    <col min="7447" max="7680" width="11.42578125" style="116"/>
    <col min="7681" max="7681" width="66.85546875" style="116" customWidth="1"/>
    <col min="7682" max="7702" width="10.28515625" style="116" customWidth="1"/>
    <col min="7703" max="7936" width="11.42578125" style="116"/>
    <col min="7937" max="7937" width="66.85546875" style="116" customWidth="1"/>
    <col min="7938" max="7958" width="10.28515625" style="116" customWidth="1"/>
    <col min="7959" max="8192" width="11.42578125" style="116"/>
    <col min="8193" max="8193" width="66.85546875" style="116" customWidth="1"/>
    <col min="8194" max="8214" width="10.28515625" style="116" customWidth="1"/>
    <col min="8215" max="8448" width="11.42578125" style="116"/>
    <col min="8449" max="8449" width="66.85546875" style="116" customWidth="1"/>
    <col min="8450" max="8470" width="10.28515625" style="116" customWidth="1"/>
    <col min="8471" max="8704" width="11.42578125" style="116"/>
    <col min="8705" max="8705" width="66.85546875" style="116" customWidth="1"/>
    <col min="8706" max="8726" width="10.28515625" style="116" customWidth="1"/>
    <col min="8727" max="8960" width="11.42578125" style="116"/>
    <col min="8961" max="8961" width="66.85546875" style="116" customWidth="1"/>
    <col min="8962" max="8982" width="10.28515625" style="116" customWidth="1"/>
    <col min="8983" max="9216" width="11.42578125" style="116"/>
    <col min="9217" max="9217" width="66.85546875" style="116" customWidth="1"/>
    <col min="9218" max="9238" width="10.28515625" style="116" customWidth="1"/>
    <col min="9239" max="9472" width="11.42578125" style="116"/>
    <col min="9473" max="9473" width="66.85546875" style="116" customWidth="1"/>
    <col min="9474" max="9494" width="10.28515625" style="116" customWidth="1"/>
    <col min="9495" max="9728" width="11.42578125" style="116"/>
    <col min="9729" max="9729" width="66.85546875" style="116" customWidth="1"/>
    <col min="9730" max="9750" width="10.28515625" style="116" customWidth="1"/>
    <col min="9751" max="9984" width="11.42578125" style="116"/>
    <col min="9985" max="9985" width="66.85546875" style="116" customWidth="1"/>
    <col min="9986" max="10006" width="10.28515625" style="116" customWidth="1"/>
    <col min="10007" max="10240" width="11.42578125" style="116"/>
    <col min="10241" max="10241" width="66.85546875" style="116" customWidth="1"/>
    <col min="10242" max="10262" width="10.28515625" style="116" customWidth="1"/>
    <col min="10263" max="10496" width="11.42578125" style="116"/>
    <col min="10497" max="10497" width="66.85546875" style="116" customWidth="1"/>
    <col min="10498" max="10518" width="10.28515625" style="116" customWidth="1"/>
    <col min="10519" max="10752" width="11.42578125" style="116"/>
    <col min="10753" max="10753" width="66.85546875" style="116" customWidth="1"/>
    <col min="10754" max="10774" width="10.28515625" style="116" customWidth="1"/>
    <col min="10775" max="11008" width="11.42578125" style="116"/>
    <col min="11009" max="11009" width="66.85546875" style="116" customWidth="1"/>
    <col min="11010" max="11030" width="10.28515625" style="116" customWidth="1"/>
    <col min="11031" max="11264" width="11.42578125" style="116"/>
    <col min="11265" max="11265" width="66.85546875" style="116" customWidth="1"/>
    <col min="11266" max="11286" width="10.28515625" style="116" customWidth="1"/>
    <col min="11287" max="11520" width="11.42578125" style="116"/>
    <col min="11521" max="11521" width="66.85546875" style="116" customWidth="1"/>
    <col min="11522" max="11542" width="10.28515625" style="116" customWidth="1"/>
    <col min="11543" max="11776" width="11.42578125" style="116"/>
    <col min="11777" max="11777" width="66.85546875" style="116" customWidth="1"/>
    <col min="11778" max="11798" width="10.28515625" style="116" customWidth="1"/>
    <col min="11799" max="12032" width="11.42578125" style="116"/>
    <col min="12033" max="12033" width="66.85546875" style="116" customWidth="1"/>
    <col min="12034" max="12054" width="10.28515625" style="116" customWidth="1"/>
    <col min="12055" max="12288" width="11.42578125" style="116"/>
    <col min="12289" max="12289" width="66.85546875" style="116" customWidth="1"/>
    <col min="12290" max="12310" width="10.28515625" style="116" customWidth="1"/>
    <col min="12311" max="12544" width="11.42578125" style="116"/>
    <col min="12545" max="12545" width="66.85546875" style="116" customWidth="1"/>
    <col min="12546" max="12566" width="10.28515625" style="116" customWidth="1"/>
    <col min="12567" max="12800" width="11.42578125" style="116"/>
    <col min="12801" max="12801" width="66.85546875" style="116" customWidth="1"/>
    <col min="12802" max="12822" width="10.28515625" style="116" customWidth="1"/>
    <col min="12823" max="13056" width="11.42578125" style="116"/>
    <col min="13057" max="13057" width="66.85546875" style="116" customWidth="1"/>
    <col min="13058" max="13078" width="10.28515625" style="116" customWidth="1"/>
    <col min="13079" max="13312" width="11.42578125" style="116"/>
    <col min="13313" max="13313" width="66.85546875" style="116" customWidth="1"/>
    <col min="13314" max="13334" width="10.28515625" style="116" customWidth="1"/>
    <col min="13335" max="13568" width="11.42578125" style="116"/>
    <col min="13569" max="13569" width="66.85546875" style="116" customWidth="1"/>
    <col min="13570" max="13590" width="10.28515625" style="116" customWidth="1"/>
    <col min="13591" max="13824" width="11.42578125" style="116"/>
    <col min="13825" max="13825" width="66.85546875" style="116" customWidth="1"/>
    <col min="13826" max="13846" width="10.28515625" style="116" customWidth="1"/>
    <col min="13847" max="14080" width="11.42578125" style="116"/>
    <col min="14081" max="14081" width="66.85546875" style="116" customWidth="1"/>
    <col min="14082" max="14102" width="10.28515625" style="116" customWidth="1"/>
    <col min="14103" max="14336" width="11.42578125" style="116"/>
    <col min="14337" max="14337" width="66.85546875" style="116" customWidth="1"/>
    <col min="14338" max="14358" width="10.28515625" style="116" customWidth="1"/>
    <col min="14359" max="14592" width="11.42578125" style="116"/>
    <col min="14593" max="14593" width="66.85546875" style="116" customWidth="1"/>
    <col min="14594" max="14614" width="10.28515625" style="116" customWidth="1"/>
    <col min="14615" max="14848" width="11.42578125" style="116"/>
    <col min="14849" max="14849" width="66.85546875" style="116" customWidth="1"/>
    <col min="14850" max="14870" width="10.28515625" style="116" customWidth="1"/>
    <col min="14871" max="15104" width="11.42578125" style="116"/>
    <col min="15105" max="15105" width="66.85546875" style="116" customWidth="1"/>
    <col min="15106" max="15126" width="10.28515625" style="116" customWidth="1"/>
    <col min="15127" max="15360" width="11.42578125" style="116"/>
    <col min="15361" max="15361" width="66.85546875" style="116" customWidth="1"/>
    <col min="15362" max="15382" width="10.28515625" style="116" customWidth="1"/>
    <col min="15383" max="15616" width="11.42578125" style="116"/>
    <col min="15617" max="15617" width="66.85546875" style="116" customWidth="1"/>
    <col min="15618" max="15638" width="10.28515625" style="116" customWidth="1"/>
    <col min="15639" max="15872" width="11.42578125" style="116"/>
    <col min="15873" max="15873" width="66.85546875" style="116" customWidth="1"/>
    <col min="15874" max="15894" width="10.28515625" style="116" customWidth="1"/>
    <col min="15895" max="16128" width="11.42578125" style="116"/>
    <col min="16129" max="16129" width="66.85546875" style="116" customWidth="1"/>
    <col min="16130" max="16150" width="10.28515625" style="116" customWidth="1"/>
    <col min="16151" max="16384" width="11.42578125" style="116"/>
  </cols>
  <sheetData>
    <row r="1" spans="1:22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</row>
    <row r="2" spans="1:22" s="18" customFormat="1" ht="15" customHeight="1" x14ac:dyDescent="0.25">
      <c r="A2" s="381" t="s">
        <v>343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</row>
    <row r="3" spans="1:22" s="18" customFormat="1" ht="15" customHeight="1" x14ac:dyDescent="0.25">
      <c r="A3" s="381" t="str">
        <f>'[3]174'!A3</f>
        <v>AL 31 DE MARZO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</row>
    <row r="5" spans="1:22" ht="15" customHeight="1" x14ac:dyDescent="0.2">
      <c r="A5" s="115"/>
      <c r="B5" s="38"/>
      <c r="C5" s="38"/>
      <c r="D5" s="38"/>
      <c r="E5" s="38"/>
      <c r="F5" s="38"/>
      <c r="G5" s="121"/>
      <c r="H5" s="121"/>
      <c r="I5" s="121"/>
      <c r="J5" s="121"/>
      <c r="K5" s="121"/>
      <c r="L5" s="38"/>
      <c r="M5" s="38"/>
      <c r="N5" s="38"/>
      <c r="O5" s="38"/>
      <c r="P5" s="148"/>
      <c r="Q5" s="38"/>
      <c r="R5" s="38"/>
      <c r="S5" s="38"/>
      <c r="T5" s="38"/>
      <c r="U5" s="38"/>
      <c r="V5" s="38"/>
    </row>
    <row r="6" spans="1:22" s="38" customFormat="1" ht="30" customHeight="1" x14ac:dyDescent="0.25">
      <c r="A6" s="117" t="s">
        <v>283</v>
      </c>
      <c r="B6" s="39" t="s">
        <v>92</v>
      </c>
      <c r="C6" s="39" t="s">
        <v>103</v>
      </c>
      <c r="D6" s="39" t="s">
        <v>89</v>
      </c>
      <c r="E6" s="39" t="s">
        <v>104</v>
      </c>
      <c r="F6" s="39" t="s">
        <v>95</v>
      </c>
      <c r="G6" s="39" t="s">
        <v>102</v>
      </c>
      <c r="H6" s="39" t="s">
        <v>100</v>
      </c>
      <c r="I6" s="39" t="s">
        <v>90</v>
      </c>
      <c r="J6" s="39" t="s">
        <v>101</v>
      </c>
      <c r="K6" s="39" t="s">
        <v>94</v>
      </c>
      <c r="L6" s="39" t="s">
        <v>97</v>
      </c>
      <c r="M6" s="39" t="s">
        <v>88</v>
      </c>
      <c r="N6" s="39" t="s">
        <v>87</v>
      </c>
      <c r="O6" s="39" t="s">
        <v>85</v>
      </c>
      <c r="P6" s="39" t="s">
        <v>106</v>
      </c>
      <c r="Q6" s="39" t="s">
        <v>107</v>
      </c>
      <c r="R6" s="39" t="s">
        <v>93</v>
      </c>
      <c r="S6" s="39" t="s">
        <v>99</v>
      </c>
      <c r="T6" s="39" t="s">
        <v>91</v>
      </c>
      <c r="U6" s="39" t="s">
        <v>86</v>
      </c>
      <c r="V6" s="118" t="s">
        <v>82</v>
      </c>
    </row>
    <row r="7" spans="1:22" ht="15" customHeight="1" x14ac:dyDescent="0.2">
      <c r="A7" s="179" t="s">
        <v>344</v>
      </c>
      <c r="B7" s="180">
        <f t="shared" ref="B7:V7" si="0">+B8+B11</f>
        <v>34238.717622999997</v>
      </c>
      <c r="C7" s="180">
        <f t="shared" si="0"/>
        <v>0</v>
      </c>
      <c r="D7" s="180">
        <f t="shared" si="0"/>
        <v>0</v>
      </c>
      <c r="E7" s="180">
        <f t="shared" si="0"/>
        <v>0</v>
      </c>
      <c r="F7" s="180">
        <f t="shared" si="0"/>
        <v>0</v>
      </c>
      <c r="G7" s="180">
        <f t="shared" si="0"/>
        <v>0</v>
      </c>
      <c r="H7" s="180">
        <f t="shared" si="0"/>
        <v>0</v>
      </c>
      <c r="I7" s="180">
        <f t="shared" si="0"/>
        <v>0</v>
      </c>
      <c r="J7" s="180">
        <f t="shared" si="0"/>
        <v>0</v>
      </c>
      <c r="K7" s="180">
        <f t="shared" si="0"/>
        <v>0</v>
      </c>
      <c r="L7" s="180">
        <f t="shared" si="0"/>
        <v>0</v>
      </c>
      <c r="M7" s="180">
        <f t="shared" si="0"/>
        <v>0</v>
      </c>
      <c r="N7" s="180">
        <f t="shared" si="0"/>
        <v>0</v>
      </c>
      <c r="O7" s="180">
        <f t="shared" si="0"/>
        <v>0</v>
      </c>
      <c r="P7" s="180">
        <f t="shared" si="0"/>
        <v>0</v>
      </c>
      <c r="Q7" s="180">
        <f t="shared" si="0"/>
        <v>0</v>
      </c>
      <c r="R7" s="180">
        <f t="shared" si="0"/>
        <v>0</v>
      </c>
      <c r="S7" s="180">
        <f t="shared" si="0"/>
        <v>0</v>
      </c>
      <c r="T7" s="180">
        <f t="shared" si="0"/>
        <v>0</v>
      </c>
      <c r="U7" s="180">
        <f t="shared" si="0"/>
        <v>0</v>
      </c>
      <c r="V7" s="180">
        <f t="shared" si="0"/>
        <v>0</v>
      </c>
    </row>
    <row r="8" spans="1:22" ht="15" customHeight="1" x14ac:dyDescent="0.2">
      <c r="A8" s="120" t="s">
        <v>345</v>
      </c>
      <c r="B8" s="121">
        <f t="shared" ref="B8:V8" si="1">+B9+B10</f>
        <v>4088.4317400000004</v>
      </c>
      <c r="C8" s="121">
        <f t="shared" si="1"/>
        <v>0</v>
      </c>
      <c r="D8" s="121">
        <f t="shared" si="1"/>
        <v>0</v>
      </c>
      <c r="E8" s="121">
        <f t="shared" si="1"/>
        <v>0</v>
      </c>
      <c r="F8" s="121">
        <f t="shared" si="1"/>
        <v>0</v>
      </c>
      <c r="G8" s="121">
        <f t="shared" si="1"/>
        <v>0</v>
      </c>
      <c r="H8" s="121">
        <f t="shared" si="1"/>
        <v>0</v>
      </c>
      <c r="I8" s="121">
        <f t="shared" si="1"/>
        <v>0</v>
      </c>
      <c r="J8" s="121">
        <f t="shared" si="1"/>
        <v>0</v>
      </c>
      <c r="K8" s="121">
        <f t="shared" si="1"/>
        <v>0</v>
      </c>
      <c r="L8" s="121">
        <f t="shared" si="1"/>
        <v>0</v>
      </c>
      <c r="M8" s="121">
        <f t="shared" si="1"/>
        <v>0</v>
      </c>
      <c r="N8" s="121">
        <f t="shared" si="1"/>
        <v>0</v>
      </c>
      <c r="O8" s="121">
        <f t="shared" si="1"/>
        <v>0</v>
      </c>
      <c r="P8" s="121">
        <f t="shared" si="1"/>
        <v>0</v>
      </c>
      <c r="Q8" s="121">
        <f t="shared" si="1"/>
        <v>0</v>
      </c>
      <c r="R8" s="121">
        <f t="shared" si="1"/>
        <v>0</v>
      </c>
      <c r="S8" s="121">
        <f t="shared" si="1"/>
        <v>0</v>
      </c>
      <c r="T8" s="121">
        <f t="shared" si="1"/>
        <v>0</v>
      </c>
      <c r="U8" s="121">
        <f t="shared" si="1"/>
        <v>0</v>
      </c>
      <c r="V8" s="121">
        <f t="shared" si="1"/>
        <v>0</v>
      </c>
    </row>
    <row r="9" spans="1:22" ht="15" customHeight="1" x14ac:dyDescent="0.2">
      <c r="A9" s="120" t="s">
        <v>346</v>
      </c>
      <c r="B9" s="121">
        <f>IFERROR(HLOOKUP(B$6,[3]porobjeto!$E$13:$CL$25,[3]porobjeto!$A14,FALSE)/1000,0)</f>
        <v>0</v>
      </c>
      <c r="C9" s="121">
        <f>IFERROR(HLOOKUP(C$6,[3]porobjeto!$E$13:$CL$25,[3]porobjeto!$A14,FALSE)/1000,0)</f>
        <v>0</v>
      </c>
      <c r="D9" s="121">
        <f>IFERROR(HLOOKUP(D$6,[3]porobjeto!$E$13:$CL$25,[3]porobjeto!$A14,FALSE)/1000,0)</f>
        <v>0</v>
      </c>
      <c r="E9" s="121">
        <f>IFERROR(HLOOKUP(E$6,[3]porobjeto!$E$13:$CL$25,[3]porobjeto!$A14,FALSE)/1000,0)</f>
        <v>0</v>
      </c>
      <c r="F9" s="121">
        <f>IFERROR(HLOOKUP(F$6,[3]porobjeto!$E$13:$CL$25,[3]porobjeto!$A14,FALSE)/1000,0)</f>
        <v>0</v>
      </c>
      <c r="G9" s="121">
        <f>IFERROR(HLOOKUP(G$6,[3]porobjeto!$E$13:$CL$25,[3]porobjeto!$A14,FALSE)/1000,0)</f>
        <v>0</v>
      </c>
      <c r="H9" s="121">
        <f>IFERROR(HLOOKUP(H$6,[3]porobjeto!$E$13:$CL$25,[3]porobjeto!$A14,FALSE)/1000,0)</f>
        <v>0</v>
      </c>
      <c r="I9" s="121">
        <f>IFERROR(HLOOKUP(I$6,[3]porobjeto!$E$13:$CL$25,[3]porobjeto!$A14,FALSE)/1000,0)</f>
        <v>0</v>
      </c>
      <c r="J9" s="121">
        <f>IFERROR(HLOOKUP(J$6,[3]porobjeto!$E$13:$CL$25,[3]porobjeto!$A14,FALSE)/1000,0)</f>
        <v>0</v>
      </c>
      <c r="K9" s="121">
        <f>IFERROR(HLOOKUP(K$6,[3]porobjeto!$E$13:$CL$25,[3]porobjeto!$A14,FALSE)/1000,0)</f>
        <v>0</v>
      </c>
      <c r="L9" s="121">
        <f>IFERROR(HLOOKUP(L$6,[3]porobjeto!$E$13:$CL$25,[3]porobjeto!$A14,FALSE)/1000,0)</f>
        <v>0</v>
      </c>
      <c r="M9" s="121">
        <f>IFERROR(HLOOKUP(M$6,[3]porobjeto!$E$13:$CL$25,[3]porobjeto!$A14,FALSE)/1000,0)</f>
        <v>0</v>
      </c>
      <c r="N9" s="121">
        <f>IFERROR(HLOOKUP(N$6,[3]porobjeto!$E$13:$CL$25,[3]porobjeto!$A14,FALSE)/1000,0)</f>
        <v>0</v>
      </c>
      <c r="O9" s="121">
        <f>IFERROR(HLOOKUP(O$6,[3]porobjeto!$E$13:$CL$25,[3]porobjeto!$A14,FALSE)/1000,0)</f>
        <v>0</v>
      </c>
      <c r="P9" s="121">
        <f>IFERROR(HLOOKUP(P$6,[3]porobjeto!$E$13:$CL$25,[3]porobjeto!$A14,FALSE)/1000,0)</f>
        <v>0</v>
      </c>
      <c r="Q9" s="121">
        <f>IFERROR(HLOOKUP(Q$6,[3]porobjeto!$E$13:$CL$25,[3]porobjeto!$A14,FALSE)/1000,0)</f>
        <v>0</v>
      </c>
      <c r="R9" s="121">
        <f>IFERROR(HLOOKUP(R$6,[3]porobjeto!$E$13:$CL$25,[3]porobjeto!$A14,FALSE)/1000,0)</f>
        <v>0</v>
      </c>
      <c r="S9" s="121">
        <f>IFERROR(HLOOKUP(S$6,[3]porobjeto!$E$13:$CL$25,[3]porobjeto!$A14,FALSE)/1000,0)</f>
        <v>0</v>
      </c>
      <c r="T9" s="121">
        <f>IFERROR(HLOOKUP(T$6,[3]porobjeto!$E$13:$CL$25,[3]porobjeto!$A14,FALSE)/1000,0)</f>
        <v>0</v>
      </c>
      <c r="U9" s="121">
        <f>IFERROR(HLOOKUP(U$6,[3]porobjeto!$E$13:$CL$25,[3]porobjeto!$A14,FALSE)/1000,0)</f>
        <v>0</v>
      </c>
      <c r="V9" s="121">
        <f>IFERROR(HLOOKUP(V$6,[3]porobjeto!$E$13:$CL$25,[3]porobjeto!$A14,FALSE)/1000,0)</f>
        <v>0</v>
      </c>
    </row>
    <row r="10" spans="1:22" ht="15" customHeight="1" x14ac:dyDescent="0.2">
      <c r="A10" s="120" t="s">
        <v>347</v>
      </c>
      <c r="B10" s="121">
        <f>IFERROR(HLOOKUP(B$6,[3]porobjeto!$E$13:$CL$25,[3]porobjeto!$A15,FALSE)/1000,0)</f>
        <v>4088.4317400000004</v>
      </c>
      <c r="C10" s="121">
        <f>IFERROR(HLOOKUP(C$6,[3]porobjeto!$E$13:$CL$25,[3]porobjeto!$A15,FALSE)/1000,0)</f>
        <v>0</v>
      </c>
      <c r="D10" s="121">
        <f>IFERROR(HLOOKUP(D$6,[3]porobjeto!$E$13:$CL$25,[3]porobjeto!$A15,FALSE)/1000,0)</f>
        <v>0</v>
      </c>
      <c r="E10" s="121">
        <f>IFERROR(HLOOKUP(E$6,[3]porobjeto!$E$13:$CL$25,[3]porobjeto!$A15,FALSE)/1000,0)</f>
        <v>0</v>
      </c>
      <c r="F10" s="121">
        <f>IFERROR(HLOOKUP(F$6,[3]porobjeto!$E$13:$CL$25,[3]porobjeto!$A15,FALSE)/1000,0)</f>
        <v>0</v>
      </c>
      <c r="G10" s="121">
        <f>IFERROR(HLOOKUP(G$6,[3]porobjeto!$E$13:$CL$25,[3]porobjeto!$A15,FALSE)/1000,0)</f>
        <v>0</v>
      </c>
      <c r="H10" s="121">
        <f>IFERROR(HLOOKUP(H$6,[3]porobjeto!$E$13:$CL$25,[3]porobjeto!$A15,FALSE)/1000,0)</f>
        <v>0</v>
      </c>
      <c r="I10" s="121">
        <f>IFERROR(HLOOKUP(I$6,[3]porobjeto!$E$13:$CL$25,[3]porobjeto!$A15,FALSE)/1000,0)</f>
        <v>0</v>
      </c>
      <c r="J10" s="121">
        <f>IFERROR(HLOOKUP(J$6,[3]porobjeto!$E$13:$CL$25,[3]porobjeto!$A15,FALSE)/1000,0)</f>
        <v>0</v>
      </c>
      <c r="K10" s="121">
        <f>IFERROR(HLOOKUP(K$6,[3]porobjeto!$E$13:$CL$25,[3]porobjeto!$A15,FALSE)/1000,0)</f>
        <v>0</v>
      </c>
      <c r="L10" s="121">
        <f>IFERROR(HLOOKUP(L$6,[3]porobjeto!$E$13:$CL$25,[3]porobjeto!$A15,FALSE)/1000,0)</f>
        <v>0</v>
      </c>
      <c r="M10" s="121">
        <f>IFERROR(HLOOKUP(M$6,[3]porobjeto!$E$13:$CL$25,[3]porobjeto!$A15,FALSE)/1000,0)</f>
        <v>0</v>
      </c>
      <c r="N10" s="121">
        <f>IFERROR(HLOOKUP(N$6,[3]porobjeto!$E$13:$CL$25,[3]porobjeto!$A15,FALSE)/1000,0)</f>
        <v>0</v>
      </c>
      <c r="O10" s="121">
        <f>IFERROR(HLOOKUP(O$6,[3]porobjeto!$E$13:$CL$25,[3]porobjeto!$A15,FALSE)/1000,0)</f>
        <v>0</v>
      </c>
      <c r="P10" s="121">
        <f>IFERROR(HLOOKUP(P$6,[3]porobjeto!$E$13:$CL$25,[3]porobjeto!$A15,FALSE)/1000,0)</f>
        <v>0</v>
      </c>
      <c r="Q10" s="121">
        <f>IFERROR(HLOOKUP(Q$6,[3]porobjeto!$E$13:$CL$25,[3]porobjeto!$A15,FALSE)/1000,0)</f>
        <v>0</v>
      </c>
      <c r="R10" s="121">
        <f>IFERROR(HLOOKUP(R$6,[3]porobjeto!$E$13:$CL$25,[3]porobjeto!$A15,FALSE)/1000,0)</f>
        <v>0</v>
      </c>
      <c r="S10" s="121">
        <f>IFERROR(HLOOKUP(S$6,[3]porobjeto!$E$13:$CL$25,[3]porobjeto!$A15,FALSE)/1000,0)</f>
        <v>0</v>
      </c>
      <c r="T10" s="121">
        <f>IFERROR(HLOOKUP(T$6,[3]porobjeto!$E$13:$CL$25,[3]porobjeto!$A15,FALSE)/1000,0)</f>
        <v>0</v>
      </c>
      <c r="U10" s="121">
        <f>IFERROR(HLOOKUP(U$6,[3]porobjeto!$E$13:$CL$25,[3]porobjeto!$A15,FALSE)/1000,0)</f>
        <v>0</v>
      </c>
      <c r="V10" s="121">
        <f>IFERROR(HLOOKUP(V$6,[3]porobjeto!$E$13:$CL$25,[3]porobjeto!$A15,FALSE)/1000,0)</f>
        <v>0</v>
      </c>
    </row>
    <row r="11" spans="1:22" ht="15" customHeight="1" x14ac:dyDescent="0.2">
      <c r="A11" s="120" t="s">
        <v>348</v>
      </c>
      <c r="B11" s="121">
        <f t="shared" ref="B11:V11" si="2">SUM(B12:B13)</f>
        <v>30150.285882999997</v>
      </c>
      <c r="C11" s="121">
        <f t="shared" si="2"/>
        <v>0</v>
      </c>
      <c r="D11" s="121">
        <f t="shared" si="2"/>
        <v>0</v>
      </c>
      <c r="E11" s="121">
        <f t="shared" si="2"/>
        <v>0</v>
      </c>
      <c r="F11" s="121">
        <f t="shared" si="2"/>
        <v>0</v>
      </c>
      <c r="G11" s="121">
        <f t="shared" si="2"/>
        <v>0</v>
      </c>
      <c r="H11" s="121">
        <f t="shared" si="2"/>
        <v>0</v>
      </c>
      <c r="I11" s="121">
        <f t="shared" si="2"/>
        <v>0</v>
      </c>
      <c r="J11" s="121">
        <f t="shared" si="2"/>
        <v>0</v>
      </c>
      <c r="K11" s="121">
        <f t="shared" si="2"/>
        <v>0</v>
      </c>
      <c r="L11" s="121">
        <f t="shared" si="2"/>
        <v>0</v>
      </c>
      <c r="M11" s="121">
        <f t="shared" si="2"/>
        <v>0</v>
      </c>
      <c r="N11" s="121">
        <f t="shared" si="2"/>
        <v>0</v>
      </c>
      <c r="O11" s="121">
        <f t="shared" si="2"/>
        <v>0</v>
      </c>
      <c r="P11" s="121">
        <f t="shared" si="2"/>
        <v>0</v>
      </c>
      <c r="Q11" s="121">
        <f t="shared" si="2"/>
        <v>0</v>
      </c>
      <c r="R11" s="121">
        <f t="shared" si="2"/>
        <v>0</v>
      </c>
      <c r="S11" s="121">
        <f t="shared" si="2"/>
        <v>0</v>
      </c>
      <c r="T11" s="121">
        <f t="shared" si="2"/>
        <v>0</v>
      </c>
      <c r="U11" s="121">
        <f t="shared" si="2"/>
        <v>0</v>
      </c>
      <c r="V11" s="121">
        <f t="shared" si="2"/>
        <v>0</v>
      </c>
    </row>
    <row r="12" spans="1:22" ht="15" customHeight="1" x14ac:dyDescent="0.2">
      <c r="A12" s="120" t="s">
        <v>346</v>
      </c>
      <c r="B12" s="121">
        <f>IFERROR(HLOOKUP(B$6,[3]porobjeto!$E$13:$CL$25,[3]porobjeto!$A16,FALSE)/1000,0)</f>
        <v>30150.285882999997</v>
      </c>
      <c r="C12" s="121">
        <f>IFERROR(HLOOKUP(C$6,[3]porobjeto!$E$13:$CL$25,[3]porobjeto!$A16,FALSE)/1000,0)</f>
        <v>0</v>
      </c>
      <c r="D12" s="121">
        <f>IFERROR(HLOOKUP(D$6,[3]porobjeto!$E$13:$CL$25,[3]porobjeto!$A16,FALSE)/1000,0)</f>
        <v>0</v>
      </c>
      <c r="E12" s="121">
        <f>IFERROR(HLOOKUP(E$6,[3]porobjeto!$E$13:$CL$25,[3]porobjeto!$A16,FALSE)/1000,0)</f>
        <v>0</v>
      </c>
      <c r="F12" s="121">
        <f>IFERROR(HLOOKUP(F$6,[3]porobjeto!$E$13:$CL$25,[3]porobjeto!$A16,FALSE)/1000,0)</f>
        <v>0</v>
      </c>
      <c r="G12" s="121">
        <f>IFERROR(HLOOKUP(G$6,[3]porobjeto!$E$13:$CL$25,[3]porobjeto!$A16,FALSE)/1000,0)</f>
        <v>0</v>
      </c>
      <c r="H12" s="121">
        <f>IFERROR(HLOOKUP(H$6,[3]porobjeto!$E$13:$CL$25,[3]porobjeto!$A16,FALSE)/1000,0)</f>
        <v>0</v>
      </c>
      <c r="I12" s="121">
        <f>IFERROR(HLOOKUP(I$6,[3]porobjeto!$E$13:$CL$25,[3]porobjeto!$A16,FALSE)/1000,0)</f>
        <v>0</v>
      </c>
      <c r="J12" s="121">
        <f>IFERROR(HLOOKUP(J$6,[3]porobjeto!$E$13:$CL$25,[3]porobjeto!$A16,FALSE)/1000,0)</f>
        <v>0</v>
      </c>
      <c r="K12" s="121">
        <f>IFERROR(HLOOKUP(K$6,[3]porobjeto!$E$13:$CL$25,[3]porobjeto!$A16,FALSE)/1000,0)</f>
        <v>0</v>
      </c>
      <c r="L12" s="121">
        <f>IFERROR(HLOOKUP(L$6,[3]porobjeto!$E$13:$CL$25,[3]porobjeto!$A16,FALSE)/1000,0)</f>
        <v>0</v>
      </c>
      <c r="M12" s="121">
        <f>IFERROR(HLOOKUP(M$6,[3]porobjeto!$E$13:$CL$25,[3]porobjeto!$A16,FALSE)/1000,0)</f>
        <v>0</v>
      </c>
      <c r="N12" s="121">
        <f>IFERROR(HLOOKUP(N$6,[3]porobjeto!$E$13:$CL$25,[3]porobjeto!$A16,FALSE)/1000,0)</f>
        <v>0</v>
      </c>
      <c r="O12" s="121">
        <f>IFERROR(HLOOKUP(O$6,[3]porobjeto!$E$13:$CL$25,[3]porobjeto!$A16,FALSE)/1000,0)</f>
        <v>0</v>
      </c>
      <c r="P12" s="121">
        <f>IFERROR(HLOOKUP(P$6,[3]porobjeto!$E$13:$CL$25,[3]porobjeto!$A16,FALSE)/1000,0)</f>
        <v>0</v>
      </c>
      <c r="Q12" s="121">
        <f>IFERROR(HLOOKUP(Q$6,[3]porobjeto!$E$13:$CL$25,[3]porobjeto!$A16,FALSE)/1000,0)</f>
        <v>0</v>
      </c>
      <c r="R12" s="121">
        <f>IFERROR(HLOOKUP(R$6,[3]porobjeto!$E$13:$CL$25,[3]porobjeto!$A16,FALSE)/1000,0)</f>
        <v>0</v>
      </c>
      <c r="S12" s="121">
        <f>IFERROR(HLOOKUP(S$6,[3]porobjeto!$E$13:$CL$25,[3]porobjeto!$A16,FALSE)/1000,0)</f>
        <v>0</v>
      </c>
      <c r="T12" s="121">
        <f>IFERROR(HLOOKUP(T$6,[3]porobjeto!$E$13:$CL$25,[3]porobjeto!$A16,FALSE)/1000,0)</f>
        <v>0</v>
      </c>
      <c r="U12" s="121">
        <f>IFERROR(HLOOKUP(U$6,[3]porobjeto!$E$13:$CL$25,[3]porobjeto!$A16,FALSE)/1000,0)</f>
        <v>0</v>
      </c>
      <c r="V12" s="121">
        <f>IFERROR(HLOOKUP(V$6,[3]porobjeto!$E$13:$CL$25,[3]porobjeto!$A16,FALSE)/1000,0)</f>
        <v>0</v>
      </c>
    </row>
    <row r="13" spans="1:22" ht="15" customHeight="1" x14ac:dyDescent="0.2">
      <c r="A13" s="120" t="s">
        <v>347</v>
      </c>
      <c r="B13" s="121">
        <f>IFERROR(HLOOKUP(B$6,[3]porobjeto!$E$13:$CL$25,[3]porobjeto!$A17,FALSE)/1000,0)</f>
        <v>0</v>
      </c>
      <c r="C13" s="121">
        <f>IFERROR(HLOOKUP(C$6,[3]porobjeto!$E$13:$CL$25,[3]porobjeto!$A17,FALSE)/1000,0)</f>
        <v>0</v>
      </c>
      <c r="D13" s="121">
        <f>IFERROR(HLOOKUP(D$6,[3]porobjeto!$E$13:$CL$25,[3]porobjeto!$A17,FALSE)/1000,0)</f>
        <v>0</v>
      </c>
      <c r="E13" s="121">
        <f>IFERROR(HLOOKUP(E$6,[3]porobjeto!$E$13:$CL$25,[3]porobjeto!$A17,FALSE)/1000,0)</f>
        <v>0</v>
      </c>
      <c r="F13" s="121">
        <f>IFERROR(HLOOKUP(F$6,[3]porobjeto!$E$13:$CL$25,[3]porobjeto!$A17,FALSE)/1000,0)</f>
        <v>0</v>
      </c>
      <c r="G13" s="121">
        <f>IFERROR(HLOOKUP(G$6,[3]porobjeto!$E$13:$CL$25,[3]porobjeto!$A17,FALSE)/1000,0)</f>
        <v>0</v>
      </c>
      <c r="H13" s="121">
        <f>IFERROR(HLOOKUP(H$6,[3]porobjeto!$E$13:$CL$25,[3]porobjeto!$A17,FALSE)/1000,0)</f>
        <v>0</v>
      </c>
      <c r="I13" s="121">
        <f>IFERROR(HLOOKUP(I$6,[3]porobjeto!$E$13:$CL$25,[3]porobjeto!$A17,FALSE)/1000,0)</f>
        <v>0</v>
      </c>
      <c r="J13" s="121">
        <f>IFERROR(HLOOKUP(J$6,[3]porobjeto!$E$13:$CL$25,[3]porobjeto!$A17,FALSE)/1000,0)</f>
        <v>0</v>
      </c>
      <c r="K13" s="121">
        <f>IFERROR(HLOOKUP(K$6,[3]porobjeto!$E$13:$CL$25,[3]porobjeto!$A17,FALSE)/1000,0)</f>
        <v>0</v>
      </c>
      <c r="L13" s="121">
        <f>IFERROR(HLOOKUP(L$6,[3]porobjeto!$E$13:$CL$25,[3]porobjeto!$A17,FALSE)/1000,0)</f>
        <v>0</v>
      </c>
      <c r="M13" s="121">
        <f>IFERROR(HLOOKUP(M$6,[3]porobjeto!$E$13:$CL$25,[3]porobjeto!$A17,FALSE)/1000,0)</f>
        <v>0</v>
      </c>
      <c r="N13" s="121">
        <f>IFERROR(HLOOKUP(N$6,[3]porobjeto!$E$13:$CL$25,[3]porobjeto!$A17,FALSE)/1000,0)</f>
        <v>0</v>
      </c>
      <c r="O13" s="121">
        <f>IFERROR(HLOOKUP(O$6,[3]porobjeto!$E$13:$CL$25,[3]porobjeto!$A17,FALSE)/1000,0)</f>
        <v>0</v>
      </c>
      <c r="P13" s="121">
        <f>IFERROR(HLOOKUP(P$6,[3]porobjeto!$E$13:$CL$25,[3]porobjeto!$A17,FALSE)/1000,0)</f>
        <v>0</v>
      </c>
      <c r="Q13" s="121">
        <f>IFERROR(HLOOKUP(Q$6,[3]porobjeto!$E$13:$CL$25,[3]porobjeto!$A17,FALSE)/1000,0)</f>
        <v>0</v>
      </c>
      <c r="R13" s="121">
        <f>IFERROR(HLOOKUP(R$6,[3]porobjeto!$E$13:$CL$25,[3]porobjeto!$A17,FALSE)/1000,0)</f>
        <v>0</v>
      </c>
      <c r="S13" s="121">
        <f>IFERROR(HLOOKUP(S$6,[3]porobjeto!$E$13:$CL$25,[3]porobjeto!$A17,FALSE)/1000,0)</f>
        <v>0</v>
      </c>
      <c r="T13" s="121">
        <f>IFERROR(HLOOKUP(T$6,[3]porobjeto!$E$13:$CL$25,[3]porobjeto!$A17,FALSE)/1000,0)</f>
        <v>0</v>
      </c>
      <c r="U13" s="121">
        <f>IFERROR(HLOOKUP(U$6,[3]porobjeto!$E$13:$CL$25,[3]porobjeto!$A17,FALSE)/1000,0)</f>
        <v>0</v>
      </c>
      <c r="V13" s="121">
        <f>IFERROR(HLOOKUP(V$6,[3]porobjeto!$E$13:$CL$25,[3]porobjeto!$A17,FALSE)/1000,0)</f>
        <v>0</v>
      </c>
    </row>
    <row r="14" spans="1:22" ht="15" customHeight="1" x14ac:dyDescent="0.2">
      <c r="A14" s="179" t="s">
        <v>349</v>
      </c>
      <c r="B14" s="180">
        <f t="shared" ref="B14:V14" si="3">+B15+B18</f>
        <v>72366.999784400003</v>
      </c>
      <c r="C14" s="180">
        <f t="shared" si="3"/>
        <v>30536.454492799996</v>
      </c>
      <c r="D14" s="180">
        <f t="shared" si="3"/>
        <v>2290.2950154</v>
      </c>
      <c r="E14" s="180">
        <f t="shared" si="3"/>
        <v>1233.7439999999999</v>
      </c>
      <c r="F14" s="180">
        <f t="shared" si="3"/>
        <v>900.28962999999999</v>
      </c>
      <c r="G14" s="180">
        <f t="shared" si="3"/>
        <v>0</v>
      </c>
      <c r="H14" s="180">
        <f t="shared" si="3"/>
        <v>2358.5167700000002</v>
      </c>
      <c r="I14" s="180">
        <f t="shared" si="3"/>
        <v>0</v>
      </c>
      <c r="J14" s="180">
        <f t="shared" si="3"/>
        <v>0</v>
      </c>
      <c r="K14" s="180">
        <f t="shared" si="3"/>
        <v>0</v>
      </c>
      <c r="L14" s="180">
        <f t="shared" si="3"/>
        <v>0</v>
      </c>
      <c r="M14" s="180">
        <f t="shared" si="3"/>
        <v>0</v>
      </c>
      <c r="N14" s="180">
        <f t="shared" si="3"/>
        <v>1152.37077</v>
      </c>
      <c r="O14" s="180">
        <f t="shared" si="3"/>
        <v>0</v>
      </c>
      <c r="P14" s="180">
        <f t="shared" si="3"/>
        <v>0</v>
      </c>
      <c r="Q14" s="180">
        <f t="shared" si="3"/>
        <v>0</v>
      </c>
      <c r="R14" s="180">
        <f t="shared" si="3"/>
        <v>0</v>
      </c>
      <c r="S14" s="180">
        <f t="shared" si="3"/>
        <v>0</v>
      </c>
      <c r="T14" s="180">
        <f t="shared" si="3"/>
        <v>0</v>
      </c>
      <c r="U14" s="180">
        <f t="shared" si="3"/>
        <v>0</v>
      </c>
      <c r="V14" s="180">
        <f t="shared" si="3"/>
        <v>0</v>
      </c>
    </row>
    <row r="15" spans="1:22" ht="15" customHeight="1" x14ac:dyDescent="0.2">
      <c r="A15" s="120" t="s">
        <v>345</v>
      </c>
      <c r="B15" s="121">
        <f t="shared" ref="B15:V15" si="4">+B16+B17</f>
        <v>5152.4562263999997</v>
      </c>
      <c r="C15" s="121">
        <f t="shared" si="4"/>
        <v>302.45150040000004</v>
      </c>
      <c r="D15" s="121">
        <f t="shared" si="4"/>
        <v>570.09676999999999</v>
      </c>
      <c r="E15" s="121">
        <f t="shared" si="4"/>
        <v>0</v>
      </c>
      <c r="F15" s="121">
        <f t="shared" si="4"/>
        <v>0</v>
      </c>
      <c r="G15" s="121">
        <f t="shared" si="4"/>
        <v>0</v>
      </c>
      <c r="H15" s="121">
        <f t="shared" si="4"/>
        <v>0</v>
      </c>
      <c r="I15" s="121">
        <f t="shared" si="4"/>
        <v>0</v>
      </c>
      <c r="J15" s="121">
        <f t="shared" si="4"/>
        <v>0</v>
      </c>
      <c r="K15" s="121">
        <f t="shared" si="4"/>
        <v>0</v>
      </c>
      <c r="L15" s="121">
        <f t="shared" si="4"/>
        <v>0</v>
      </c>
      <c r="M15" s="121">
        <f t="shared" si="4"/>
        <v>0</v>
      </c>
      <c r="N15" s="121">
        <f t="shared" si="4"/>
        <v>0</v>
      </c>
      <c r="O15" s="121">
        <f t="shared" si="4"/>
        <v>0</v>
      </c>
      <c r="P15" s="121">
        <f t="shared" si="4"/>
        <v>0</v>
      </c>
      <c r="Q15" s="121">
        <f t="shared" si="4"/>
        <v>0</v>
      </c>
      <c r="R15" s="121">
        <f t="shared" si="4"/>
        <v>0</v>
      </c>
      <c r="S15" s="121">
        <f t="shared" si="4"/>
        <v>0</v>
      </c>
      <c r="T15" s="121">
        <f t="shared" si="4"/>
        <v>0</v>
      </c>
      <c r="U15" s="121">
        <f t="shared" si="4"/>
        <v>0</v>
      </c>
      <c r="V15" s="121">
        <f t="shared" si="4"/>
        <v>0</v>
      </c>
    </row>
    <row r="16" spans="1:22" ht="15" customHeight="1" x14ac:dyDescent="0.2">
      <c r="A16" s="120" t="s">
        <v>346</v>
      </c>
      <c r="B16" s="121">
        <f>IFERROR(HLOOKUP(B$6,[3]porobjeto!$E$13:$CL$25,[3]porobjeto!$A18,FALSE)/1000,0)</f>
        <v>3956.5042663999998</v>
      </c>
      <c r="C16" s="121">
        <f>IFERROR(HLOOKUP(C$6,[3]porobjeto!$E$13:$CL$25,[3]porobjeto!$A18,FALSE)/1000,0)</f>
        <v>302.45150040000004</v>
      </c>
      <c r="D16" s="121">
        <f>IFERROR(HLOOKUP(D$6,[3]porobjeto!$E$13:$CL$25,[3]porobjeto!$A18,FALSE)/1000,0)</f>
        <v>0</v>
      </c>
      <c r="E16" s="121">
        <f>IFERROR(HLOOKUP(E$6,[3]porobjeto!$E$13:$CL$25,[3]porobjeto!$A18,FALSE)/1000,0)</f>
        <v>0</v>
      </c>
      <c r="F16" s="121">
        <f>IFERROR(HLOOKUP(F$6,[3]porobjeto!$E$13:$CL$25,[3]porobjeto!$A18,FALSE)/1000,0)</f>
        <v>0</v>
      </c>
      <c r="G16" s="121">
        <f>IFERROR(HLOOKUP(G$6,[3]porobjeto!$E$13:$CL$25,[3]porobjeto!$A18,FALSE)/1000,0)</f>
        <v>0</v>
      </c>
      <c r="H16" s="121">
        <f>IFERROR(HLOOKUP(H$6,[3]porobjeto!$E$13:$CL$25,[3]porobjeto!$A18,FALSE)/1000,0)</f>
        <v>0</v>
      </c>
      <c r="I16" s="121">
        <f>IFERROR(HLOOKUP(I$6,[3]porobjeto!$E$13:$CL$25,[3]porobjeto!$A18,FALSE)/1000,0)</f>
        <v>0</v>
      </c>
      <c r="J16" s="121">
        <f>IFERROR(HLOOKUP(J$6,[3]porobjeto!$E$13:$CL$25,[3]porobjeto!$A18,FALSE)/1000,0)</f>
        <v>0</v>
      </c>
      <c r="K16" s="121">
        <f>IFERROR(HLOOKUP(K$6,[3]porobjeto!$E$13:$CL$25,[3]porobjeto!$A18,FALSE)/1000,0)</f>
        <v>0</v>
      </c>
      <c r="L16" s="121">
        <f>IFERROR(HLOOKUP(L$6,[3]porobjeto!$E$13:$CL$25,[3]porobjeto!$A18,FALSE)/1000,0)</f>
        <v>0</v>
      </c>
      <c r="M16" s="121">
        <f>IFERROR(HLOOKUP(M$6,[3]porobjeto!$E$13:$CL$25,[3]porobjeto!$A18,FALSE)/1000,0)</f>
        <v>0</v>
      </c>
      <c r="N16" s="121">
        <f>IFERROR(HLOOKUP(N$6,[3]porobjeto!$E$13:$CL$25,[3]porobjeto!$A18,FALSE)/1000,0)</f>
        <v>0</v>
      </c>
      <c r="O16" s="121">
        <f>IFERROR(HLOOKUP(O$6,[3]porobjeto!$E$13:$CL$25,[3]porobjeto!$A18,FALSE)/1000,0)</f>
        <v>0</v>
      </c>
      <c r="P16" s="121">
        <f>IFERROR(HLOOKUP(P$6,[3]porobjeto!$E$13:$CL$25,[3]porobjeto!$A18,FALSE)/1000,0)</f>
        <v>0</v>
      </c>
      <c r="Q16" s="121">
        <f>IFERROR(HLOOKUP(Q$6,[3]porobjeto!$E$13:$CL$25,[3]porobjeto!$A18,FALSE)/1000,0)</f>
        <v>0</v>
      </c>
      <c r="R16" s="121">
        <f>IFERROR(HLOOKUP(R$6,[3]porobjeto!$E$13:$CL$25,[3]porobjeto!$A18,FALSE)/1000,0)</f>
        <v>0</v>
      </c>
      <c r="S16" s="121">
        <f>IFERROR(HLOOKUP(S$6,[3]porobjeto!$E$13:$CL$25,[3]porobjeto!$A18,FALSE)/1000,0)</f>
        <v>0</v>
      </c>
      <c r="T16" s="121">
        <f>IFERROR(HLOOKUP(T$6,[3]porobjeto!$E$13:$CL$25,[3]porobjeto!$A18,FALSE)/1000,0)</f>
        <v>0</v>
      </c>
      <c r="U16" s="121">
        <f>IFERROR(HLOOKUP(U$6,[3]porobjeto!$E$13:$CL$25,[3]porobjeto!$A18,FALSE)/1000,0)</f>
        <v>0</v>
      </c>
      <c r="V16" s="121">
        <f>IFERROR(HLOOKUP(V$6,[3]porobjeto!$E$13:$CL$25,[3]porobjeto!$A18,FALSE)/1000,0)</f>
        <v>0</v>
      </c>
    </row>
    <row r="17" spans="1:22" ht="15" customHeight="1" x14ac:dyDescent="0.2">
      <c r="A17" s="120" t="s">
        <v>347</v>
      </c>
      <c r="B17" s="121">
        <f>IFERROR(HLOOKUP(B$6,[3]porobjeto!$E$13:$CL$25,[3]porobjeto!$A19,FALSE)/1000,0)</f>
        <v>1195.9519599999999</v>
      </c>
      <c r="C17" s="121">
        <f>IFERROR(HLOOKUP(C$6,[3]porobjeto!$E$13:$CL$25,[3]porobjeto!$A19,FALSE)/1000,0)</f>
        <v>0</v>
      </c>
      <c r="D17" s="121">
        <f>IFERROR(HLOOKUP(D$6,[3]porobjeto!$E$13:$CL$25,[3]porobjeto!$A19,FALSE)/1000,0)</f>
        <v>570.09676999999999</v>
      </c>
      <c r="E17" s="121">
        <f>IFERROR(HLOOKUP(E$6,[3]porobjeto!$E$13:$CL$25,[3]porobjeto!$A19,FALSE)/1000,0)</f>
        <v>0</v>
      </c>
      <c r="F17" s="121">
        <f>IFERROR(HLOOKUP(F$6,[3]porobjeto!$E$13:$CL$25,[3]porobjeto!$A19,FALSE)/1000,0)</f>
        <v>0</v>
      </c>
      <c r="G17" s="121">
        <f>IFERROR(HLOOKUP(G$6,[3]porobjeto!$E$13:$CL$25,[3]porobjeto!$A19,FALSE)/1000,0)</f>
        <v>0</v>
      </c>
      <c r="H17" s="121">
        <f>IFERROR(HLOOKUP(H$6,[3]porobjeto!$E$13:$CL$25,[3]porobjeto!$A19,FALSE)/1000,0)</f>
        <v>0</v>
      </c>
      <c r="I17" s="121">
        <f>IFERROR(HLOOKUP(I$6,[3]porobjeto!$E$13:$CL$25,[3]porobjeto!$A19,FALSE)/1000,0)</f>
        <v>0</v>
      </c>
      <c r="J17" s="121">
        <f>IFERROR(HLOOKUP(J$6,[3]porobjeto!$E$13:$CL$25,[3]porobjeto!$A19,FALSE)/1000,0)</f>
        <v>0</v>
      </c>
      <c r="K17" s="121">
        <f>IFERROR(HLOOKUP(K$6,[3]porobjeto!$E$13:$CL$25,[3]porobjeto!$A19,FALSE)/1000,0)</f>
        <v>0</v>
      </c>
      <c r="L17" s="121">
        <f>IFERROR(HLOOKUP(L$6,[3]porobjeto!$E$13:$CL$25,[3]porobjeto!$A19,FALSE)/1000,0)</f>
        <v>0</v>
      </c>
      <c r="M17" s="121">
        <f>IFERROR(HLOOKUP(M$6,[3]porobjeto!$E$13:$CL$25,[3]porobjeto!$A19,FALSE)/1000,0)</f>
        <v>0</v>
      </c>
      <c r="N17" s="121">
        <f>IFERROR(HLOOKUP(N$6,[3]porobjeto!$E$13:$CL$25,[3]porobjeto!$A19,FALSE)/1000,0)</f>
        <v>0</v>
      </c>
      <c r="O17" s="121">
        <f>IFERROR(HLOOKUP(O$6,[3]porobjeto!$E$13:$CL$25,[3]porobjeto!$A19,FALSE)/1000,0)</f>
        <v>0</v>
      </c>
      <c r="P17" s="121">
        <f>IFERROR(HLOOKUP(P$6,[3]porobjeto!$E$13:$CL$25,[3]porobjeto!$A19,FALSE)/1000,0)</f>
        <v>0</v>
      </c>
      <c r="Q17" s="121">
        <f>IFERROR(HLOOKUP(Q$6,[3]porobjeto!$E$13:$CL$25,[3]porobjeto!$A19,FALSE)/1000,0)</f>
        <v>0</v>
      </c>
      <c r="R17" s="121">
        <f>IFERROR(HLOOKUP(R$6,[3]porobjeto!$E$13:$CL$25,[3]porobjeto!$A19,FALSE)/1000,0)</f>
        <v>0</v>
      </c>
      <c r="S17" s="121">
        <f>IFERROR(HLOOKUP(S$6,[3]porobjeto!$E$13:$CL$25,[3]porobjeto!$A19,FALSE)/1000,0)</f>
        <v>0</v>
      </c>
      <c r="T17" s="121">
        <f>IFERROR(HLOOKUP(T$6,[3]porobjeto!$E$13:$CL$25,[3]porobjeto!$A19,FALSE)/1000,0)</f>
        <v>0</v>
      </c>
      <c r="U17" s="121">
        <f>IFERROR(HLOOKUP(U$6,[3]porobjeto!$E$13:$CL$25,[3]porobjeto!$A19,FALSE)/1000,0)</f>
        <v>0</v>
      </c>
      <c r="V17" s="121">
        <f>IFERROR(HLOOKUP(V$6,[3]porobjeto!$E$13:$CL$25,[3]porobjeto!$A19,FALSE)/1000,0)</f>
        <v>0</v>
      </c>
    </row>
    <row r="18" spans="1:22" ht="15" customHeight="1" x14ac:dyDescent="0.2">
      <c r="A18" s="120" t="s">
        <v>348</v>
      </c>
      <c r="B18" s="121">
        <f t="shared" ref="B18:V18" si="5">SUM(B19:B20)</f>
        <v>67214.543558000005</v>
      </c>
      <c r="C18" s="121">
        <f t="shared" si="5"/>
        <v>30234.002992399997</v>
      </c>
      <c r="D18" s="121">
        <f t="shared" si="5"/>
        <v>1720.1982453999999</v>
      </c>
      <c r="E18" s="121">
        <f t="shared" si="5"/>
        <v>1233.7439999999999</v>
      </c>
      <c r="F18" s="121">
        <f t="shared" si="5"/>
        <v>900.28962999999999</v>
      </c>
      <c r="G18" s="121">
        <f t="shared" si="5"/>
        <v>0</v>
      </c>
      <c r="H18" s="121">
        <f t="shared" si="5"/>
        <v>2358.5167700000002</v>
      </c>
      <c r="I18" s="121">
        <f t="shared" si="5"/>
        <v>0</v>
      </c>
      <c r="J18" s="121">
        <f t="shared" si="5"/>
        <v>0</v>
      </c>
      <c r="K18" s="121">
        <f t="shared" si="5"/>
        <v>0</v>
      </c>
      <c r="L18" s="121">
        <f t="shared" si="5"/>
        <v>0</v>
      </c>
      <c r="M18" s="121">
        <f t="shared" si="5"/>
        <v>0</v>
      </c>
      <c r="N18" s="121">
        <f t="shared" si="5"/>
        <v>1152.37077</v>
      </c>
      <c r="O18" s="121">
        <f t="shared" si="5"/>
        <v>0</v>
      </c>
      <c r="P18" s="121">
        <f t="shared" si="5"/>
        <v>0</v>
      </c>
      <c r="Q18" s="121">
        <f t="shared" si="5"/>
        <v>0</v>
      </c>
      <c r="R18" s="121">
        <f t="shared" si="5"/>
        <v>0</v>
      </c>
      <c r="S18" s="121">
        <f t="shared" si="5"/>
        <v>0</v>
      </c>
      <c r="T18" s="121">
        <f t="shared" si="5"/>
        <v>0</v>
      </c>
      <c r="U18" s="121">
        <f t="shared" si="5"/>
        <v>0</v>
      </c>
      <c r="V18" s="121">
        <f t="shared" si="5"/>
        <v>0</v>
      </c>
    </row>
    <row r="19" spans="1:22" ht="15" customHeight="1" x14ac:dyDescent="0.2">
      <c r="A19" s="120" t="s">
        <v>346</v>
      </c>
      <c r="B19" s="121">
        <f>IFERROR(HLOOKUP(B$6,[3]porobjeto!$E$13:$CL$25,[3]porobjeto!$A20,FALSE)/1000,0)</f>
        <v>57676.698278000011</v>
      </c>
      <c r="C19" s="121">
        <f>IFERROR(HLOOKUP(C$6,[3]porobjeto!$E$13:$CL$25,[3]porobjeto!$A20,FALSE)/1000,0)</f>
        <v>29031.456276599998</v>
      </c>
      <c r="D19" s="121">
        <f>IFERROR(HLOOKUP(D$6,[3]porobjeto!$E$13:$CL$25,[3]porobjeto!$A20,FALSE)/1000,0)</f>
        <v>1393.1639727999998</v>
      </c>
      <c r="E19" s="121">
        <f>IFERROR(HLOOKUP(E$6,[3]porobjeto!$E$13:$CL$25,[3]porobjeto!$A20,FALSE)/1000,0)</f>
        <v>1233.7439999999999</v>
      </c>
      <c r="F19" s="121">
        <f>IFERROR(HLOOKUP(F$6,[3]porobjeto!$E$13:$CL$25,[3]porobjeto!$A20,FALSE)/1000,0)</f>
        <v>900.28962999999999</v>
      </c>
      <c r="G19" s="121">
        <f>IFERROR(HLOOKUP(G$6,[3]porobjeto!$E$13:$CL$25,[3]porobjeto!$A20,FALSE)/1000,0)</f>
        <v>0</v>
      </c>
      <c r="H19" s="121">
        <f>IFERROR(HLOOKUP(H$6,[3]porobjeto!$E$13:$CL$25,[3]porobjeto!$A20,FALSE)/1000,0)</f>
        <v>1743.30367</v>
      </c>
      <c r="I19" s="121">
        <f>IFERROR(HLOOKUP(I$6,[3]porobjeto!$E$13:$CL$25,[3]porobjeto!$A20,FALSE)/1000,0)</f>
        <v>0</v>
      </c>
      <c r="J19" s="121">
        <f>IFERROR(HLOOKUP(J$6,[3]porobjeto!$E$13:$CL$25,[3]porobjeto!$A20,FALSE)/1000,0)</f>
        <v>0</v>
      </c>
      <c r="K19" s="121">
        <f>IFERROR(HLOOKUP(K$6,[3]porobjeto!$E$13:$CL$25,[3]porobjeto!$A20,FALSE)/1000,0)</f>
        <v>0</v>
      </c>
      <c r="L19" s="121">
        <f>IFERROR(HLOOKUP(L$6,[3]porobjeto!$E$13:$CL$25,[3]porobjeto!$A20,FALSE)/1000,0)</f>
        <v>0</v>
      </c>
      <c r="M19" s="121">
        <f>IFERROR(HLOOKUP(M$6,[3]porobjeto!$E$13:$CL$25,[3]porobjeto!$A20,FALSE)/1000,0)</f>
        <v>0</v>
      </c>
      <c r="N19" s="121">
        <f>IFERROR(HLOOKUP(N$6,[3]porobjeto!$E$13:$CL$25,[3]porobjeto!$A20,FALSE)/1000,0)</f>
        <v>1152.37077</v>
      </c>
      <c r="O19" s="121">
        <f>IFERROR(HLOOKUP(O$6,[3]porobjeto!$E$13:$CL$25,[3]porobjeto!$A20,FALSE)/1000,0)</f>
        <v>0</v>
      </c>
      <c r="P19" s="121">
        <f>IFERROR(HLOOKUP(P$6,[3]porobjeto!$E$13:$CL$25,[3]porobjeto!$A20,FALSE)/1000,0)</f>
        <v>0</v>
      </c>
      <c r="Q19" s="121">
        <f>IFERROR(HLOOKUP(Q$6,[3]porobjeto!$E$13:$CL$25,[3]porobjeto!$A20,FALSE)/1000,0)</f>
        <v>0</v>
      </c>
      <c r="R19" s="121">
        <f>IFERROR(HLOOKUP(R$6,[3]porobjeto!$E$13:$CL$25,[3]porobjeto!$A20,FALSE)/1000,0)</f>
        <v>0</v>
      </c>
      <c r="S19" s="121">
        <f>IFERROR(HLOOKUP(S$6,[3]porobjeto!$E$13:$CL$25,[3]porobjeto!$A20,FALSE)/1000,0)</f>
        <v>0</v>
      </c>
      <c r="T19" s="121">
        <f>IFERROR(HLOOKUP(T$6,[3]porobjeto!$E$13:$CL$25,[3]porobjeto!$A20,FALSE)/1000,0)</f>
        <v>0</v>
      </c>
      <c r="U19" s="121">
        <f>IFERROR(HLOOKUP(U$6,[3]porobjeto!$E$13:$CL$25,[3]porobjeto!$A20,FALSE)/1000,0)</f>
        <v>0</v>
      </c>
      <c r="V19" s="121">
        <f>IFERROR(HLOOKUP(V$6,[3]porobjeto!$E$13:$CL$25,[3]porobjeto!$A20,FALSE)/1000,0)</f>
        <v>0</v>
      </c>
    </row>
    <row r="20" spans="1:22" ht="15" customHeight="1" x14ac:dyDescent="0.2">
      <c r="A20" s="120" t="s">
        <v>347</v>
      </c>
      <c r="B20" s="121">
        <f>IFERROR(HLOOKUP(B$6,[3]porobjeto!$E$13:$CL$25,[3]porobjeto!$A21,FALSE)/1000,0)</f>
        <v>9537.8452800000014</v>
      </c>
      <c r="C20" s="121">
        <f>IFERROR(HLOOKUP(C$6,[3]porobjeto!$E$13:$CL$25,[3]porobjeto!$A21,FALSE)/1000,0)</f>
        <v>1202.5467157999999</v>
      </c>
      <c r="D20" s="121">
        <f>IFERROR(HLOOKUP(D$6,[3]porobjeto!$E$13:$CL$25,[3]porobjeto!$A21,FALSE)/1000,0)</f>
        <v>327.03427260000001</v>
      </c>
      <c r="E20" s="121">
        <f>IFERROR(HLOOKUP(E$6,[3]porobjeto!$E$13:$CL$25,[3]porobjeto!$A21,FALSE)/1000,0)</f>
        <v>0</v>
      </c>
      <c r="F20" s="121">
        <f>IFERROR(HLOOKUP(F$6,[3]porobjeto!$E$13:$CL$25,[3]porobjeto!$A21,FALSE)/1000,0)</f>
        <v>0</v>
      </c>
      <c r="G20" s="121">
        <f>IFERROR(HLOOKUP(G$6,[3]porobjeto!$E$13:$CL$25,[3]porobjeto!$A21,FALSE)/1000,0)</f>
        <v>0</v>
      </c>
      <c r="H20" s="121">
        <f>IFERROR(HLOOKUP(H$6,[3]porobjeto!$E$13:$CL$25,[3]porobjeto!$A21,FALSE)/1000,0)</f>
        <v>615.21309999999994</v>
      </c>
      <c r="I20" s="121">
        <f>IFERROR(HLOOKUP(I$6,[3]porobjeto!$E$13:$CL$25,[3]porobjeto!$A21,FALSE)/1000,0)</f>
        <v>0</v>
      </c>
      <c r="J20" s="121">
        <f>IFERROR(HLOOKUP(J$6,[3]porobjeto!$E$13:$CL$25,[3]porobjeto!$A21,FALSE)/1000,0)</f>
        <v>0</v>
      </c>
      <c r="K20" s="121">
        <f>IFERROR(HLOOKUP(K$6,[3]porobjeto!$E$13:$CL$25,[3]porobjeto!$A21,FALSE)/1000,0)</f>
        <v>0</v>
      </c>
      <c r="L20" s="121">
        <f>IFERROR(HLOOKUP(L$6,[3]porobjeto!$E$13:$CL$25,[3]porobjeto!$A21,FALSE)/1000,0)</f>
        <v>0</v>
      </c>
      <c r="M20" s="121">
        <f>IFERROR(HLOOKUP(M$6,[3]porobjeto!$E$13:$CL$25,[3]porobjeto!$A21,FALSE)/1000,0)</f>
        <v>0</v>
      </c>
      <c r="N20" s="121">
        <f>IFERROR(HLOOKUP(N$6,[3]porobjeto!$E$13:$CL$25,[3]porobjeto!$A21,FALSE)/1000,0)</f>
        <v>0</v>
      </c>
      <c r="O20" s="121">
        <f>IFERROR(HLOOKUP(O$6,[3]porobjeto!$E$13:$CL$25,[3]porobjeto!$A21,FALSE)/1000,0)</f>
        <v>0</v>
      </c>
      <c r="P20" s="121">
        <f>IFERROR(HLOOKUP(P$6,[3]porobjeto!$E$13:$CL$25,[3]porobjeto!$A21,FALSE)/1000,0)</f>
        <v>0</v>
      </c>
      <c r="Q20" s="121">
        <f>IFERROR(HLOOKUP(Q$6,[3]porobjeto!$E$13:$CL$25,[3]porobjeto!$A21,FALSE)/1000,0)</f>
        <v>0</v>
      </c>
      <c r="R20" s="121">
        <f>IFERROR(HLOOKUP(R$6,[3]porobjeto!$E$13:$CL$25,[3]porobjeto!$A21,FALSE)/1000,0)</f>
        <v>0</v>
      </c>
      <c r="S20" s="121">
        <f>IFERROR(HLOOKUP(S$6,[3]porobjeto!$E$13:$CL$25,[3]porobjeto!$A21,FALSE)/1000,0)</f>
        <v>0</v>
      </c>
      <c r="T20" s="121">
        <f>IFERROR(HLOOKUP(T$6,[3]porobjeto!$E$13:$CL$25,[3]porobjeto!$A21,FALSE)/1000,0)</f>
        <v>0</v>
      </c>
      <c r="U20" s="121">
        <f>IFERROR(HLOOKUP(U$6,[3]porobjeto!$E$13:$CL$25,[3]porobjeto!$A21,FALSE)/1000,0)</f>
        <v>0</v>
      </c>
      <c r="V20" s="121">
        <f>IFERROR(HLOOKUP(V$6,[3]porobjeto!$E$13:$CL$25,[3]porobjeto!$A21,FALSE)/1000,0)</f>
        <v>0</v>
      </c>
    </row>
    <row r="21" spans="1:22" ht="15" customHeight="1" x14ac:dyDescent="0.2">
      <c r="A21" s="179" t="s">
        <v>350</v>
      </c>
      <c r="B21" s="180">
        <f t="shared" ref="B21:V21" si="6">+B22+B25</f>
        <v>356708.597847</v>
      </c>
      <c r="C21" s="180">
        <f t="shared" si="6"/>
        <v>357535.39203620004</v>
      </c>
      <c r="D21" s="180">
        <f t="shared" si="6"/>
        <v>170954.19808399995</v>
      </c>
      <c r="E21" s="180">
        <f t="shared" si="6"/>
        <v>39087.963688399999</v>
      </c>
      <c r="F21" s="180">
        <f t="shared" si="6"/>
        <v>91776.686674599987</v>
      </c>
      <c r="G21" s="180">
        <f t="shared" si="6"/>
        <v>129242.52869860001</v>
      </c>
      <c r="H21" s="180">
        <f t="shared" si="6"/>
        <v>40985.092449999996</v>
      </c>
      <c r="I21" s="180">
        <f t="shared" si="6"/>
        <v>91508.824333199969</v>
      </c>
      <c r="J21" s="180">
        <f t="shared" si="6"/>
        <v>114489.0274818</v>
      </c>
      <c r="K21" s="180">
        <f t="shared" si="6"/>
        <v>87606.978612799983</v>
      </c>
      <c r="L21" s="180">
        <f t="shared" si="6"/>
        <v>29123.791333199995</v>
      </c>
      <c r="M21" s="180">
        <f t="shared" si="6"/>
        <v>22168.738279999994</v>
      </c>
      <c r="N21" s="180">
        <f t="shared" si="6"/>
        <v>31873.988780000007</v>
      </c>
      <c r="O21" s="180">
        <f t="shared" si="6"/>
        <v>62066.975929999993</v>
      </c>
      <c r="P21" s="180">
        <f t="shared" si="6"/>
        <v>29097.075809000002</v>
      </c>
      <c r="Q21" s="180">
        <f t="shared" si="6"/>
        <v>9662.4073099999987</v>
      </c>
      <c r="R21" s="180">
        <f t="shared" si="6"/>
        <v>51955.03807000001</v>
      </c>
      <c r="S21" s="180">
        <f t="shared" si="6"/>
        <v>28618.873980000004</v>
      </c>
      <c r="T21" s="180">
        <f t="shared" si="6"/>
        <v>19578.744003599997</v>
      </c>
      <c r="U21" s="180">
        <f t="shared" si="6"/>
        <v>55671.360759999974</v>
      </c>
      <c r="V21" s="180">
        <f t="shared" si="6"/>
        <v>52089.393794799988</v>
      </c>
    </row>
    <row r="22" spans="1:22" ht="15" customHeight="1" x14ac:dyDescent="0.2">
      <c r="A22" s="120" t="s">
        <v>345</v>
      </c>
      <c r="B22" s="121">
        <f t="shared" ref="B22:V22" si="7">+B23+B24</f>
        <v>124750.08747719997</v>
      </c>
      <c r="C22" s="121">
        <f t="shared" si="7"/>
        <v>84002.19648340001</v>
      </c>
      <c r="D22" s="121">
        <f t="shared" si="7"/>
        <v>15454.391408800004</v>
      </c>
      <c r="E22" s="121">
        <f t="shared" si="7"/>
        <v>7970.5637752000002</v>
      </c>
      <c r="F22" s="121">
        <f t="shared" si="7"/>
        <v>26870.053660000001</v>
      </c>
      <c r="G22" s="121">
        <f t="shared" si="7"/>
        <v>41649.739190000008</v>
      </c>
      <c r="H22" s="121">
        <f t="shared" si="7"/>
        <v>11307.918309999994</v>
      </c>
      <c r="I22" s="121">
        <f t="shared" si="7"/>
        <v>18886.525379999999</v>
      </c>
      <c r="J22" s="121">
        <f t="shared" si="7"/>
        <v>44209.005389999998</v>
      </c>
      <c r="K22" s="121">
        <f t="shared" si="7"/>
        <v>39059.847419999998</v>
      </c>
      <c r="L22" s="121">
        <f t="shared" si="7"/>
        <v>4370.2497531999998</v>
      </c>
      <c r="M22" s="121">
        <f t="shared" si="7"/>
        <v>1134.2688999999998</v>
      </c>
      <c r="N22" s="121">
        <f t="shared" si="7"/>
        <v>8613.4638100000011</v>
      </c>
      <c r="O22" s="121">
        <f t="shared" si="7"/>
        <v>39378.594839999998</v>
      </c>
      <c r="P22" s="121">
        <f t="shared" si="7"/>
        <v>17743.634499000003</v>
      </c>
      <c r="Q22" s="121">
        <f t="shared" si="7"/>
        <v>1228.08638</v>
      </c>
      <c r="R22" s="121">
        <f t="shared" si="7"/>
        <v>17617.29664</v>
      </c>
      <c r="S22" s="121">
        <f t="shared" si="7"/>
        <v>8897.4204700000028</v>
      </c>
      <c r="T22" s="121">
        <f t="shared" si="7"/>
        <v>4962.7687199999991</v>
      </c>
      <c r="U22" s="121">
        <f t="shared" si="7"/>
        <v>15915.898099999997</v>
      </c>
      <c r="V22" s="121">
        <f t="shared" si="7"/>
        <v>20676.478624800002</v>
      </c>
    </row>
    <row r="23" spans="1:22" ht="15" customHeight="1" x14ac:dyDescent="0.2">
      <c r="A23" s="120" t="s">
        <v>346</v>
      </c>
      <c r="B23" s="121">
        <f>IFERROR(HLOOKUP(B$6,[3]porobjeto!$E$13:$CL$25,[3]porobjeto!$A22,FALSE)/1000,0)</f>
        <v>111989.33982719998</v>
      </c>
      <c r="C23" s="121">
        <f>IFERROR(HLOOKUP(C$6,[3]porobjeto!$E$13:$CL$25,[3]porobjeto!$A22,FALSE)/1000,0)</f>
        <v>78321.767113800015</v>
      </c>
      <c r="D23" s="121">
        <f>IFERROR(HLOOKUP(D$6,[3]porobjeto!$E$13:$CL$25,[3]porobjeto!$A22,FALSE)/1000,0)</f>
        <v>13993.298945200004</v>
      </c>
      <c r="E23" s="121">
        <f>IFERROR(HLOOKUP(E$6,[3]porobjeto!$E$13:$CL$25,[3]porobjeto!$A22,FALSE)/1000,0)</f>
        <v>7394.2980206000002</v>
      </c>
      <c r="F23" s="121">
        <f>IFERROR(HLOOKUP(F$6,[3]porobjeto!$E$13:$CL$25,[3]porobjeto!$A22,FALSE)/1000,0)</f>
        <v>22035.5602</v>
      </c>
      <c r="G23" s="121">
        <f>IFERROR(HLOOKUP(G$6,[3]porobjeto!$E$13:$CL$25,[3]porobjeto!$A22,FALSE)/1000,0)</f>
        <v>26083.113160000004</v>
      </c>
      <c r="H23" s="121">
        <f>IFERROR(HLOOKUP(H$6,[3]porobjeto!$E$13:$CL$25,[3]porobjeto!$A22,FALSE)/1000,0)</f>
        <v>10690.130999999994</v>
      </c>
      <c r="I23" s="121">
        <f>IFERROR(HLOOKUP(I$6,[3]porobjeto!$E$13:$CL$25,[3]porobjeto!$A22,FALSE)/1000,0)</f>
        <v>18559.694369999997</v>
      </c>
      <c r="J23" s="121">
        <f>IFERROR(HLOOKUP(J$6,[3]porobjeto!$E$13:$CL$25,[3]porobjeto!$A22,FALSE)/1000,0)</f>
        <v>44174.38061</v>
      </c>
      <c r="K23" s="121">
        <f>IFERROR(HLOOKUP(K$6,[3]porobjeto!$E$13:$CL$25,[3]porobjeto!$A22,FALSE)/1000,0)</f>
        <v>35977.183509999995</v>
      </c>
      <c r="L23" s="121">
        <f>IFERROR(HLOOKUP(L$6,[3]porobjeto!$E$13:$CL$25,[3]porobjeto!$A22,FALSE)/1000,0)</f>
        <v>3879.9962599999999</v>
      </c>
      <c r="M23" s="121">
        <f>IFERROR(HLOOKUP(M$6,[3]porobjeto!$E$13:$CL$25,[3]porobjeto!$A22,FALSE)/1000,0)</f>
        <v>964.49079999999992</v>
      </c>
      <c r="N23" s="121">
        <f>IFERROR(HLOOKUP(N$6,[3]porobjeto!$E$13:$CL$25,[3]porobjeto!$A22,FALSE)/1000,0)</f>
        <v>8597.3533700000007</v>
      </c>
      <c r="O23" s="121">
        <f>IFERROR(HLOOKUP(O$6,[3]porobjeto!$E$13:$CL$25,[3]porobjeto!$A22,FALSE)/1000,0)</f>
        <v>39373.283459999999</v>
      </c>
      <c r="P23" s="121">
        <f>IFERROR(HLOOKUP(P$6,[3]porobjeto!$E$13:$CL$25,[3]porobjeto!$A22,FALSE)/1000,0)</f>
        <v>17697.358919000002</v>
      </c>
      <c r="Q23" s="121">
        <f>IFERROR(HLOOKUP(Q$6,[3]porobjeto!$E$13:$CL$25,[3]porobjeto!$A22,FALSE)/1000,0)</f>
        <v>1095.53226</v>
      </c>
      <c r="R23" s="121">
        <f>IFERROR(HLOOKUP(R$6,[3]porobjeto!$E$13:$CL$25,[3]porobjeto!$A22,FALSE)/1000,0)</f>
        <v>17601.01354</v>
      </c>
      <c r="S23" s="121">
        <f>IFERROR(HLOOKUP(S$6,[3]porobjeto!$E$13:$CL$25,[3]porobjeto!$A22,FALSE)/1000,0)</f>
        <v>8897.4204700000028</v>
      </c>
      <c r="T23" s="121">
        <f>IFERROR(HLOOKUP(T$6,[3]porobjeto!$E$13:$CL$25,[3]porobjeto!$A22,FALSE)/1000,0)</f>
        <v>4962.7687199999991</v>
      </c>
      <c r="U23" s="121">
        <f>IFERROR(HLOOKUP(U$6,[3]porobjeto!$E$13:$CL$25,[3]porobjeto!$A22,FALSE)/1000,0)</f>
        <v>13828.564649999997</v>
      </c>
      <c r="V23" s="121">
        <f>IFERROR(HLOOKUP(V$6,[3]porobjeto!$E$13:$CL$25,[3]porobjeto!$A22,FALSE)/1000,0)</f>
        <v>20300.957274800003</v>
      </c>
    </row>
    <row r="24" spans="1:22" ht="15" customHeight="1" x14ac:dyDescent="0.2">
      <c r="A24" s="120" t="s">
        <v>347</v>
      </c>
      <c r="B24" s="121">
        <f>IFERROR(HLOOKUP(B$6,[3]porobjeto!$E$13:$CL$25,[3]porobjeto!$A23,FALSE)/1000,0)</f>
        <v>12760.747649999992</v>
      </c>
      <c r="C24" s="121">
        <f>IFERROR(HLOOKUP(C$6,[3]porobjeto!$E$13:$CL$25,[3]porobjeto!$A23,FALSE)/1000,0)</f>
        <v>5680.4293695999995</v>
      </c>
      <c r="D24" s="121">
        <f>IFERROR(HLOOKUP(D$6,[3]porobjeto!$E$13:$CL$25,[3]porobjeto!$A23,FALSE)/1000,0)</f>
        <v>1461.0924636</v>
      </c>
      <c r="E24" s="121">
        <f>IFERROR(HLOOKUP(E$6,[3]porobjeto!$E$13:$CL$25,[3]porobjeto!$A23,FALSE)/1000,0)</f>
        <v>576.26575460000015</v>
      </c>
      <c r="F24" s="121">
        <f>IFERROR(HLOOKUP(F$6,[3]porobjeto!$E$13:$CL$25,[3]porobjeto!$A23,FALSE)/1000,0)</f>
        <v>4834.4934600000006</v>
      </c>
      <c r="G24" s="121">
        <f>IFERROR(HLOOKUP(G$6,[3]porobjeto!$E$13:$CL$25,[3]porobjeto!$A23,FALSE)/1000,0)</f>
        <v>15566.626029999999</v>
      </c>
      <c r="H24" s="121">
        <f>IFERROR(HLOOKUP(H$6,[3]porobjeto!$E$13:$CL$25,[3]porobjeto!$A23,FALSE)/1000,0)</f>
        <v>617.78730999999993</v>
      </c>
      <c r="I24" s="121">
        <f>IFERROR(HLOOKUP(I$6,[3]porobjeto!$E$13:$CL$25,[3]porobjeto!$A23,FALSE)/1000,0)</f>
        <v>326.83100999999999</v>
      </c>
      <c r="J24" s="121">
        <f>IFERROR(HLOOKUP(J$6,[3]porobjeto!$E$13:$CL$25,[3]porobjeto!$A23,FALSE)/1000,0)</f>
        <v>34.624780000000001</v>
      </c>
      <c r="K24" s="121">
        <f>IFERROR(HLOOKUP(K$6,[3]porobjeto!$E$13:$CL$25,[3]porobjeto!$A23,FALSE)/1000,0)</f>
        <v>3082.6639100000007</v>
      </c>
      <c r="L24" s="121">
        <f>IFERROR(HLOOKUP(L$6,[3]porobjeto!$E$13:$CL$25,[3]porobjeto!$A23,FALSE)/1000,0)</f>
        <v>490.25349319999998</v>
      </c>
      <c r="M24" s="121">
        <f>IFERROR(HLOOKUP(M$6,[3]porobjeto!$E$13:$CL$25,[3]porobjeto!$A23,FALSE)/1000,0)</f>
        <v>169.77809999999997</v>
      </c>
      <c r="N24" s="121">
        <f>IFERROR(HLOOKUP(N$6,[3]porobjeto!$E$13:$CL$25,[3]porobjeto!$A23,FALSE)/1000,0)</f>
        <v>16.110440000000001</v>
      </c>
      <c r="O24" s="121">
        <f>IFERROR(HLOOKUP(O$6,[3]porobjeto!$E$13:$CL$25,[3]porobjeto!$A23,FALSE)/1000,0)</f>
        <v>5.3113799999999998</v>
      </c>
      <c r="P24" s="121">
        <f>IFERROR(HLOOKUP(P$6,[3]porobjeto!$E$13:$CL$25,[3]porobjeto!$A23,FALSE)/1000,0)</f>
        <v>46.275580000000005</v>
      </c>
      <c r="Q24" s="121">
        <f>IFERROR(HLOOKUP(Q$6,[3]porobjeto!$E$13:$CL$25,[3]porobjeto!$A23,FALSE)/1000,0)</f>
        <v>132.55411999999998</v>
      </c>
      <c r="R24" s="121">
        <f>IFERROR(HLOOKUP(R$6,[3]porobjeto!$E$13:$CL$25,[3]porobjeto!$A23,FALSE)/1000,0)</f>
        <v>16.283100000000001</v>
      </c>
      <c r="S24" s="121">
        <f>IFERROR(HLOOKUP(S$6,[3]porobjeto!$E$13:$CL$25,[3]porobjeto!$A23,FALSE)/1000,0)</f>
        <v>0</v>
      </c>
      <c r="T24" s="121">
        <f>IFERROR(HLOOKUP(T$6,[3]porobjeto!$E$13:$CL$25,[3]porobjeto!$A23,FALSE)/1000,0)</f>
        <v>0</v>
      </c>
      <c r="U24" s="121">
        <f>IFERROR(HLOOKUP(U$6,[3]porobjeto!$E$13:$CL$25,[3]porobjeto!$A23,FALSE)/1000,0)</f>
        <v>2087.3334499999996</v>
      </c>
      <c r="V24" s="121">
        <f>IFERROR(HLOOKUP(V$6,[3]porobjeto!$E$13:$CL$25,[3]porobjeto!$A23,FALSE)/1000,0)</f>
        <v>375.52134999999998</v>
      </c>
    </row>
    <row r="25" spans="1:22" ht="15" customHeight="1" x14ac:dyDescent="0.2">
      <c r="A25" s="120" t="s">
        <v>348</v>
      </c>
      <c r="B25" s="121">
        <f t="shared" ref="B25:V25" si="8">+B26+B27</f>
        <v>231958.5103698</v>
      </c>
      <c r="C25" s="121">
        <f t="shared" si="8"/>
        <v>273533.19555280003</v>
      </c>
      <c r="D25" s="121">
        <f t="shared" si="8"/>
        <v>155499.80667519994</v>
      </c>
      <c r="E25" s="121">
        <f t="shared" si="8"/>
        <v>31117.399913199999</v>
      </c>
      <c r="F25" s="121">
        <f t="shared" si="8"/>
        <v>64906.633014599989</v>
      </c>
      <c r="G25" s="121">
        <f t="shared" si="8"/>
        <v>87592.789508600006</v>
      </c>
      <c r="H25" s="121">
        <f t="shared" si="8"/>
        <v>29677.174140000006</v>
      </c>
      <c r="I25" s="121">
        <f t="shared" si="8"/>
        <v>72622.298953199977</v>
      </c>
      <c r="J25" s="121">
        <f t="shared" si="8"/>
        <v>70280.022091800012</v>
      </c>
      <c r="K25" s="121">
        <f t="shared" si="8"/>
        <v>48547.131192799992</v>
      </c>
      <c r="L25" s="121">
        <f t="shared" si="8"/>
        <v>24753.541579999994</v>
      </c>
      <c r="M25" s="121">
        <f t="shared" si="8"/>
        <v>21034.469379999995</v>
      </c>
      <c r="N25" s="121">
        <f t="shared" si="8"/>
        <v>23260.524970000006</v>
      </c>
      <c r="O25" s="121">
        <f t="shared" si="8"/>
        <v>22688.381089999995</v>
      </c>
      <c r="P25" s="121">
        <f t="shared" si="8"/>
        <v>11353.441309999998</v>
      </c>
      <c r="Q25" s="121">
        <f t="shared" si="8"/>
        <v>8434.320929999998</v>
      </c>
      <c r="R25" s="121">
        <f t="shared" si="8"/>
        <v>34337.741430000009</v>
      </c>
      <c r="S25" s="121">
        <f t="shared" si="8"/>
        <v>19721.453510000003</v>
      </c>
      <c r="T25" s="121">
        <f t="shared" si="8"/>
        <v>14615.975283599999</v>
      </c>
      <c r="U25" s="121">
        <f t="shared" si="8"/>
        <v>39755.462659999976</v>
      </c>
      <c r="V25" s="121">
        <f t="shared" si="8"/>
        <v>31412.915169999986</v>
      </c>
    </row>
    <row r="26" spans="1:22" ht="15" customHeight="1" x14ac:dyDescent="0.2">
      <c r="A26" s="120" t="s">
        <v>346</v>
      </c>
      <c r="B26" s="121">
        <f>IFERROR(HLOOKUP(B$6,[3]porobjeto!$E$13:$CL$25,[3]porobjeto!$A24,FALSE)/1000,0)</f>
        <v>215292.16975100001</v>
      </c>
      <c r="C26" s="121">
        <f>IFERROR(HLOOKUP(C$6,[3]porobjeto!$E$13:$CL$25,[3]porobjeto!$A24,FALSE)/1000,0)</f>
        <v>250452.06133780006</v>
      </c>
      <c r="D26" s="121">
        <f>IFERROR(HLOOKUP(D$6,[3]porobjeto!$E$13:$CL$25,[3]porobjeto!$A24,FALSE)/1000,0)</f>
        <v>141219.68527539994</v>
      </c>
      <c r="E26" s="121">
        <f>IFERROR(HLOOKUP(E$6,[3]porobjeto!$E$13:$CL$25,[3]porobjeto!$A24,FALSE)/1000,0)</f>
        <v>24279.839593199998</v>
      </c>
      <c r="F26" s="121">
        <f>IFERROR(HLOOKUP(F$6,[3]porobjeto!$E$13:$CL$25,[3]porobjeto!$A24,FALSE)/1000,0)</f>
        <v>54342.445554599988</v>
      </c>
      <c r="G26" s="121">
        <f>IFERROR(HLOOKUP(G$6,[3]porobjeto!$E$13:$CL$25,[3]porobjeto!$A24,FALSE)/1000,0)</f>
        <v>63632.993303800002</v>
      </c>
      <c r="H26" s="121">
        <f>IFERROR(HLOOKUP(H$6,[3]porobjeto!$E$13:$CL$25,[3]porobjeto!$A24,FALSE)/1000,0)</f>
        <v>25611.499270000008</v>
      </c>
      <c r="I26" s="121">
        <f>IFERROR(HLOOKUP(I$6,[3]porobjeto!$E$13:$CL$25,[3]porobjeto!$A24,FALSE)/1000,0)</f>
        <v>70843.279319599984</v>
      </c>
      <c r="J26" s="121">
        <f>IFERROR(HLOOKUP(J$6,[3]porobjeto!$E$13:$CL$25,[3]porobjeto!$A24,FALSE)/1000,0)</f>
        <v>70142.062251800016</v>
      </c>
      <c r="K26" s="121">
        <f>IFERROR(HLOOKUP(K$6,[3]porobjeto!$E$13:$CL$25,[3]porobjeto!$A24,FALSE)/1000,0)</f>
        <v>46635.750142799996</v>
      </c>
      <c r="L26" s="121">
        <f>IFERROR(HLOOKUP(L$6,[3]porobjeto!$E$13:$CL$25,[3]porobjeto!$A24,FALSE)/1000,0)</f>
        <v>23620.592069999995</v>
      </c>
      <c r="M26" s="121">
        <f>IFERROR(HLOOKUP(M$6,[3]porobjeto!$E$13:$CL$25,[3]porobjeto!$A24,FALSE)/1000,0)</f>
        <v>21034.469379999995</v>
      </c>
      <c r="N26" s="121">
        <f>IFERROR(HLOOKUP(N$6,[3]porobjeto!$E$13:$CL$25,[3]porobjeto!$A24,FALSE)/1000,0)</f>
        <v>23257.526260000006</v>
      </c>
      <c r="O26" s="121">
        <f>IFERROR(HLOOKUP(O$6,[3]porobjeto!$E$13:$CL$25,[3]porobjeto!$A24,FALSE)/1000,0)</f>
        <v>22400.608279999997</v>
      </c>
      <c r="P26" s="121">
        <f>IFERROR(HLOOKUP(P$6,[3]porobjeto!$E$13:$CL$25,[3]porobjeto!$A24,FALSE)/1000,0)</f>
        <v>11353.441309999998</v>
      </c>
      <c r="Q26" s="121">
        <f>IFERROR(HLOOKUP(Q$6,[3]porobjeto!$E$13:$CL$25,[3]porobjeto!$A24,FALSE)/1000,0)</f>
        <v>8097.7625399999988</v>
      </c>
      <c r="R26" s="121">
        <f>IFERROR(HLOOKUP(R$6,[3]porobjeto!$E$13:$CL$25,[3]porobjeto!$A24,FALSE)/1000,0)</f>
        <v>34337.741430000009</v>
      </c>
      <c r="S26" s="121">
        <f>IFERROR(HLOOKUP(S$6,[3]porobjeto!$E$13:$CL$25,[3]porobjeto!$A24,FALSE)/1000,0)</f>
        <v>19721.453510000003</v>
      </c>
      <c r="T26" s="121">
        <f>IFERROR(HLOOKUP(T$6,[3]porobjeto!$E$13:$CL$25,[3]porobjeto!$A24,FALSE)/1000,0)</f>
        <v>14404.444673599999</v>
      </c>
      <c r="U26" s="121">
        <f>IFERROR(HLOOKUP(U$6,[3]porobjeto!$E$13:$CL$25,[3]porobjeto!$A24,FALSE)/1000,0)</f>
        <v>37201.814939999975</v>
      </c>
      <c r="V26" s="121">
        <f>IFERROR(HLOOKUP(V$6,[3]porobjeto!$E$13:$CL$25,[3]porobjeto!$A24,FALSE)/1000,0)</f>
        <v>29231.373199999987</v>
      </c>
    </row>
    <row r="27" spans="1:22" ht="15" customHeight="1" x14ac:dyDescent="0.2">
      <c r="A27" s="120" t="s">
        <v>347</v>
      </c>
      <c r="B27" s="121">
        <f>IFERROR(HLOOKUP(B$6,[3]porobjeto!$E$13:$CL$25,[3]porobjeto!$A25,FALSE)/1000,0)</f>
        <v>16666.34061879999</v>
      </c>
      <c r="C27" s="121">
        <f>IFERROR(HLOOKUP(C$6,[3]porobjeto!$E$13:$CL$25,[3]porobjeto!$A25,FALSE)/1000,0)</f>
        <v>23081.134214999991</v>
      </c>
      <c r="D27" s="121">
        <f>IFERROR(HLOOKUP(D$6,[3]porobjeto!$E$13:$CL$25,[3]porobjeto!$A25,FALSE)/1000,0)</f>
        <v>14280.121399799997</v>
      </c>
      <c r="E27" s="121">
        <f>IFERROR(HLOOKUP(E$6,[3]porobjeto!$E$13:$CL$25,[3]porobjeto!$A25,FALSE)/1000,0)</f>
        <v>6837.5603199999996</v>
      </c>
      <c r="F27" s="121">
        <f>IFERROR(HLOOKUP(F$6,[3]porobjeto!$E$13:$CL$25,[3]porobjeto!$A25,FALSE)/1000,0)</f>
        <v>10564.187460000001</v>
      </c>
      <c r="G27" s="121">
        <f>IFERROR(HLOOKUP(G$6,[3]porobjeto!$E$13:$CL$25,[3]porobjeto!$A25,FALSE)/1000,0)</f>
        <v>23959.796204800001</v>
      </c>
      <c r="H27" s="121">
        <f>IFERROR(HLOOKUP(H$6,[3]porobjeto!$E$13:$CL$25,[3]porobjeto!$A25,FALSE)/1000,0)</f>
        <v>4065.6748700000003</v>
      </c>
      <c r="I27" s="121">
        <f>IFERROR(HLOOKUP(I$6,[3]porobjeto!$E$13:$CL$25,[3]porobjeto!$A25,FALSE)/1000,0)</f>
        <v>1779.0196336000004</v>
      </c>
      <c r="J27" s="121">
        <f>IFERROR(HLOOKUP(J$6,[3]porobjeto!$E$13:$CL$25,[3]porobjeto!$A25,FALSE)/1000,0)</f>
        <v>137.95983999999999</v>
      </c>
      <c r="K27" s="121">
        <f>IFERROR(HLOOKUP(K$6,[3]porobjeto!$E$13:$CL$25,[3]porobjeto!$A25,FALSE)/1000,0)</f>
        <v>1911.38105</v>
      </c>
      <c r="L27" s="121">
        <f>IFERROR(HLOOKUP(L$6,[3]porobjeto!$E$13:$CL$25,[3]porobjeto!$A25,FALSE)/1000,0)</f>
        <v>1132.9495099999999</v>
      </c>
      <c r="M27" s="121">
        <f>IFERROR(HLOOKUP(M$6,[3]porobjeto!$E$13:$CL$25,[3]porobjeto!$A25,FALSE)/1000,0)</f>
        <v>0</v>
      </c>
      <c r="N27" s="121">
        <f>IFERROR(HLOOKUP(N$6,[3]porobjeto!$E$13:$CL$25,[3]porobjeto!$A25,FALSE)/1000,0)</f>
        <v>2.99871</v>
      </c>
      <c r="O27" s="121">
        <f>IFERROR(HLOOKUP(O$6,[3]porobjeto!$E$13:$CL$25,[3]porobjeto!$A25,FALSE)/1000,0)</f>
        <v>287.77281000000005</v>
      </c>
      <c r="P27" s="121">
        <f>IFERROR(HLOOKUP(P$6,[3]porobjeto!$E$13:$CL$25,[3]porobjeto!$A25,FALSE)/1000,0)</f>
        <v>0</v>
      </c>
      <c r="Q27" s="121">
        <f>IFERROR(HLOOKUP(Q$6,[3]porobjeto!$E$13:$CL$25,[3]porobjeto!$A25,FALSE)/1000,0)</f>
        <v>336.55839000000003</v>
      </c>
      <c r="R27" s="121">
        <f>IFERROR(HLOOKUP(R$6,[3]porobjeto!$E$13:$CL$25,[3]porobjeto!$A25,FALSE)/1000,0)</f>
        <v>0</v>
      </c>
      <c r="S27" s="121">
        <f>IFERROR(HLOOKUP(S$6,[3]porobjeto!$E$13:$CL$25,[3]porobjeto!$A25,FALSE)/1000,0)</f>
        <v>0</v>
      </c>
      <c r="T27" s="121">
        <f>IFERROR(HLOOKUP(T$6,[3]porobjeto!$E$13:$CL$25,[3]porobjeto!$A25,FALSE)/1000,0)</f>
        <v>211.53061</v>
      </c>
      <c r="U27" s="121">
        <f>IFERROR(HLOOKUP(U$6,[3]porobjeto!$E$13:$CL$25,[3]porobjeto!$A25,FALSE)/1000,0)</f>
        <v>2553.6477199999995</v>
      </c>
      <c r="V27" s="121">
        <f>IFERROR(HLOOKUP(V$6,[3]porobjeto!$E$13:$CL$25,[3]porobjeto!$A25,FALSE)/1000,0)</f>
        <v>2181.5419699999998</v>
      </c>
    </row>
    <row r="28" spans="1:22" ht="15" customHeight="1" x14ac:dyDescent="0.2">
      <c r="A28" s="179" t="s">
        <v>351</v>
      </c>
      <c r="B28" s="180">
        <f t="shared" ref="B28:V28" si="9">+B29+B34+B38+B41+B46</f>
        <v>102366.82158260001</v>
      </c>
      <c r="C28" s="180">
        <f t="shared" si="9"/>
        <v>55936.856663799997</v>
      </c>
      <c r="D28" s="180">
        <f t="shared" si="9"/>
        <v>41738.587472399995</v>
      </c>
      <c r="E28" s="180">
        <f t="shared" si="9"/>
        <v>30082.408421000004</v>
      </c>
      <c r="F28" s="180">
        <f t="shared" si="9"/>
        <v>38139.599720400001</v>
      </c>
      <c r="G28" s="180">
        <f t="shared" si="9"/>
        <v>41980.599924600006</v>
      </c>
      <c r="H28" s="180">
        <f t="shared" si="9"/>
        <v>17595.225590000002</v>
      </c>
      <c r="I28" s="180">
        <f t="shared" si="9"/>
        <v>30727.985086000004</v>
      </c>
      <c r="J28" s="180">
        <f t="shared" si="9"/>
        <v>26997.099925400002</v>
      </c>
      <c r="K28" s="180">
        <f t="shared" si="9"/>
        <v>22553.267760000002</v>
      </c>
      <c r="L28" s="180">
        <f t="shared" si="9"/>
        <v>22877.992010000002</v>
      </c>
      <c r="M28" s="180">
        <f t="shared" si="9"/>
        <v>10153.1958402</v>
      </c>
      <c r="N28" s="180">
        <f t="shared" si="9"/>
        <v>56591.246751400002</v>
      </c>
      <c r="O28" s="180">
        <f t="shared" si="9"/>
        <v>8759.9912399999994</v>
      </c>
      <c r="P28" s="180">
        <f t="shared" si="9"/>
        <v>13454.501100000001</v>
      </c>
      <c r="Q28" s="180">
        <f t="shared" si="9"/>
        <v>17027.795340000001</v>
      </c>
      <c r="R28" s="180">
        <f t="shared" si="9"/>
        <v>11760.816019600001</v>
      </c>
      <c r="S28" s="180">
        <f t="shared" si="9"/>
        <v>24277.718199999999</v>
      </c>
      <c r="T28" s="180">
        <f t="shared" si="9"/>
        <v>4726.8710678000007</v>
      </c>
      <c r="U28" s="180">
        <f t="shared" si="9"/>
        <v>80943.735050599978</v>
      </c>
      <c r="V28" s="180">
        <f t="shared" si="9"/>
        <v>137758.5253978</v>
      </c>
    </row>
    <row r="29" spans="1:22" ht="15" customHeight="1" x14ac:dyDescent="0.2">
      <c r="A29" s="120" t="s">
        <v>352</v>
      </c>
      <c r="B29" s="121">
        <f t="shared" ref="B29:V29" si="10">SUM(B30:B33)</f>
        <v>101410.95417320001</v>
      </c>
      <c r="C29" s="121">
        <f t="shared" si="10"/>
        <v>51527.8228064</v>
      </c>
      <c r="D29" s="121">
        <f t="shared" si="10"/>
        <v>41738.587472399995</v>
      </c>
      <c r="E29" s="121">
        <f t="shared" si="10"/>
        <v>28507.183241800005</v>
      </c>
      <c r="F29" s="121">
        <f t="shared" si="10"/>
        <v>38139.599720400001</v>
      </c>
      <c r="G29" s="121">
        <f t="shared" si="10"/>
        <v>41807.166934600005</v>
      </c>
      <c r="H29" s="121">
        <f t="shared" si="10"/>
        <v>17595.225590000002</v>
      </c>
      <c r="I29" s="121">
        <f t="shared" si="10"/>
        <v>30727.985086000004</v>
      </c>
      <c r="J29" s="121">
        <f t="shared" si="10"/>
        <v>26992.984075400003</v>
      </c>
      <c r="K29" s="121">
        <f t="shared" si="10"/>
        <v>7741.6252700000005</v>
      </c>
      <c r="L29" s="121">
        <f t="shared" si="10"/>
        <v>21974.587660000001</v>
      </c>
      <c r="M29" s="121">
        <f t="shared" si="10"/>
        <v>7091.1397601999997</v>
      </c>
      <c r="N29" s="121">
        <f t="shared" si="10"/>
        <v>51539.009301400001</v>
      </c>
      <c r="O29" s="121">
        <f t="shared" si="10"/>
        <v>8759.9912399999994</v>
      </c>
      <c r="P29" s="121">
        <f t="shared" si="10"/>
        <v>13454.501100000001</v>
      </c>
      <c r="Q29" s="121">
        <f t="shared" si="10"/>
        <v>16958.634160000001</v>
      </c>
      <c r="R29" s="121">
        <f t="shared" si="10"/>
        <v>10966.804209600001</v>
      </c>
      <c r="S29" s="121">
        <f t="shared" si="10"/>
        <v>18634.32055</v>
      </c>
      <c r="T29" s="121">
        <f t="shared" si="10"/>
        <v>4726.8710678000007</v>
      </c>
      <c r="U29" s="121">
        <f t="shared" si="10"/>
        <v>77684.163530599981</v>
      </c>
      <c r="V29" s="121">
        <f t="shared" si="10"/>
        <v>113419.94590779999</v>
      </c>
    </row>
    <row r="30" spans="1:22" ht="15" customHeight="1" x14ac:dyDescent="0.2">
      <c r="A30" s="120" t="s">
        <v>353</v>
      </c>
      <c r="B30" s="121">
        <f>IFERROR(HLOOKUP(B$6,[3]porobjeto!$D$37:$BW$53,[3]porobjeto!$A38,FALSE)/1000,0)</f>
        <v>2699.1087907999995</v>
      </c>
      <c r="C30" s="121">
        <f>IFERROR(HLOOKUP(C$6,[3]porobjeto!$D$37:$BW$53,[3]porobjeto!$A38,FALSE)/1000,0)</f>
        <v>419.74630299999995</v>
      </c>
      <c r="D30" s="121">
        <f>IFERROR(HLOOKUP(D$6,[3]porobjeto!$D$37:$BW$53,[3]porobjeto!$A38,FALSE)/1000,0)</f>
        <v>0</v>
      </c>
      <c r="E30" s="121">
        <f>IFERROR(HLOOKUP(E$6,[3]porobjeto!$D$37:$BW$53,[3]porobjeto!$A38,FALSE)/1000,0)</f>
        <v>3495.3819349999999</v>
      </c>
      <c r="F30" s="121">
        <f>IFERROR(HLOOKUP(F$6,[3]porobjeto!$D$37:$BW$53,[3]porobjeto!$A38,FALSE)/1000,0)</f>
        <v>0</v>
      </c>
      <c r="G30" s="121">
        <f>IFERROR(HLOOKUP(G$6,[3]porobjeto!$D$37:$BW$53,[3]porobjeto!$A38,FALSE)/1000,0)</f>
        <v>625.44513439999992</v>
      </c>
      <c r="H30" s="121">
        <f>IFERROR(HLOOKUP(H$6,[3]porobjeto!$D$37:$BW$53,[3]porobjeto!$A38,FALSE)/1000,0)</f>
        <v>551.63287000000003</v>
      </c>
      <c r="I30" s="121">
        <f>IFERROR(HLOOKUP(I$6,[3]porobjeto!$D$37:$BW$53,[3]porobjeto!$A38,FALSE)/1000,0)</f>
        <v>140.81979000000001</v>
      </c>
      <c r="J30" s="121">
        <f>IFERROR(HLOOKUP(J$6,[3]porobjeto!$D$37:$BW$53,[3]porobjeto!$A38,FALSE)/1000,0)</f>
        <v>1490.1921</v>
      </c>
      <c r="K30" s="121">
        <f>IFERROR(HLOOKUP(K$6,[3]porobjeto!$D$37:$BW$53,[3]porobjeto!$A38,FALSE)/1000,0)</f>
        <v>326.52668</v>
      </c>
      <c r="L30" s="121">
        <f>IFERROR(HLOOKUP(L$6,[3]porobjeto!$D$37:$BW$53,[3]porobjeto!$A38,FALSE)/1000,0)</f>
        <v>34.81185</v>
      </c>
      <c r="M30" s="121">
        <f>IFERROR(HLOOKUP(M$6,[3]porobjeto!$D$37:$BW$53,[3]porobjeto!$A38,FALSE)/1000,0)</f>
        <v>139.66441</v>
      </c>
      <c r="N30" s="121">
        <f>IFERROR(HLOOKUP(N$6,[3]porobjeto!$D$37:$BW$53,[3]porobjeto!$A38,FALSE)/1000,0)</f>
        <v>1177.9303199999999</v>
      </c>
      <c r="O30" s="121">
        <f>IFERROR(HLOOKUP(O$6,[3]porobjeto!$D$37:$BW$53,[3]porobjeto!$A38,FALSE)/1000,0)</f>
        <v>0</v>
      </c>
      <c r="P30" s="121">
        <f>IFERROR(HLOOKUP(P$6,[3]porobjeto!$D$37:$BW$53,[3]porobjeto!$A38,FALSE)/1000,0)</f>
        <v>116.08194999999999</v>
      </c>
      <c r="Q30" s="121">
        <f>IFERROR(HLOOKUP(Q$6,[3]porobjeto!$D$37:$BW$53,[3]porobjeto!$A38,FALSE)/1000,0)</f>
        <v>233.30714</v>
      </c>
      <c r="R30" s="121">
        <f>IFERROR(HLOOKUP(R$6,[3]porobjeto!$D$37:$BW$53,[3]porobjeto!$A38,FALSE)/1000,0)</f>
        <v>250.03134999999997</v>
      </c>
      <c r="S30" s="121">
        <f>IFERROR(HLOOKUP(S$6,[3]porobjeto!$D$37:$BW$53,[3]porobjeto!$A38,FALSE)/1000,0)</f>
        <v>308.39659</v>
      </c>
      <c r="T30" s="121">
        <f>IFERROR(HLOOKUP(T$6,[3]porobjeto!$D$37:$BW$53,[3]porobjeto!$A38,FALSE)/1000,0)</f>
        <v>0</v>
      </c>
      <c r="U30" s="121">
        <f>IFERROR(HLOOKUP(U$6,[3]porobjeto!$D$37:$BW$53,[3]porobjeto!$A38,FALSE)/1000,0)</f>
        <v>3914.2570900000005</v>
      </c>
      <c r="V30" s="121">
        <f>IFERROR(HLOOKUP(V$6,[3]porobjeto!$D$37:$BW$53,[3]porobjeto!$A38,FALSE)/1000,0)</f>
        <v>0</v>
      </c>
    </row>
    <row r="31" spans="1:22" ht="15" customHeight="1" x14ac:dyDescent="0.2">
      <c r="A31" s="120" t="s">
        <v>354</v>
      </c>
      <c r="B31" s="121">
        <f>IFERROR(HLOOKUP(B$6,[3]porobjeto!$D$37:$BW$53,[3]porobjeto!$A39,FALSE)/1000,0)</f>
        <v>18854.388350200006</v>
      </c>
      <c r="C31" s="121">
        <f>IFERROR(HLOOKUP(C$6,[3]porobjeto!$D$37:$BW$53,[3]porobjeto!$A39,FALSE)/1000,0)</f>
        <v>19710.447111000005</v>
      </c>
      <c r="D31" s="121">
        <f>IFERROR(HLOOKUP(D$6,[3]porobjeto!$D$37:$BW$53,[3]porobjeto!$A39,FALSE)/1000,0)</f>
        <v>14263.0620506</v>
      </c>
      <c r="E31" s="121">
        <f>IFERROR(HLOOKUP(E$6,[3]porobjeto!$D$37:$BW$53,[3]porobjeto!$A39,FALSE)/1000,0)</f>
        <v>14823.650659400002</v>
      </c>
      <c r="F31" s="121">
        <f>IFERROR(HLOOKUP(F$6,[3]porobjeto!$D$37:$BW$53,[3]porobjeto!$A39,FALSE)/1000,0)</f>
        <v>18737.3024124</v>
      </c>
      <c r="G31" s="121">
        <f>IFERROR(HLOOKUP(G$6,[3]porobjeto!$D$37:$BW$53,[3]porobjeto!$A39,FALSE)/1000,0)</f>
        <v>18238.879203600005</v>
      </c>
      <c r="H31" s="121">
        <f>IFERROR(HLOOKUP(H$6,[3]porobjeto!$D$37:$BW$53,[3]porobjeto!$A39,FALSE)/1000,0)</f>
        <v>0</v>
      </c>
      <c r="I31" s="121">
        <f>IFERROR(HLOOKUP(I$6,[3]porobjeto!$D$37:$BW$53,[3]porobjeto!$A39,FALSE)/1000,0)</f>
        <v>21744.588046600002</v>
      </c>
      <c r="J31" s="121">
        <f>IFERROR(HLOOKUP(J$6,[3]porobjeto!$D$37:$BW$53,[3]porobjeto!$A39,FALSE)/1000,0)</f>
        <v>11712.259760000001</v>
      </c>
      <c r="K31" s="121">
        <f>IFERROR(HLOOKUP(K$6,[3]porobjeto!$D$37:$BW$53,[3]porobjeto!$A39,FALSE)/1000,0)</f>
        <v>5857.5909199999996</v>
      </c>
      <c r="L31" s="121">
        <f>IFERROR(HLOOKUP(L$6,[3]porobjeto!$D$37:$BW$53,[3]porobjeto!$A39,FALSE)/1000,0)</f>
        <v>14756.91425</v>
      </c>
      <c r="M31" s="121">
        <f>IFERROR(HLOOKUP(M$6,[3]porobjeto!$D$37:$BW$53,[3]porobjeto!$A39,FALSE)/1000,0)</f>
        <v>2743.7564802000002</v>
      </c>
      <c r="N31" s="121">
        <f>IFERROR(HLOOKUP(N$6,[3]porobjeto!$D$37:$BW$53,[3]porobjeto!$A39,FALSE)/1000,0)</f>
        <v>26317.9603814</v>
      </c>
      <c r="O31" s="121">
        <f>IFERROR(HLOOKUP(O$6,[3]porobjeto!$D$37:$BW$53,[3]porobjeto!$A39,FALSE)/1000,0)</f>
        <v>4368.5237899999993</v>
      </c>
      <c r="P31" s="121">
        <f>IFERROR(HLOOKUP(P$6,[3]porobjeto!$D$37:$BW$53,[3]porobjeto!$A39,FALSE)/1000,0)</f>
        <v>6771.5230299999994</v>
      </c>
      <c r="Q31" s="121">
        <f>IFERROR(HLOOKUP(Q$6,[3]porobjeto!$D$37:$BW$53,[3]porobjeto!$A39,FALSE)/1000,0)</f>
        <v>4787.9820200000004</v>
      </c>
      <c r="R31" s="121">
        <f>IFERROR(HLOOKUP(R$6,[3]porobjeto!$D$37:$BW$53,[3]porobjeto!$A39,FALSE)/1000,0)</f>
        <v>6220.530799600001</v>
      </c>
      <c r="S31" s="121">
        <f>IFERROR(HLOOKUP(S$6,[3]porobjeto!$D$37:$BW$53,[3]porobjeto!$A39,FALSE)/1000,0)</f>
        <v>17169.856769999999</v>
      </c>
      <c r="T31" s="121">
        <f>IFERROR(HLOOKUP(T$6,[3]porobjeto!$D$37:$BW$53,[3]porobjeto!$A39,FALSE)/1000,0)</f>
        <v>1053.8691700000002</v>
      </c>
      <c r="U31" s="121">
        <f>IFERROR(HLOOKUP(U$6,[3]porobjeto!$D$37:$BW$53,[3]porobjeto!$A39,FALSE)/1000,0)</f>
        <v>43932.611859999983</v>
      </c>
      <c r="V31" s="121">
        <f>IFERROR(HLOOKUP(V$6,[3]porobjeto!$D$37:$BW$53,[3]porobjeto!$A39,FALSE)/1000,0)</f>
        <v>100405.12927780001</v>
      </c>
    </row>
    <row r="32" spans="1:22" ht="15" customHeight="1" x14ac:dyDescent="0.2">
      <c r="A32" s="120" t="s">
        <v>355</v>
      </c>
      <c r="B32" s="121">
        <f>IFERROR(HLOOKUP(B$6,[3]porobjeto!$D$37:$BW$53,[3]porobjeto!$A40,FALSE)/1000,0)</f>
        <v>59685.945539999993</v>
      </c>
      <c r="C32" s="121">
        <f>IFERROR(HLOOKUP(C$6,[3]porobjeto!$D$37:$BW$53,[3]porobjeto!$A40,FALSE)/1000,0)</f>
        <v>4277.2535110000008</v>
      </c>
      <c r="D32" s="121">
        <f>IFERROR(HLOOKUP(D$6,[3]porobjeto!$D$37:$BW$53,[3]porobjeto!$A40,FALSE)/1000,0)</f>
        <v>10478.487381400002</v>
      </c>
      <c r="E32" s="121">
        <f>IFERROR(HLOOKUP(E$6,[3]porobjeto!$D$37:$BW$53,[3]porobjeto!$A40,FALSE)/1000,0)</f>
        <v>7843.3912390000005</v>
      </c>
      <c r="F32" s="121">
        <f>IFERROR(HLOOKUP(F$6,[3]porobjeto!$D$37:$BW$53,[3]porobjeto!$A40,FALSE)/1000,0)</f>
        <v>7671.9571892000013</v>
      </c>
      <c r="G32" s="121">
        <f>IFERROR(HLOOKUP(G$6,[3]porobjeto!$D$37:$BW$53,[3]porobjeto!$A40,FALSE)/1000,0)</f>
        <v>13043.3708166</v>
      </c>
      <c r="H32" s="121">
        <f>IFERROR(HLOOKUP(H$6,[3]porobjeto!$D$37:$BW$53,[3]porobjeto!$A40,FALSE)/1000,0)</f>
        <v>5224.88724</v>
      </c>
      <c r="I32" s="121">
        <f>IFERROR(HLOOKUP(I$6,[3]porobjeto!$D$37:$BW$53,[3]porobjeto!$A40,FALSE)/1000,0)</f>
        <v>5138.1815001999994</v>
      </c>
      <c r="J32" s="121">
        <f>IFERROR(HLOOKUP(J$6,[3]porobjeto!$D$37:$BW$53,[3]porobjeto!$A40,FALSE)/1000,0)</f>
        <v>7336.4400953999993</v>
      </c>
      <c r="K32" s="121">
        <f>IFERROR(HLOOKUP(K$6,[3]porobjeto!$D$37:$BW$53,[3]porobjeto!$A40,FALSE)/1000,0)</f>
        <v>492.14856999999995</v>
      </c>
      <c r="L32" s="121">
        <f>IFERROR(HLOOKUP(L$6,[3]porobjeto!$D$37:$BW$53,[3]porobjeto!$A40,FALSE)/1000,0)</f>
        <v>3218.0627300000001</v>
      </c>
      <c r="M32" s="121">
        <f>IFERROR(HLOOKUP(M$6,[3]porobjeto!$D$37:$BW$53,[3]porobjeto!$A40,FALSE)/1000,0)</f>
        <v>1927.7526499999999</v>
      </c>
      <c r="N32" s="121">
        <f>IFERROR(HLOOKUP(N$6,[3]porobjeto!$D$37:$BW$53,[3]porobjeto!$A40,FALSE)/1000,0)</f>
        <v>10527.632</v>
      </c>
      <c r="O32" s="121">
        <f>IFERROR(HLOOKUP(O$6,[3]porobjeto!$D$37:$BW$53,[3]porobjeto!$A40,FALSE)/1000,0)</f>
        <v>3982.3685500000001</v>
      </c>
      <c r="P32" s="121">
        <f>IFERROR(HLOOKUP(P$6,[3]porobjeto!$D$37:$BW$53,[3]porobjeto!$A40,FALSE)/1000,0)</f>
        <v>4017.64473</v>
      </c>
      <c r="Q32" s="121">
        <f>IFERROR(HLOOKUP(Q$6,[3]porobjeto!$D$37:$BW$53,[3]porobjeto!$A40,FALSE)/1000,0)</f>
        <v>1729.38276</v>
      </c>
      <c r="R32" s="121">
        <f>IFERROR(HLOOKUP(R$6,[3]porobjeto!$D$37:$BW$53,[3]porobjeto!$A40,FALSE)/1000,0)</f>
        <v>2086.3188899999996</v>
      </c>
      <c r="S32" s="121">
        <f>IFERROR(HLOOKUP(S$6,[3]porobjeto!$D$37:$BW$53,[3]porobjeto!$A40,FALSE)/1000,0)</f>
        <v>967.7355500000001</v>
      </c>
      <c r="T32" s="121">
        <f>IFERROR(HLOOKUP(T$6,[3]porobjeto!$D$37:$BW$53,[3]porobjeto!$A40,FALSE)/1000,0)</f>
        <v>499.63608780000004</v>
      </c>
      <c r="U32" s="121">
        <f>IFERROR(HLOOKUP(U$6,[3]porobjeto!$D$37:$BW$53,[3]porobjeto!$A40,FALSE)/1000,0)</f>
        <v>23202.308560599995</v>
      </c>
      <c r="V32" s="121">
        <f>IFERROR(HLOOKUP(V$6,[3]porobjeto!$D$37:$BW$53,[3]porobjeto!$A40,FALSE)/1000,0)</f>
        <v>4074.7433299999998</v>
      </c>
    </row>
    <row r="33" spans="1:22" ht="15" customHeight="1" x14ac:dyDescent="0.2">
      <c r="A33" s="120" t="s">
        <v>356</v>
      </c>
      <c r="B33" s="121">
        <f>IFERROR(HLOOKUP(B$6,[3]porobjeto!$D$37:$BW$53,[3]porobjeto!$A41,FALSE)/1000,0)</f>
        <v>20171.511492200014</v>
      </c>
      <c r="C33" s="121">
        <f>IFERROR(HLOOKUP(C$6,[3]porobjeto!$D$37:$BW$53,[3]porobjeto!$A41,FALSE)/1000,0)</f>
        <v>27120.375881399999</v>
      </c>
      <c r="D33" s="121">
        <f>IFERROR(HLOOKUP(D$6,[3]porobjeto!$D$37:$BW$53,[3]porobjeto!$A41,FALSE)/1000,0)</f>
        <v>16997.038040399995</v>
      </c>
      <c r="E33" s="121">
        <f>IFERROR(HLOOKUP(E$6,[3]porobjeto!$D$37:$BW$53,[3]porobjeto!$A41,FALSE)/1000,0)</f>
        <v>2344.7594084000002</v>
      </c>
      <c r="F33" s="121">
        <f>IFERROR(HLOOKUP(F$6,[3]porobjeto!$D$37:$BW$53,[3]porobjeto!$A41,FALSE)/1000,0)</f>
        <v>11730.340118799999</v>
      </c>
      <c r="G33" s="121">
        <f>IFERROR(HLOOKUP(G$6,[3]porobjeto!$D$37:$BW$53,[3]porobjeto!$A41,FALSE)/1000,0)</f>
        <v>9899.4717800000017</v>
      </c>
      <c r="H33" s="121">
        <f>IFERROR(HLOOKUP(H$6,[3]porobjeto!$D$37:$BW$53,[3]porobjeto!$A41,FALSE)/1000,0)</f>
        <v>11818.705480000001</v>
      </c>
      <c r="I33" s="121">
        <f>IFERROR(HLOOKUP(I$6,[3]porobjeto!$D$37:$BW$53,[3]porobjeto!$A41,FALSE)/1000,0)</f>
        <v>3704.3957491999995</v>
      </c>
      <c r="J33" s="121">
        <f>IFERROR(HLOOKUP(J$6,[3]porobjeto!$D$37:$BW$53,[3]porobjeto!$A41,FALSE)/1000,0)</f>
        <v>6454.0921199999993</v>
      </c>
      <c r="K33" s="121">
        <f>IFERROR(HLOOKUP(K$6,[3]porobjeto!$D$37:$BW$53,[3]porobjeto!$A41,FALSE)/1000,0)</f>
        <v>1065.3591000000001</v>
      </c>
      <c r="L33" s="121">
        <f>IFERROR(HLOOKUP(L$6,[3]porobjeto!$D$37:$BW$53,[3]porobjeto!$A41,FALSE)/1000,0)</f>
        <v>3964.7988300000002</v>
      </c>
      <c r="M33" s="121">
        <f>IFERROR(HLOOKUP(M$6,[3]porobjeto!$D$37:$BW$53,[3]porobjeto!$A41,FALSE)/1000,0)</f>
        <v>2279.9662200000002</v>
      </c>
      <c r="N33" s="121">
        <f>IFERROR(HLOOKUP(N$6,[3]porobjeto!$D$37:$BW$53,[3]porobjeto!$A41,FALSE)/1000,0)</f>
        <v>13515.486600000002</v>
      </c>
      <c r="O33" s="121">
        <f>IFERROR(HLOOKUP(O$6,[3]porobjeto!$D$37:$BW$53,[3]porobjeto!$A41,FALSE)/1000,0)</f>
        <v>409.09889999999996</v>
      </c>
      <c r="P33" s="121">
        <f>IFERROR(HLOOKUP(P$6,[3]porobjeto!$D$37:$BW$53,[3]porobjeto!$A41,FALSE)/1000,0)</f>
        <v>2549.2513900000004</v>
      </c>
      <c r="Q33" s="121">
        <f>IFERROR(HLOOKUP(Q$6,[3]porobjeto!$D$37:$BW$53,[3]porobjeto!$A41,FALSE)/1000,0)</f>
        <v>10207.962240000001</v>
      </c>
      <c r="R33" s="121">
        <f>IFERROR(HLOOKUP(R$6,[3]porobjeto!$D$37:$BW$53,[3]porobjeto!$A41,FALSE)/1000,0)</f>
        <v>2409.9231700000005</v>
      </c>
      <c r="S33" s="121">
        <f>IFERROR(HLOOKUP(S$6,[3]porobjeto!$D$37:$BW$53,[3]porobjeto!$A41,FALSE)/1000,0)</f>
        <v>188.33164000000002</v>
      </c>
      <c r="T33" s="121">
        <f>IFERROR(HLOOKUP(T$6,[3]porobjeto!$D$37:$BW$53,[3]porobjeto!$A41,FALSE)/1000,0)</f>
        <v>3173.3658100000002</v>
      </c>
      <c r="U33" s="121">
        <f>IFERROR(HLOOKUP(U$6,[3]porobjeto!$D$37:$BW$53,[3]porobjeto!$A41,FALSE)/1000,0)</f>
        <v>6634.9860199999994</v>
      </c>
      <c r="V33" s="121">
        <f>IFERROR(HLOOKUP(V$6,[3]porobjeto!$D$37:$BW$53,[3]porobjeto!$A41,FALSE)/1000,0)</f>
        <v>8940.0732999999964</v>
      </c>
    </row>
    <row r="34" spans="1:22" ht="15" customHeight="1" x14ac:dyDescent="0.2">
      <c r="A34" s="120" t="s">
        <v>293</v>
      </c>
      <c r="B34" s="121">
        <f t="shared" ref="B34:V34" si="11">SUM(B35:B37)</f>
        <v>955.86740940000004</v>
      </c>
      <c r="C34" s="121">
        <f t="shared" si="11"/>
        <v>4409.0338574000007</v>
      </c>
      <c r="D34" s="121">
        <f t="shared" si="11"/>
        <v>0</v>
      </c>
      <c r="E34" s="121">
        <f t="shared" si="11"/>
        <v>0</v>
      </c>
      <c r="F34" s="121">
        <f t="shared" si="11"/>
        <v>0</v>
      </c>
      <c r="G34" s="121">
        <f t="shared" si="11"/>
        <v>173.43298999999996</v>
      </c>
      <c r="H34" s="121">
        <f t="shared" si="11"/>
        <v>0</v>
      </c>
      <c r="I34" s="121">
        <f t="shared" si="11"/>
        <v>0</v>
      </c>
      <c r="J34" s="121">
        <f t="shared" si="11"/>
        <v>4.11585</v>
      </c>
      <c r="K34" s="121">
        <f t="shared" si="11"/>
        <v>14691.64249</v>
      </c>
      <c r="L34" s="121">
        <f t="shared" si="11"/>
        <v>903.40435000000002</v>
      </c>
      <c r="M34" s="121">
        <f t="shared" si="11"/>
        <v>3062.0560799999998</v>
      </c>
      <c r="N34" s="121">
        <f t="shared" si="11"/>
        <v>5028.6071800000009</v>
      </c>
      <c r="O34" s="121">
        <f t="shared" si="11"/>
        <v>0</v>
      </c>
      <c r="P34" s="121">
        <f t="shared" si="11"/>
        <v>0</v>
      </c>
      <c r="Q34" s="121">
        <f t="shared" si="11"/>
        <v>0</v>
      </c>
      <c r="R34" s="121">
        <f t="shared" si="11"/>
        <v>794.01180999999997</v>
      </c>
      <c r="S34" s="121">
        <f t="shared" si="11"/>
        <v>5334.1769599999998</v>
      </c>
      <c r="T34" s="121">
        <f t="shared" si="11"/>
        <v>0</v>
      </c>
      <c r="U34" s="121">
        <f t="shared" si="11"/>
        <v>1566.4065399999999</v>
      </c>
      <c r="V34" s="121">
        <f t="shared" si="11"/>
        <v>24258.361159999997</v>
      </c>
    </row>
    <row r="35" spans="1:22" ht="15" customHeight="1" x14ac:dyDescent="0.2">
      <c r="A35" s="120" t="s">
        <v>354</v>
      </c>
      <c r="B35" s="121">
        <f>IFERROR(HLOOKUP(B$6,[3]porobjeto!$D$37:$BW$53,[3]porobjeto!$A42,FALSE)/1000,0)</f>
        <v>372.07438000000002</v>
      </c>
      <c r="C35" s="121">
        <f>IFERROR(HLOOKUP(C$6,[3]porobjeto!$D$37:$BW$53,[3]porobjeto!$A42,FALSE)/1000,0)</f>
        <v>1248.1316777999998</v>
      </c>
      <c r="D35" s="121">
        <f>IFERROR(HLOOKUP(D$6,[3]porobjeto!$D$37:$BW$53,[3]porobjeto!$A42,FALSE)/1000,0)</f>
        <v>0</v>
      </c>
      <c r="E35" s="121">
        <f>IFERROR(HLOOKUP(E$6,[3]porobjeto!$D$37:$BW$53,[3]porobjeto!$A42,FALSE)/1000,0)</f>
        <v>0</v>
      </c>
      <c r="F35" s="121">
        <f>IFERROR(HLOOKUP(F$6,[3]porobjeto!$D$37:$BW$53,[3]porobjeto!$A42,FALSE)/1000,0)</f>
        <v>0</v>
      </c>
      <c r="G35" s="121">
        <f>IFERROR(HLOOKUP(G$6,[3]porobjeto!$D$37:$BW$53,[3]porobjeto!$A42,FALSE)/1000,0)</f>
        <v>32.687629999999999</v>
      </c>
      <c r="H35" s="121">
        <f>IFERROR(HLOOKUP(H$6,[3]porobjeto!$D$37:$BW$53,[3]porobjeto!$A42,FALSE)/1000,0)</f>
        <v>0</v>
      </c>
      <c r="I35" s="121">
        <f>IFERROR(HLOOKUP(I$6,[3]porobjeto!$D$37:$BW$53,[3]porobjeto!$A42,FALSE)/1000,0)</f>
        <v>0</v>
      </c>
      <c r="J35" s="121">
        <f>IFERROR(HLOOKUP(J$6,[3]porobjeto!$D$37:$BW$53,[3]porobjeto!$A42,FALSE)/1000,0)</f>
        <v>0</v>
      </c>
      <c r="K35" s="121">
        <f>IFERROR(HLOOKUP(K$6,[3]porobjeto!$D$37:$BW$53,[3]porobjeto!$A42,FALSE)/1000,0)</f>
        <v>9151.7089699999997</v>
      </c>
      <c r="L35" s="121">
        <f>IFERROR(HLOOKUP(L$6,[3]porobjeto!$D$37:$BW$53,[3]porobjeto!$A42,FALSE)/1000,0)</f>
        <v>457.03163000000001</v>
      </c>
      <c r="M35" s="121">
        <f>IFERROR(HLOOKUP(M$6,[3]porobjeto!$D$37:$BW$53,[3]porobjeto!$A42,FALSE)/1000,0)</f>
        <v>283.17584000000005</v>
      </c>
      <c r="N35" s="121">
        <f>IFERROR(HLOOKUP(N$6,[3]porobjeto!$D$37:$BW$53,[3]porobjeto!$A42,FALSE)/1000,0)</f>
        <v>3196.1413700000007</v>
      </c>
      <c r="O35" s="121">
        <f>IFERROR(HLOOKUP(O$6,[3]porobjeto!$D$37:$BW$53,[3]porobjeto!$A42,FALSE)/1000,0)</f>
        <v>0</v>
      </c>
      <c r="P35" s="121">
        <f>IFERROR(HLOOKUP(P$6,[3]porobjeto!$D$37:$BW$53,[3]porobjeto!$A42,FALSE)/1000,0)</f>
        <v>0</v>
      </c>
      <c r="Q35" s="121">
        <f>IFERROR(HLOOKUP(Q$6,[3]porobjeto!$D$37:$BW$53,[3]porobjeto!$A42,FALSE)/1000,0)</f>
        <v>0</v>
      </c>
      <c r="R35" s="121">
        <f>IFERROR(HLOOKUP(R$6,[3]porobjeto!$D$37:$BW$53,[3]porobjeto!$A42,FALSE)/1000,0)</f>
        <v>453.34314999999998</v>
      </c>
      <c r="S35" s="121">
        <f>IFERROR(HLOOKUP(S$6,[3]porobjeto!$D$37:$BW$53,[3]porobjeto!$A42,FALSE)/1000,0)</f>
        <v>2476.7744499999999</v>
      </c>
      <c r="T35" s="121">
        <f>IFERROR(HLOOKUP(T$6,[3]porobjeto!$D$37:$BW$53,[3]porobjeto!$A42,FALSE)/1000,0)</f>
        <v>0</v>
      </c>
      <c r="U35" s="121">
        <f>IFERROR(HLOOKUP(U$6,[3]porobjeto!$D$37:$BW$53,[3]porobjeto!$A42,FALSE)/1000,0)</f>
        <v>919.31414999999981</v>
      </c>
      <c r="V35" s="121">
        <f>IFERROR(HLOOKUP(V$6,[3]porobjeto!$D$37:$BW$53,[3]porobjeto!$A42,FALSE)/1000,0)</f>
        <v>20634.73719</v>
      </c>
    </row>
    <row r="36" spans="1:22" ht="15" customHeight="1" x14ac:dyDescent="0.2">
      <c r="A36" s="120" t="s">
        <v>356</v>
      </c>
      <c r="B36" s="121">
        <f>IFERROR(HLOOKUP(B$6,[3]porobjeto!$D$37:$BW$53,[3]porobjeto!$A43,FALSE)/1000,0)</f>
        <v>583.79302940000002</v>
      </c>
      <c r="C36" s="121">
        <f>IFERROR(HLOOKUP(C$6,[3]porobjeto!$D$37:$BW$53,[3]porobjeto!$A43,FALSE)/1000,0)</f>
        <v>3160.9021796000006</v>
      </c>
      <c r="D36" s="121">
        <f>IFERROR(HLOOKUP(D$6,[3]porobjeto!$D$37:$BW$53,[3]porobjeto!$A43,FALSE)/1000,0)</f>
        <v>0</v>
      </c>
      <c r="E36" s="121">
        <f>IFERROR(HLOOKUP(E$6,[3]porobjeto!$D$37:$BW$53,[3]porobjeto!$A43,FALSE)/1000,0)</f>
        <v>0</v>
      </c>
      <c r="F36" s="121">
        <f>IFERROR(HLOOKUP(F$6,[3]porobjeto!$D$37:$BW$53,[3]porobjeto!$A43,FALSE)/1000,0)</f>
        <v>0</v>
      </c>
      <c r="G36" s="121">
        <f>IFERROR(HLOOKUP(G$6,[3]porobjeto!$D$37:$BW$53,[3]porobjeto!$A43,FALSE)/1000,0)</f>
        <v>140.74535999999998</v>
      </c>
      <c r="H36" s="121">
        <f>IFERROR(HLOOKUP(H$6,[3]porobjeto!$D$37:$BW$53,[3]porobjeto!$A43,FALSE)/1000,0)</f>
        <v>0</v>
      </c>
      <c r="I36" s="121">
        <f>IFERROR(HLOOKUP(I$6,[3]porobjeto!$D$37:$BW$53,[3]porobjeto!$A43,FALSE)/1000,0)</f>
        <v>0</v>
      </c>
      <c r="J36" s="121">
        <f>IFERROR(HLOOKUP(J$6,[3]porobjeto!$D$37:$BW$53,[3]porobjeto!$A43,FALSE)/1000,0)</f>
        <v>4.11585</v>
      </c>
      <c r="K36" s="121">
        <f>IFERROR(HLOOKUP(K$6,[3]porobjeto!$D$37:$BW$53,[3]porobjeto!$A43,FALSE)/1000,0)</f>
        <v>4317.9988499999999</v>
      </c>
      <c r="L36" s="121">
        <f>IFERROR(HLOOKUP(L$6,[3]porobjeto!$D$37:$BW$53,[3]porobjeto!$A43,FALSE)/1000,0)</f>
        <v>446.37271999999996</v>
      </c>
      <c r="M36" s="121">
        <f>IFERROR(HLOOKUP(M$6,[3]porobjeto!$D$37:$BW$53,[3]porobjeto!$A43,FALSE)/1000,0)</f>
        <v>1919.4419099999998</v>
      </c>
      <c r="N36" s="121">
        <f>IFERROR(HLOOKUP(N$6,[3]porobjeto!$D$37:$BW$53,[3]porobjeto!$A43,FALSE)/1000,0)</f>
        <v>1108.8496699999998</v>
      </c>
      <c r="O36" s="121">
        <f>IFERROR(HLOOKUP(O$6,[3]porobjeto!$D$37:$BW$53,[3]porobjeto!$A43,FALSE)/1000,0)</f>
        <v>0</v>
      </c>
      <c r="P36" s="121">
        <f>IFERROR(HLOOKUP(P$6,[3]porobjeto!$D$37:$BW$53,[3]porobjeto!$A43,FALSE)/1000,0)</f>
        <v>0</v>
      </c>
      <c r="Q36" s="121">
        <f>IFERROR(HLOOKUP(Q$6,[3]porobjeto!$D$37:$BW$53,[3]porobjeto!$A43,FALSE)/1000,0)</f>
        <v>0</v>
      </c>
      <c r="R36" s="121">
        <f>IFERROR(HLOOKUP(R$6,[3]porobjeto!$D$37:$BW$53,[3]porobjeto!$A43,FALSE)/1000,0)</f>
        <v>340.66866000000005</v>
      </c>
      <c r="S36" s="121">
        <f>IFERROR(HLOOKUP(S$6,[3]porobjeto!$D$37:$BW$53,[3]porobjeto!$A43,FALSE)/1000,0)</f>
        <v>842.32283999999993</v>
      </c>
      <c r="T36" s="121">
        <f>IFERROR(HLOOKUP(T$6,[3]porobjeto!$D$37:$BW$53,[3]porobjeto!$A43,FALSE)/1000,0)</f>
        <v>0</v>
      </c>
      <c r="U36" s="121">
        <f>IFERROR(HLOOKUP(U$6,[3]porobjeto!$D$37:$BW$53,[3]porobjeto!$A43,FALSE)/1000,0)</f>
        <v>570.17989000000011</v>
      </c>
      <c r="V36" s="121">
        <f>IFERROR(HLOOKUP(V$6,[3]porobjeto!$D$37:$BW$53,[3]porobjeto!$A43,FALSE)/1000,0)</f>
        <v>3583.0623099999984</v>
      </c>
    </row>
    <row r="37" spans="1:22" ht="15" customHeight="1" x14ac:dyDescent="0.2">
      <c r="A37" s="120" t="s">
        <v>357</v>
      </c>
      <c r="B37" s="121">
        <f>IFERROR(HLOOKUP(B$6,[3]porobjeto!$D$37:$BW$53,[3]porobjeto!$A44,FALSE)/1000,0)</f>
        <v>0</v>
      </c>
      <c r="C37" s="121">
        <f>IFERROR(HLOOKUP(C$6,[3]porobjeto!$D$37:$BW$53,[3]porobjeto!$A44,FALSE)/1000,0)</f>
        <v>0</v>
      </c>
      <c r="D37" s="121">
        <f>IFERROR(HLOOKUP(D$6,[3]porobjeto!$D$37:$BW$53,[3]porobjeto!$A44,FALSE)/1000,0)</f>
        <v>0</v>
      </c>
      <c r="E37" s="121">
        <f>IFERROR(HLOOKUP(E$6,[3]porobjeto!$D$37:$BW$53,[3]porobjeto!$A44,FALSE)/1000,0)</f>
        <v>0</v>
      </c>
      <c r="F37" s="121">
        <f>IFERROR(HLOOKUP(F$6,[3]porobjeto!$D$37:$BW$53,[3]porobjeto!$A44,FALSE)/1000,0)</f>
        <v>0</v>
      </c>
      <c r="G37" s="121">
        <f>IFERROR(HLOOKUP(G$6,[3]porobjeto!$D$37:$BW$53,[3]porobjeto!$A44,FALSE)/1000,0)</f>
        <v>0</v>
      </c>
      <c r="H37" s="121">
        <f>IFERROR(HLOOKUP(H$6,[3]porobjeto!$D$37:$BW$53,[3]porobjeto!$A44,FALSE)/1000,0)</f>
        <v>0</v>
      </c>
      <c r="I37" s="121">
        <f>IFERROR(HLOOKUP(I$6,[3]porobjeto!$D$37:$BW$53,[3]porobjeto!$A44,FALSE)/1000,0)</f>
        <v>0</v>
      </c>
      <c r="J37" s="121">
        <f>IFERROR(HLOOKUP(J$6,[3]porobjeto!$D$37:$BW$53,[3]porobjeto!$A44,FALSE)/1000,0)</f>
        <v>0</v>
      </c>
      <c r="K37" s="121">
        <f>IFERROR(HLOOKUP(K$6,[3]porobjeto!$D$37:$BW$53,[3]porobjeto!$A44,FALSE)/1000,0)</f>
        <v>1221.9346699999999</v>
      </c>
      <c r="L37" s="121">
        <f>IFERROR(HLOOKUP(L$6,[3]porobjeto!$D$37:$BW$53,[3]porobjeto!$A44,FALSE)/1000,0)</f>
        <v>0</v>
      </c>
      <c r="M37" s="121">
        <f>IFERROR(HLOOKUP(M$6,[3]porobjeto!$D$37:$BW$53,[3]porobjeto!$A44,FALSE)/1000,0)</f>
        <v>859.43832999999995</v>
      </c>
      <c r="N37" s="121">
        <f>IFERROR(HLOOKUP(N$6,[3]porobjeto!$D$37:$BW$53,[3]porobjeto!$A44,FALSE)/1000,0)</f>
        <v>723.61613999999986</v>
      </c>
      <c r="O37" s="121">
        <f>IFERROR(HLOOKUP(O$6,[3]porobjeto!$D$37:$BW$53,[3]porobjeto!$A44,FALSE)/1000,0)</f>
        <v>0</v>
      </c>
      <c r="P37" s="121">
        <f>IFERROR(HLOOKUP(P$6,[3]porobjeto!$D$37:$BW$53,[3]porobjeto!$A44,FALSE)/1000,0)</f>
        <v>0</v>
      </c>
      <c r="Q37" s="121">
        <f>IFERROR(HLOOKUP(Q$6,[3]porobjeto!$D$37:$BW$53,[3]porobjeto!$A44,FALSE)/1000,0)</f>
        <v>0</v>
      </c>
      <c r="R37" s="121">
        <f>IFERROR(HLOOKUP(R$6,[3]porobjeto!$D$37:$BW$53,[3]porobjeto!$A44,FALSE)/1000,0)</f>
        <v>0</v>
      </c>
      <c r="S37" s="121">
        <f>IFERROR(HLOOKUP(S$6,[3]porobjeto!$D$37:$BW$53,[3]porobjeto!$A44,FALSE)/1000,0)</f>
        <v>2015.0796700000003</v>
      </c>
      <c r="T37" s="121">
        <f>IFERROR(HLOOKUP(T$6,[3]porobjeto!$D$37:$BW$53,[3]porobjeto!$A44,FALSE)/1000,0)</f>
        <v>0</v>
      </c>
      <c r="U37" s="121">
        <f>IFERROR(HLOOKUP(U$6,[3]porobjeto!$D$37:$BW$53,[3]porobjeto!$A44,FALSE)/1000,0)</f>
        <v>76.912499999999994</v>
      </c>
      <c r="V37" s="121">
        <f>IFERROR(HLOOKUP(V$6,[3]porobjeto!$D$37:$BW$53,[3]porobjeto!$A44,FALSE)/1000,0)</f>
        <v>40.561660000000003</v>
      </c>
    </row>
    <row r="38" spans="1:22" ht="15" customHeight="1" x14ac:dyDescent="0.2">
      <c r="A38" s="168" t="s">
        <v>358</v>
      </c>
      <c r="B38" s="121">
        <f t="shared" ref="B38:V38" si="12">SUM(B39:B40)</f>
        <v>0</v>
      </c>
      <c r="C38" s="121">
        <f t="shared" si="12"/>
        <v>0</v>
      </c>
      <c r="D38" s="121">
        <f t="shared" si="12"/>
        <v>0</v>
      </c>
      <c r="E38" s="121">
        <f t="shared" si="12"/>
        <v>0</v>
      </c>
      <c r="F38" s="121">
        <f t="shared" si="12"/>
        <v>0</v>
      </c>
      <c r="G38" s="121">
        <f t="shared" si="12"/>
        <v>0</v>
      </c>
      <c r="H38" s="121">
        <f t="shared" si="12"/>
        <v>0</v>
      </c>
      <c r="I38" s="121">
        <f t="shared" si="12"/>
        <v>0</v>
      </c>
      <c r="J38" s="121">
        <f t="shared" si="12"/>
        <v>0</v>
      </c>
      <c r="K38" s="121">
        <f t="shared" si="12"/>
        <v>0</v>
      </c>
      <c r="L38" s="121">
        <f t="shared" si="12"/>
        <v>0</v>
      </c>
      <c r="M38" s="121">
        <f t="shared" si="12"/>
        <v>0</v>
      </c>
      <c r="N38" s="121">
        <f t="shared" si="12"/>
        <v>0</v>
      </c>
      <c r="O38" s="121">
        <f t="shared" si="12"/>
        <v>0</v>
      </c>
      <c r="P38" s="121">
        <f t="shared" si="12"/>
        <v>0</v>
      </c>
      <c r="Q38" s="121">
        <f t="shared" si="12"/>
        <v>0</v>
      </c>
      <c r="R38" s="121">
        <f t="shared" si="12"/>
        <v>0</v>
      </c>
      <c r="S38" s="121">
        <f t="shared" si="12"/>
        <v>0</v>
      </c>
      <c r="T38" s="121">
        <f t="shared" si="12"/>
        <v>0</v>
      </c>
      <c r="U38" s="121">
        <f t="shared" si="12"/>
        <v>5.4084200000000004</v>
      </c>
      <c r="V38" s="121">
        <f t="shared" si="12"/>
        <v>19.855409999999999</v>
      </c>
    </row>
    <row r="39" spans="1:22" ht="15" customHeight="1" x14ac:dyDescent="0.2">
      <c r="A39" s="120" t="s">
        <v>354</v>
      </c>
      <c r="B39" s="121">
        <f>IFERROR(HLOOKUP(B$6,[3]porobjeto!$D$37:$BW$53,[3]porobjeto!$A45,FALSE)/1000,0)</f>
        <v>0</v>
      </c>
      <c r="C39" s="121">
        <f>IFERROR(HLOOKUP(C$6,[3]porobjeto!$D$37:$BW$53,[3]porobjeto!$A45,FALSE)/1000,0)</f>
        <v>0</v>
      </c>
      <c r="D39" s="121">
        <f>IFERROR(HLOOKUP(D$6,[3]porobjeto!$D$37:$BW$53,[3]porobjeto!$A45,FALSE)/1000,0)</f>
        <v>0</v>
      </c>
      <c r="E39" s="121">
        <f>IFERROR(HLOOKUP(E$6,[3]porobjeto!$D$37:$BW$53,[3]porobjeto!$A45,FALSE)/1000,0)</f>
        <v>0</v>
      </c>
      <c r="F39" s="121">
        <f>IFERROR(HLOOKUP(F$6,[3]porobjeto!$D$37:$BW$53,[3]porobjeto!$A45,FALSE)/1000,0)</f>
        <v>0</v>
      </c>
      <c r="G39" s="121">
        <f>IFERROR(HLOOKUP(G$6,[3]porobjeto!$D$37:$BW$53,[3]porobjeto!$A45,FALSE)/1000,0)</f>
        <v>0</v>
      </c>
      <c r="H39" s="121">
        <f>IFERROR(HLOOKUP(H$6,[3]porobjeto!$D$37:$BW$53,[3]porobjeto!$A45,FALSE)/1000,0)</f>
        <v>0</v>
      </c>
      <c r="I39" s="121">
        <f>IFERROR(HLOOKUP(I$6,[3]porobjeto!$D$37:$BW$53,[3]porobjeto!$A45,FALSE)/1000,0)</f>
        <v>0</v>
      </c>
      <c r="J39" s="121">
        <f>IFERROR(HLOOKUP(J$6,[3]porobjeto!$D$37:$BW$53,[3]porobjeto!$A45,FALSE)/1000,0)</f>
        <v>0</v>
      </c>
      <c r="K39" s="121">
        <f>IFERROR(HLOOKUP(K$6,[3]porobjeto!$D$37:$BW$53,[3]porobjeto!$A45,FALSE)/1000,0)</f>
        <v>0</v>
      </c>
      <c r="L39" s="121">
        <f>IFERROR(HLOOKUP(L$6,[3]porobjeto!$D$37:$BW$53,[3]porobjeto!$A45,FALSE)/1000,0)</f>
        <v>0</v>
      </c>
      <c r="M39" s="121">
        <f>IFERROR(HLOOKUP(M$6,[3]porobjeto!$D$37:$BW$53,[3]porobjeto!$A45,FALSE)/1000,0)</f>
        <v>0</v>
      </c>
      <c r="N39" s="121">
        <f>IFERROR(HLOOKUP(N$6,[3]porobjeto!$D$37:$BW$53,[3]porobjeto!$A45,FALSE)/1000,0)</f>
        <v>0</v>
      </c>
      <c r="O39" s="121">
        <f>IFERROR(HLOOKUP(O$6,[3]porobjeto!$D$37:$BW$53,[3]porobjeto!$A45,FALSE)/1000,0)</f>
        <v>0</v>
      </c>
      <c r="P39" s="121">
        <f>IFERROR(HLOOKUP(P$6,[3]porobjeto!$D$37:$BW$53,[3]porobjeto!$A45,FALSE)/1000,0)</f>
        <v>0</v>
      </c>
      <c r="Q39" s="121">
        <f>IFERROR(HLOOKUP(Q$6,[3]porobjeto!$D$37:$BW$53,[3]porobjeto!$A45,FALSE)/1000,0)</f>
        <v>0</v>
      </c>
      <c r="R39" s="121">
        <f>IFERROR(HLOOKUP(R$6,[3]porobjeto!$D$37:$BW$53,[3]porobjeto!$A45,FALSE)/1000,0)</f>
        <v>0</v>
      </c>
      <c r="S39" s="121">
        <f>IFERROR(HLOOKUP(S$6,[3]porobjeto!$D$37:$BW$53,[3]porobjeto!$A45,FALSE)/1000,0)</f>
        <v>0</v>
      </c>
      <c r="T39" s="121">
        <f>IFERROR(HLOOKUP(T$6,[3]porobjeto!$D$37:$BW$53,[3]porobjeto!$A45,FALSE)/1000,0)</f>
        <v>0</v>
      </c>
      <c r="U39" s="121">
        <f>IFERROR(HLOOKUP(U$6,[3]porobjeto!$D$37:$BW$53,[3]porobjeto!$A45,FALSE)/1000,0)</f>
        <v>0</v>
      </c>
      <c r="V39" s="121">
        <f>IFERROR(HLOOKUP(V$6,[3]porobjeto!$D$37:$BW$53,[3]porobjeto!$A45,FALSE)/1000,0)</f>
        <v>0</v>
      </c>
    </row>
    <row r="40" spans="1:22" ht="15" customHeight="1" x14ac:dyDescent="0.2">
      <c r="A40" s="120" t="s">
        <v>356</v>
      </c>
      <c r="B40" s="121">
        <f>IFERROR(HLOOKUP(B$6,[3]porobjeto!$D$37:$BW$53,[3]porobjeto!$A46,FALSE)/1000,0)</f>
        <v>0</v>
      </c>
      <c r="C40" s="121">
        <f>IFERROR(HLOOKUP(C$6,[3]porobjeto!$D$37:$BW$53,[3]porobjeto!$A46,FALSE)/1000,0)</f>
        <v>0</v>
      </c>
      <c r="D40" s="121">
        <f>IFERROR(HLOOKUP(D$6,[3]porobjeto!$D$37:$BW$53,[3]porobjeto!$A46,FALSE)/1000,0)</f>
        <v>0</v>
      </c>
      <c r="E40" s="121">
        <f>IFERROR(HLOOKUP(E$6,[3]porobjeto!$D$37:$BW$53,[3]porobjeto!$A46,FALSE)/1000,0)</f>
        <v>0</v>
      </c>
      <c r="F40" s="121">
        <f>IFERROR(HLOOKUP(F$6,[3]porobjeto!$D$37:$BW$53,[3]porobjeto!$A46,FALSE)/1000,0)</f>
        <v>0</v>
      </c>
      <c r="G40" s="121">
        <f>IFERROR(HLOOKUP(G$6,[3]porobjeto!$D$37:$BW$53,[3]porobjeto!$A46,FALSE)/1000,0)</f>
        <v>0</v>
      </c>
      <c r="H40" s="121">
        <f>IFERROR(HLOOKUP(H$6,[3]porobjeto!$D$37:$BW$53,[3]porobjeto!$A46,FALSE)/1000,0)</f>
        <v>0</v>
      </c>
      <c r="I40" s="121">
        <f>IFERROR(HLOOKUP(I$6,[3]porobjeto!$D$37:$BW$53,[3]porobjeto!$A46,FALSE)/1000,0)</f>
        <v>0</v>
      </c>
      <c r="J40" s="121">
        <f>IFERROR(HLOOKUP(J$6,[3]porobjeto!$D$37:$BW$53,[3]porobjeto!$A46,FALSE)/1000,0)</f>
        <v>0</v>
      </c>
      <c r="K40" s="121">
        <f>IFERROR(HLOOKUP(K$6,[3]porobjeto!$D$37:$BW$53,[3]porobjeto!$A46,FALSE)/1000,0)</f>
        <v>0</v>
      </c>
      <c r="L40" s="121">
        <f>IFERROR(HLOOKUP(L$6,[3]porobjeto!$D$37:$BW$53,[3]porobjeto!$A46,FALSE)/1000,0)</f>
        <v>0</v>
      </c>
      <c r="M40" s="121">
        <f>IFERROR(HLOOKUP(M$6,[3]porobjeto!$D$37:$BW$53,[3]porobjeto!$A46,FALSE)/1000,0)</f>
        <v>0</v>
      </c>
      <c r="N40" s="121">
        <f>IFERROR(HLOOKUP(N$6,[3]porobjeto!$D$37:$BW$53,[3]porobjeto!$A46,FALSE)/1000,0)</f>
        <v>0</v>
      </c>
      <c r="O40" s="121">
        <f>IFERROR(HLOOKUP(O$6,[3]porobjeto!$D$37:$BW$53,[3]porobjeto!$A46,FALSE)/1000,0)</f>
        <v>0</v>
      </c>
      <c r="P40" s="121">
        <f>IFERROR(HLOOKUP(P$6,[3]porobjeto!$D$37:$BW$53,[3]porobjeto!$A46,FALSE)/1000,0)</f>
        <v>0</v>
      </c>
      <c r="Q40" s="121">
        <f>IFERROR(HLOOKUP(Q$6,[3]porobjeto!$D$37:$BW$53,[3]porobjeto!$A46,FALSE)/1000,0)</f>
        <v>0</v>
      </c>
      <c r="R40" s="121">
        <f>IFERROR(HLOOKUP(R$6,[3]porobjeto!$D$37:$BW$53,[3]porobjeto!$A46,FALSE)/1000,0)</f>
        <v>0</v>
      </c>
      <c r="S40" s="121">
        <f>IFERROR(HLOOKUP(S$6,[3]porobjeto!$D$37:$BW$53,[3]porobjeto!$A46,FALSE)/1000,0)</f>
        <v>0</v>
      </c>
      <c r="T40" s="121">
        <f>IFERROR(HLOOKUP(T$6,[3]porobjeto!$D$37:$BW$53,[3]porobjeto!$A46,FALSE)/1000,0)</f>
        <v>0</v>
      </c>
      <c r="U40" s="121">
        <f>IFERROR(HLOOKUP(U$6,[3]porobjeto!$D$37:$BW$53,[3]porobjeto!$A46,FALSE)/1000,0)</f>
        <v>5.4084200000000004</v>
      </c>
      <c r="V40" s="121">
        <f>IFERROR(HLOOKUP(V$6,[3]porobjeto!$D$37:$BW$53,[3]porobjeto!$A46,FALSE)/1000,0)</f>
        <v>19.855409999999999</v>
      </c>
    </row>
    <row r="41" spans="1:22" ht="15" customHeight="1" x14ac:dyDescent="0.2">
      <c r="A41" s="120" t="s">
        <v>295</v>
      </c>
      <c r="B41" s="121">
        <f t="shared" ref="B41:V41" si="13">SUM(B42:B45)</f>
        <v>0</v>
      </c>
      <c r="C41" s="121">
        <f t="shared" si="13"/>
        <v>0</v>
      </c>
      <c r="D41" s="121">
        <f t="shared" si="13"/>
        <v>0</v>
      </c>
      <c r="E41" s="121">
        <f t="shared" si="13"/>
        <v>1575.2251792</v>
      </c>
      <c r="F41" s="121">
        <f t="shared" si="13"/>
        <v>0</v>
      </c>
      <c r="G41" s="121">
        <f t="shared" si="13"/>
        <v>0</v>
      </c>
      <c r="H41" s="121">
        <f t="shared" si="13"/>
        <v>0</v>
      </c>
      <c r="I41" s="121">
        <f t="shared" si="13"/>
        <v>0</v>
      </c>
      <c r="J41" s="121">
        <f t="shared" si="13"/>
        <v>0</v>
      </c>
      <c r="K41" s="121">
        <f t="shared" si="13"/>
        <v>120</v>
      </c>
      <c r="L41" s="121">
        <f t="shared" si="13"/>
        <v>0</v>
      </c>
      <c r="M41" s="121">
        <f t="shared" si="13"/>
        <v>0</v>
      </c>
      <c r="N41" s="121">
        <f t="shared" si="13"/>
        <v>23.630269999999999</v>
      </c>
      <c r="O41" s="121">
        <f t="shared" si="13"/>
        <v>0</v>
      </c>
      <c r="P41" s="121">
        <f t="shared" si="13"/>
        <v>0</v>
      </c>
      <c r="Q41" s="121">
        <f t="shared" si="13"/>
        <v>69.161180000000002</v>
      </c>
      <c r="R41" s="121">
        <f t="shared" si="13"/>
        <v>0</v>
      </c>
      <c r="S41" s="121">
        <f t="shared" si="13"/>
        <v>309.22068999999993</v>
      </c>
      <c r="T41" s="121">
        <f t="shared" si="13"/>
        <v>0</v>
      </c>
      <c r="U41" s="121">
        <f t="shared" si="13"/>
        <v>1574.1868799999997</v>
      </c>
      <c r="V41" s="121">
        <f t="shared" si="13"/>
        <v>60.362919999999995</v>
      </c>
    </row>
    <row r="42" spans="1:22" ht="15" customHeight="1" x14ac:dyDescent="0.2">
      <c r="A42" s="120" t="s">
        <v>353</v>
      </c>
      <c r="B42" s="121">
        <f>IFERROR(HLOOKUP(B$6,[3]porobjeto!$D$37:$BW$53,[3]porobjeto!$A47,FALSE)/1000,0)</f>
        <v>0</v>
      </c>
      <c r="C42" s="121">
        <f>IFERROR(HLOOKUP(C$6,[3]porobjeto!$D$37:$BW$53,[3]porobjeto!$A47,FALSE)/1000,0)</f>
        <v>0</v>
      </c>
      <c r="D42" s="121">
        <f>IFERROR(HLOOKUP(D$6,[3]porobjeto!$D$37:$BW$53,[3]porobjeto!$A47,FALSE)/1000,0)</f>
        <v>0</v>
      </c>
      <c r="E42" s="121">
        <f>IFERROR(HLOOKUP(E$6,[3]porobjeto!$D$37:$BW$53,[3]porobjeto!$A47,FALSE)/1000,0)</f>
        <v>398.24382099999997</v>
      </c>
      <c r="F42" s="121">
        <f>IFERROR(HLOOKUP(F$6,[3]porobjeto!$D$37:$BW$53,[3]porobjeto!$A47,FALSE)/1000,0)</f>
        <v>0</v>
      </c>
      <c r="G42" s="121">
        <f>IFERROR(HLOOKUP(G$6,[3]porobjeto!$D$37:$BW$53,[3]porobjeto!$A47,FALSE)/1000,0)</f>
        <v>0</v>
      </c>
      <c r="H42" s="121">
        <f>IFERROR(HLOOKUP(H$6,[3]porobjeto!$D$37:$BW$53,[3]porobjeto!$A47,FALSE)/1000,0)</f>
        <v>0</v>
      </c>
      <c r="I42" s="121">
        <f>IFERROR(HLOOKUP(I$6,[3]porobjeto!$D$37:$BW$53,[3]porobjeto!$A47,FALSE)/1000,0)</f>
        <v>0</v>
      </c>
      <c r="J42" s="121">
        <f>IFERROR(HLOOKUP(J$6,[3]porobjeto!$D$37:$BW$53,[3]porobjeto!$A47,FALSE)/1000,0)</f>
        <v>0</v>
      </c>
      <c r="K42" s="121">
        <f>IFERROR(HLOOKUP(K$6,[3]porobjeto!$D$37:$BW$53,[3]porobjeto!$A47,FALSE)/1000,0)</f>
        <v>0</v>
      </c>
      <c r="L42" s="121">
        <f>IFERROR(HLOOKUP(L$6,[3]porobjeto!$D$37:$BW$53,[3]porobjeto!$A47,FALSE)/1000,0)</f>
        <v>0</v>
      </c>
      <c r="M42" s="121">
        <f>IFERROR(HLOOKUP(M$6,[3]porobjeto!$D$37:$BW$53,[3]porobjeto!$A47,FALSE)/1000,0)</f>
        <v>0</v>
      </c>
      <c r="N42" s="121">
        <f>IFERROR(HLOOKUP(N$6,[3]porobjeto!$D$37:$BW$53,[3]porobjeto!$A47,FALSE)/1000,0)</f>
        <v>0</v>
      </c>
      <c r="O42" s="121">
        <f>IFERROR(HLOOKUP(O$6,[3]porobjeto!$D$37:$BW$53,[3]porobjeto!$A47,FALSE)/1000,0)</f>
        <v>0</v>
      </c>
      <c r="P42" s="121">
        <f>IFERROR(HLOOKUP(P$6,[3]porobjeto!$D$37:$BW$53,[3]porobjeto!$A47,FALSE)/1000,0)</f>
        <v>0</v>
      </c>
      <c r="Q42" s="121">
        <f>IFERROR(HLOOKUP(Q$6,[3]porobjeto!$D$37:$BW$53,[3]porobjeto!$A47,FALSE)/1000,0)</f>
        <v>0</v>
      </c>
      <c r="R42" s="121">
        <f>IFERROR(HLOOKUP(R$6,[3]porobjeto!$D$37:$BW$53,[3]porobjeto!$A47,FALSE)/1000,0)</f>
        <v>0</v>
      </c>
      <c r="S42" s="121">
        <f>IFERROR(HLOOKUP(S$6,[3]porobjeto!$D$37:$BW$53,[3]porobjeto!$A47,FALSE)/1000,0)</f>
        <v>0</v>
      </c>
      <c r="T42" s="121">
        <f>IFERROR(HLOOKUP(T$6,[3]porobjeto!$D$37:$BW$53,[3]porobjeto!$A47,FALSE)/1000,0)</f>
        <v>0</v>
      </c>
      <c r="U42" s="121">
        <f>IFERROR(HLOOKUP(U$6,[3]porobjeto!$D$37:$BW$53,[3]porobjeto!$A47,FALSE)/1000,0)</f>
        <v>109.12039000000001</v>
      </c>
      <c r="V42" s="121">
        <f>IFERROR(HLOOKUP(V$6,[3]porobjeto!$D$37:$BW$53,[3]porobjeto!$A47,FALSE)/1000,0)</f>
        <v>0</v>
      </c>
    </row>
    <row r="43" spans="1:22" ht="15" customHeight="1" x14ac:dyDescent="0.2">
      <c r="A43" s="120" t="s">
        <v>354</v>
      </c>
      <c r="B43" s="121">
        <f>IFERROR(HLOOKUP(B$6,[3]porobjeto!$D$37:$BW$53,[3]porobjeto!$A48,FALSE)/1000,0)</f>
        <v>0</v>
      </c>
      <c r="C43" s="121">
        <f>IFERROR(HLOOKUP(C$6,[3]porobjeto!$D$37:$BW$53,[3]porobjeto!$A48,FALSE)/1000,0)</f>
        <v>0</v>
      </c>
      <c r="D43" s="121">
        <f>IFERROR(HLOOKUP(D$6,[3]porobjeto!$D$37:$BW$53,[3]porobjeto!$A48,FALSE)/1000,0)</f>
        <v>0</v>
      </c>
      <c r="E43" s="121">
        <f>IFERROR(HLOOKUP(E$6,[3]porobjeto!$D$37:$BW$53,[3]porobjeto!$A48,FALSE)/1000,0)</f>
        <v>111.78215280000001</v>
      </c>
      <c r="F43" s="121">
        <f>IFERROR(HLOOKUP(F$6,[3]porobjeto!$D$37:$BW$53,[3]porobjeto!$A48,FALSE)/1000,0)</f>
        <v>0</v>
      </c>
      <c r="G43" s="121">
        <f>IFERROR(HLOOKUP(G$6,[3]porobjeto!$D$37:$BW$53,[3]porobjeto!$A48,FALSE)/1000,0)</f>
        <v>0</v>
      </c>
      <c r="H43" s="121">
        <f>IFERROR(HLOOKUP(H$6,[3]porobjeto!$D$37:$BW$53,[3]porobjeto!$A48,FALSE)/1000,0)</f>
        <v>0</v>
      </c>
      <c r="I43" s="121">
        <f>IFERROR(HLOOKUP(I$6,[3]porobjeto!$D$37:$BW$53,[3]porobjeto!$A48,FALSE)/1000,0)</f>
        <v>0</v>
      </c>
      <c r="J43" s="121">
        <f>IFERROR(HLOOKUP(J$6,[3]porobjeto!$D$37:$BW$53,[3]porobjeto!$A48,FALSE)/1000,0)</f>
        <v>0</v>
      </c>
      <c r="K43" s="121">
        <f>IFERROR(HLOOKUP(K$6,[3]porobjeto!$D$37:$BW$53,[3]porobjeto!$A48,FALSE)/1000,0)</f>
        <v>120</v>
      </c>
      <c r="L43" s="121">
        <f>IFERROR(HLOOKUP(L$6,[3]porobjeto!$D$37:$BW$53,[3]porobjeto!$A48,FALSE)/1000,0)</f>
        <v>0</v>
      </c>
      <c r="M43" s="121">
        <f>IFERROR(HLOOKUP(M$6,[3]porobjeto!$D$37:$BW$53,[3]porobjeto!$A48,FALSE)/1000,0)</f>
        <v>0</v>
      </c>
      <c r="N43" s="121">
        <f>IFERROR(HLOOKUP(N$6,[3]porobjeto!$D$37:$BW$53,[3]porobjeto!$A48,FALSE)/1000,0)</f>
        <v>23.630269999999999</v>
      </c>
      <c r="O43" s="121">
        <f>IFERROR(HLOOKUP(O$6,[3]porobjeto!$D$37:$BW$53,[3]porobjeto!$A48,FALSE)/1000,0)</f>
        <v>0</v>
      </c>
      <c r="P43" s="121">
        <f>IFERROR(HLOOKUP(P$6,[3]porobjeto!$D$37:$BW$53,[3]porobjeto!$A48,FALSE)/1000,0)</f>
        <v>0</v>
      </c>
      <c r="Q43" s="121">
        <f>IFERROR(HLOOKUP(Q$6,[3]porobjeto!$D$37:$BW$53,[3]porobjeto!$A48,FALSE)/1000,0)</f>
        <v>49.577589999999994</v>
      </c>
      <c r="R43" s="121">
        <f>IFERROR(HLOOKUP(R$6,[3]porobjeto!$D$37:$BW$53,[3]porobjeto!$A48,FALSE)/1000,0)</f>
        <v>0</v>
      </c>
      <c r="S43" s="121">
        <f>IFERROR(HLOOKUP(S$6,[3]porobjeto!$D$37:$BW$53,[3]porobjeto!$A48,FALSE)/1000,0)</f>
        <v>309.22068999999993</v>
      </c>
      <c r="T43" s="121">
        <f>IFERROR(HLOOKUP(T$6,[3]porobjeto!$D$37:$BW$53,[3]porobjeto!$A48,FALSE)/1000,0)</f>
        <v>0</v>
      </c>
      <c r="U43" s="121">
        <f>IFERROR(HLOOKUP(U$6,[3]porobjeto!$D$37:$BW$53,[3]porobjeto!$A48,FALSE)/1000,0)</f>
        <v>1465.0664899999997</v>
      </c>
      <c r="V43" s="121">
        <f>IFERROR(HLOOKUP(V$6,[3]porobjeto!$D$37:$BW$53,[3]porobjeto!$A48,FALSE)/1000,0)</f>
        <v>60.362919999999995</v>
      </c>
    </row>
    <row r="44" spans="1:22" ht="15" customHeight="1" x14ac:dyDescent="0.2">
      <c r="A44" s="120" t="s">
        <v>355</v>
      </c>
      <c r="B44" s="121">
        <f>IFERROR(HLOOKUP(B$6,[3]porobjeto!$D$37:$BW$53,[3]porobjeto!$A49,FALSE)/1000,0)</f>
        <v>0</v>
      </c>
      <c r="C44" s="121">
        <f>IFERROR(HLOOKUP(C$6,[3]porobjeto!$D$37:$BW$53,[3]porobjeto!$A49,FALSE)/1000,0)</f>
        <v>0</v>
      </c>
      <c r="D44" s="121">
        <f>IFERROR(HLOOKUP(D$6,[3]porobjeto!$D$37:$BW$53,[3]porobjeto!$A49,FALSE)/1000,0)</f>
        <v>0</v>
      </c>
      <c r="E44" s="121">
        <f>IFERROR(HLOOKUP(E$6,[3]porobjeto!$D$37:$BW$53,[3]porobjeto!$A49,FALSE)/1000,0)</f>
        <v>1023.7428354</v>
      </c>
      <c r="F44" s="121">
        <f>IFERROR(HLOOKUP(F$6,[3]porobjeto!$D$37:$BW$53,[3]porobjeto!$A49,FALSE)/1000,0)</f>
        <v>0</v>
      </c>
      <c r="G44" s="121">
        <f>IFERROR(HLOOKUP(G$6,[3]porobjeto!$D$37:$BW$53,[3]porobjeto!$A49,FALSE)/1000,0)</f>
        <v>0</v>
      </c>
      <c r="H44" s="121">
        <f>IFERROR(HLOOKUP(H$6,[3]porobjeto!$D$37:$BW$53,[3]porobjeto!$A49,FALSE)/1000,0)</f>
        <v>0</v>
      </c>
      <c r="I44" s="121">
        <f>IFERROR(HLOOKUP(I$6,[3]porobjeto!$D$37:$BW$53,[3]porobjeto!$A49,FALSE)/1000,0)</f>
        <v>0</v>
      </c>
      <c r="J44" s="121">
        <f>IFERROR(HLOOKUP(J$6,[3]porobjeto!$D$37:$BW$53,[3]porobjeto!$A49,FALSE)/1000,0)</f>
        <v>0</v>
      </c>
      <c r="K44" s="121">
        <f>IFERROR(HLOOKUP(K$6,[3]porobjeto!$D$37:$BW$53,[3]porobjeto!$A49,FALSE)/1000,0)</f>
        <v>0</v>
      </c>
      <c r="L44" s="121">
        <f>IFERROR(HLOOKUP(L$6,[3]porobjeto!$D$37:$BW$53,[3]porobjeto!$A49,FALSE)/1000,0)</f>
        <v>0</v>
      </c>
      <c r="M44" s="121">
        <f>IFERROR(HLOOKUP(M$6,[3]porobjeto!$D$37:$BW$53,[3]porobjeto!$A49,FALSE)/1000,0)</f>
        <v>0</v>
      </c>
      <c r="N44" s="121">
        <f>IFERROR(HLOOKUP(N$6,[3]porobjeto!$D$37:$BW$53,[3]porobjeto!$A49,FALSE)/1000,0)</f>
        <v>0</v>
      </c>
      <c r="O44" s="121">
        <f>IFERROR(HLOOKUP(O$6,[3]porobjeto!$D$37:$BW$53,[3]porobjeto!$A49,FALSE)/1000,0)</f>
        <v>0</v>
      </c>
      <c r="P44" s="121">
        <f>IFERROR(HLOOKUP(P$6,[3]porobjeto!$D$37:$BW$53,[3]porobjeto!$A49,FALSE)/1000,0)</f>
        <v>0</v>
      </c>
      <c r="Q44" s="121">
        <f>IFERROR(HLOOKUP(Q$6,[3]porobjeto!$D$37:$BW$53,[3]porobjeto!$A49,FALSE)/1000,0)</f>
        <v>0</v>
      </c>
      <c r="R44" s="121">
        <f>IFERROR(HLOOKUP(R$6,[3]porobjeto!$D$37:$BW$53,[3]porobjeto!$A49,FALSE)/1000,0)</f>
        <v>0</v>
      </c>
      <c r="S44" s="121">
        <f>IFERROR(HLOOKUP(S$6,[3]porobjeto!$D$37:$BW$53,[3]porobjeto!$A49,FALSE)/1000,0)</f>
        <v>0</v>
      </c>
      <c r="T44" s="121">
        <f>IFERROR(HLOOKUP(T$6,[3]porobjeto!$D$37:$BW$53,[3]porobjeto!$A49,FALSE)/1000,0)</f>
        <v>0</v>
      </c>
      <c r="U44" s="121">
        <f>IFERROR(HLOOKUP(U$6,[3]porobjeto!$D$37:$BW$53,[3]porobjeto!$A49,FALSE)/1000,0)</f>
        <v>0</v>
      </c>
      <c r="V44" s="121">
        <f>IFERROR(HLOOKUP(V$6,[3]porobjeto!$D$37:$BW$53,[3]porobjeto!$A49,FALSE)/1000,0)</f>
        <v>0</v>
      </c>
    </row>
    <row r="45" spans="1:22" ht="15" customHeight="1" x14ac:dyDescent="0.2">
      <c r="A45" s="120" t="s">
        <v>356</v>
      </c>
      <c r="B45" s="121">
        <f>IFERROR(HLOOKUP(B$6,[3]porobjeto!$D$37:$BW$53,[3]porobjeto!$A50,FALSE)/1000,0)</f>
        <v>0</v>
      </c>
      <c r="C45" s="121">
        <f>IFERROR(HLOOKUP(C$6,[3]porobjeto!$D$37:$BW$53,[3]porobjeto!$A50,FALSE)/1000,0)</f>
        <v>0</v>
      </c>
      <c r="D45" s="121">
        <f>IFERROR(HLOOKUP(D$6,[3]porobjeto!$D$37:$BW$53,[3]porobjeto!$A50,FALSE)/1000,0)</f>
        <v>0</v>
      </c>
      <c r="E45" s="121">
        <f>IFERROR(HLOOKUP(E$6,[3]porobjeto!$D$37:$BW$53,[3]porobjeto!$A50,FALSE)/1000,0)</f>
        <v>41.45637</v>
      </c>
      <c r="F45" s="121">
        <f>IFERROR(HLOOKUP(F$6,[3]porobjeto!$D$37:$BW$53,[3]porobjeto!$A50,FALSE)/1000,0)</f>
        <v>0</v>
      </c>
      <c r="G45" s="121">
        <f>IFERROR(HLOOKUP(G$6,[3]porobjeto!$D$37:$BW$53,[3]porobjeto!$A50,FALSE)/1000,0)</f>
        <v>0</v>
      </c>
      <c r="H45" s="121">
        <f>IFERROR(HLOOKUP(H$6,[3]porobjeto!$D$37:$BW$53,[3]porobjeto!$A50,FALSE)/1000,0)</f>
        <v>0</v>
      </c>
      <c r="I45" s="121">
        <f>IFERROR(HLOOKUP(I$6,[3]porobjeto!$D$37:$BW$53,[3]porobjeto!$A50,FALSE)/1000,0)</f>
        <v>0</v>
      </c>
      <c r="J45" s="121">
        <f>IFERROR(HLOOKUP(J$6,[3]porobjeto!$D$37:$BW$53,[3]porobjeto!$A50,FALSE)/1000,0)</f>
        <v>0</v>
      </c>
      <c r="K45" s="121">
        <f>IFERROR(HLOOKUP(K$6,[3]porobjeto!$D$37:$BW$53,[3]porobjeto!$A50,FALSE)/1000,0)</f>
        <v>0</v>
      </c>
      <c r="L45" s="121">
        <f>IFERROR(HLOOKUP(L$6,[3]porobjeto!$D$37:$BW$53,[3]porobjeto!$A50,FALSE)/1000,0)</f>
        <v>0</v>
      </c>
      <c r="M45" s="121">
        <f>IFERROR(HLOOKUP(M$6,[3]porobjeto!$D$37:$BW$53,[3]porobjeto!$A50,FALSE)/1000,0)</f>
        <v>0</v>
      </c>
      <c r="N45" s="121">
        <f>IFERROR(HLOOKUP(N$6,[3]porobjeto!$D$37:$BW$53,[3]porobjeto!$A50,FALSE)/1000,0)</f>
        <v>0</v>
      </c>
      <c r="O45" s="121">
        <f>IFERROR(HLOOKUP(O$6,[3]porobjeto!$D$37:$BW$53,[3]porobjeto!$A50,FALSE)/1000,0)</f>
        <v>0</v>
      </c>
      <c r="P45" s="121">
        <f>IFERROR(HLOOKUP(P$6,[3]porobjeto!$D$37:$BW$53,[3]porobjeto!$A50,FALSE)/1000,0)</f>
        <v>0</v>
      </c>
      <c r="Q45" s="121">
        <f>IFERROR(HLOOKUP(Q$6,[3]porobjeto!$D$37:$BW$53,[3]porobjeto!$A50,FALSE)/1000,0)</f>
        <v>19.583590000000001</v>
      </c>
      <c r="R45" s="121">
        <f>IFERROR(HLOOKUP(R$6,[3]porobjeto!$D$37:$BW$53,[3]porobjeto!$A50,FALSE)/1000,0)</f>
        <v>0</v>
      </c>
      <c r="S45" s="121">
        <f>IFERROR(HLOOKUP(S$6,[3]porobjeto!$D$37:$BW$53,[3]porobjeto!$A50,FALSE)/1000,0)</f>
        <v>0</v>
      </c>
      <c r="T45" s="121">
        <f>IFERROR(HLOOKUP(T$6,[3]porobjeto!$D$37:$BW$53,[3]porobjeto!$A50,FALSE)/1000,0)</f>
        <v>0</v>
      </c>
      <c r="U45" s="121">
        <f>IFERROR(HLOOKUP(U$6,[3]porobjeto!$D$37:$BW$53,[3]porobjeto!$A50,FALSE)/1000,0)</f>
        <v>0</v>
      </c>
      <c r="V45" s="121">
        <f>IFERROR(HLOOKUP(V$6,[3]porobjeto!$D$37:$BW$53,[3]porobjeto!$A50,FALSE)/1000,0)</f>
        <v>0</v>
      </c>
    </row>
    <row r="46" spans="1:22" ht="15" customHeight="1" x14ac:dyDescent="0.2">
      <c r="A46" s="120" t="s">
        <v>41</v>
      </c>
      <c r="B46" s="121">
        <f t="shared" ref="B46:V46" si="14">SUM(B47:B49)</f>
        <v>0</v>
      </c>
      <c r="C46" s="121">
        <f t="shared" si="14"/>
        <v>0</v>
      </c>
      <c r="D46" s="121">
        <f t="shared" si="14"/>
        <v>0</v>
      </c>
      <c r="E46" s="121">
        <f t="shared" si="14"/>
        <v>0</v>
      </c>
      <c r="F46" s="121">
        <f t="shared" si="14"/>
        <v>0</v>
      </c>
      <c r="G46" s="121">
        <f t="shared" si="14"/>
        <v>0</v>
      </c>
      <c r="H46" s="121">
        <f t="shared" si="14"/>
        <v>0</v>
      </c>
      <c r="I46" s="121">
        <f t="shared" si="14"/>
        <v>0</v>
      </c>
      <c r="J46" s="121">
        <f t="shared" si="14"/>
        <v>0</v>
      </c>
      <c r="K46" s="121">
        <f t="shared" si="14"/>
        <v>0</v>
      </c>
      <c r="L46" s="121">
        <f t="shared" si="14"/>
        <v>0</v>
      </c>
      <c r="M46" s="121">
        <f t="shared" si="14"/>
        <v>0</v>
      </c>
      <c r="N46" s="121">
        <f t="shared" si="14"/>
        <v>0</v>
      </c>
      <c r="O46" s="121">
        <f t="shared" si="14"/>
        <v>0</v>
      </c>
      <c r="P46" s="121">
        <f t="shared" si="14"/>
        <v>0</v>
      </c>
      <c r="Q46" s="121">
        <f t="shared" si="14"/>
        <v>0</v>
      </c>
      <c r="R46" s="121">
        <f t="shared" si="14"/>
        <v>0</v>
      </c>
      <c r="S46" s="121">
        <f t="shared" si="14"/>
        <v>0</v>
      </c>
      <c r="T46" s="121">
        <f t="shared" si="14"/>
        <v>0</v>
      </c>
      <c r="U46" s="121">
        <f t="shared" si="14"/>
        <v>113.56968000000001</v>
      </c>
      <c r="V46" s="121">
        <f t="shared" si="14"/>
        <v>0</v>
      </c>
    </row>
    <row r="47" spans="1:22" ht="15" customHeight="1" x14ac:dyDescent="0.2">
      <c r="A47" s="120" t="s">
        <v>354</v>
      </c>
      <c r="B47" s="121">
        <f>IFERROR(HLOOKUP(B$6,[3]porobjeto!$D$37:$BW$53,[3]porobjeto!$A51,FALSE)/1000,0)</f>
        <v>0</v>
      </c>
      <c r="C47" s="121">
        <f>IFERROR(HLOOKUP(C$6,[3]porobjeto!$D$37:$BW$53,[3]porobjeto!$A51,FALSE)/1000,0)</f>
        <v>0</v>
      </c>
      <c r="D47" s="121">
        <f>IFERROR(HLOOKUP(D$6,[3]porobjeto!$D$37:$BW$53,[3]porobjeto!$A51,FALSE)/1000,0)</f>
        <v>0</v>
      </c>
      <c r="E47" s="121">
        <f>IFERROR(HLOOKUP(E$6,[3]porobjeto!$D$37:$BW$53,[3]porobjeto!$A51,FALSE)/1000,0)</f>
        <v>0</v>
      </c>
      <c r="F47" s="121">
        <f>IFERROR(HLOOKUP(F$6,[3]porobjeto!$D$37:$BW$53,[3]porobjeto!$A51,FALSE)/1000,0)</f>
        <v>0</v>
      </c>
      <c r="G47" s="121">
        <f>IFERROR(HLOOKUP(G$6,[3]porobjeto!$D$37:$BW$53,[3]porobjeto!$A51,FALSE)/1000,0)</f>
        <v>0</v>
      </c>
      <c r="H47" s="121">
        <f>IFERROR(HLOOKUP(H$6,[3]porobjeto!$D$37:$BW$53,[3]porobjeto!$A51,FALSE)/1000,0)</f>
        <v>0</v>
      </c>
      <c r="I47" s="121">
        <f>IFERROR(HLOOKUP(I$6,[3]porobjeto!$D$37:$BW$53,[3]porobjeto!$A51,FALSE)/1000,0)</f>
        <v>0</v>
      </c>
      <c r="J47" s="121">
        <f>IFERROR(HLOOKUP(J$6,[3]porobjeto!$D$37:$BW$53,[3]porobjeto!$A51,FALSE)/1000,0)</f>
        <v>0</v>
      </c>
      <c r="K47" s="121">
        <f>IFERROR(HLOOKUP(K$6,[3]porobjeto!$D$37:$BW$53,[3]porobjeto!$A51,FALSE)/1000,0)</f>
        <v>0</v>
      </c>
      <c r="L47" s="121">
        <f>IFERROR(HLOOKUP(L$6,[3]porobjeto!$D$37:$BW$53,[3]porobjeto!$A51,FALSE)/1000,0)</f>
        <v>0</v>
      </c>
      <c r="M47" s="121">
        <f>IFERROR(HLOOKUP(M$6,[3]porobjeto!$D$37:$BW$53,[3]porobjeto!$A51,FALSE)/1000,0)</f>
        <v>0</v>
      </c>
      <c r="N47" s="121">
        <f>IFERROR(HLOOKUP(N$6,[3]porobjeto!$D$37:$BW$53,[3]porobjeto!$A51,FALSE)/1000,0)</f>
        <v>0</v>
      </c>
      <c r="O47" s="121">
        <f>IFERROR(HLOOKUP(O$6,[3]porobjeto!$D$37:$BW$53,[3]porobjeto!$A51,FALSE)/1000,0)</f>
        <v>0</v>
      </c>
      <c r="P47" s="121">
        <f>IFERROR(HLOOKUP(P$6,[3]porobjeto!$D$37:$BW$53,[3]porobjeto!$A51,FALSE)/1000,0)</f>
        <v>0</v>
      </c>
      <c r="Q47" s="121">
        <f>IFERROR(HLOOKUP(Q$6,[3]porobjeto!$D$37:$BW$53,[3]porobjeto!$A51,FALSE)/1000,0)</f>
        <v>0</v>
      </c>
      <c r="R47" s="121">
        <f>IFERROR(HLOOKUP(R$6,[3]porobjeto!$D$37:$BW$53,[3]porobjeto!$A51,FALSE)/1000,0)</f>
        <v>0</v>
      </c>
      <c r="S47" s="121">
        <f>IFERROR(HLOOKUP(S$6,[3]porobjeto!$D$37:$BW$53,[3]porobjeto!$A51,FALSE)/1000,0)</f>
        <v>0</v>
      </c>
      <c r="T47" s="121">
        <f>IFERROR(HLOOKUP(T$6,[3]porobjeto!$D$37:$BW$53,[3]porobjeto!$A51,FALSE)/1000,0)</f>
        <v>0</v>
      </c>
      <c r="U47" s="121">
        <f>IFERROR(HLOOKUP(U$6,[3]porobjeto!$D$37:$BW$53,[3]porobjeto!$A51,FALSE)/1000,0)</f>
        <v>0</v>
      </c>
      <c r="V47" s="121">
        <f>IFERROR(HLOOKUP(V$6,[3]porobjeto!$D$37:$BW$53,[3]porobjeto!$A51,FALSE)/1000,0)</f>
        <v>0</v>
      </c>
    </row>
    <row r="48" spans="1:22" ht="15" customHeight="1" x14ac:dyDescent="0.2">
      <c r="A48" s="120" t="s">
        <v>356</v>
      </c>
      <c r="B48" s="121">
        <f>IFERROR(HLOOKUP(B$6,[3]porobjeto!$D$37:$BW$53,[3]porobjeto!$A52,FALSE)/1000,0)</f>
        <v>0</v>
      </c>
      <c r="C48" s="121">
        <f>IFERROR(HLOOKUP(C$6,[3]porobjeto!$D$37:$BW$53,[3]porobjeto!$A52,FALSE)/1000,0)</f>
        <v>0</v>
      </c>
      <c r="D48" s="121">
        <f>IFERROR(HLOOKUP(D$6,[3]porobjeto!$D$37:$BW$53,[3]porobjeto!$A52,FALSE)/1000,0)</f>
        <v>0</v>
      </c>
      <c r="E48" s="121">
        <f>IFERROR(HLOOKUP(E$6,[3]porobjeto!$D$37:$BW$53,[3]porobjeto!$A52,FALSE)/1000,0)</f>
        <v>0</v>
      </c>
      <c r="F48" s="121">
        <f>IFERROR(HLOOKUP(F$6,[3]porobjeto!$D$37:$BW$53,[3]porobjeto!$A52,FALSE)/1000,0)</f>
        <v>0</v>
      </c>
      <c r="G48" s="121">
        <f>IFERROR(HLOOKUP(G$6,[3]porobjeto!$D$37:$BW$53,[3]porobjeto!$A52,FALSE)/1000,0)</f>
        <v>0</v>
      </c>
      <c r="H48" s="121">
        <f>IFERROR(HLOOKUP(H$6,[3]porobjeto!$D$37:$BW$53,[3]porobjeto!$A52,FALSE)/1000,0)</f>
        <v>0</v>
      </c>
      <c r="I48" s="121">
        <f>IFERROR(HLOOKUP(I$6,[3]porobjeto!$D$37:$BW$53,[3]porobjeto!$A52,FALSE)/1000,0)</f>
        <v>0</v>
      </c>
      <c r="J48" s="121">
        <f>IFERROR(HLOOKUP(J$6,[3]porobjeto!$D$37:$BW$53,[3]porobjeto!$A52,FALSE)/1000,0)</f>
        <v>0</v>
      </c>
      <c r="K48" s="121">
        <f>IFERROR(HLOOKUP(K$6,[3]porobjeto!$D$37:$BW$53,[3]porobjeto!$A52,FALSE)/1000,0)</f>
        <v>0</v>
      </c>
      <c r="L48" s="121">
        <f>IFERROR(HLOOKUP(L$6,[3]porobjeto!$D$37:$BW$53,[3]porobjeto!$A52,FALSE)/1000,0)</f>
        <v>0</v>
      </c>
      <c r="M48" s="121">
        <f>IFERROR(HLOOKUP(M$6,[3]porobjeto!$D$37:$BW$53,[3]porobjeto!$A52,FALSE)/1000,0)</f>
        <v>0</v>
      </c>
      <c r="N48" s="121">
        <f>IFERROR(HLOOKUP(N$6,[3]porobjeto!$D$37:$BW$53,[3]porobjeto!$A52,FALSE)/1000,0)</f>
        <v>0</v>
      </c>
      <c r="O48" s="121">
        <f>IFERROR(HLOOKUP(O$6,[3]porobjeto!$D$37:$BW$53,[3]porobjeto!$A52,FALSE)/1000,0)</f>
        <v>0</v>
      </c>
      <c r="P48" s="121">
        <f>IFERROR(HLOOKUP(P$6,[3]porobjeto!$D$37:$BW$53,[3]porobjeto!$A52,FALSE)/1000,0)</f>
        <v>0</v>
      </c>
      <c r="Q48" s="121">
        <f>IFERROR(HLOOKUP(Q$6,[3]porobjeto!$D$37:$BW$53,[3]porobjeto!$A52,FALSE)/1000,0)</f>
        <v>0</v>
      </c>
      <c r="R48" s="121">
        <f>IFERROR(HLOOKUP(R$6,[3]porobjeto!$D$37:$BW$53,[3]porobjeto!$A52,FALSE)/1000,0)</f>
        <v>0</v>
      </c>
      <c r="S48" s="121">
        <f>IFERROR(HLOOKUP(S$6,[3]porobjeto!$D$37:$BW$53,[3]porobjeto!$A52,FALSE)/1000,0)</f>
        <v>0</v>
      </c>
      <c r="T48" s="121">
        <f>IFERROR(HLOOKUP(T$6,[3]porobjeto!$D$37:$BW$53,[3]porobjeto!$A52,FALSE)/1000,0)</f>
        <v>0</v>
      </c>
      <c r="U48" s="121">
        <f>IFERROR(HLOOKUP(U$6,[3]porobjeto!$D$37:$BW$53,[3]porobjeto!$A52,FALSE)/1000,0)</f>
        <v>113.56968000000001</v>
      </c>
      <c r="V48" s="121">
        <f>IFERROR(HLOOKUP(V$6,[3]porobjeto!$D$37:$BW$53,[3]porobjeto!$A52,FALSE)/1000,0)</f>
        <v>0</v>
      </c>
    </row>
    <row r="49" spans="1:22" ht="15" customHeight="1" x14ac:dyDescent="0.2">
      <c r="A49" s="120" t="s">
        <v>357</v>
      </c>
      <c r="B49" s="121">
        <f>IFERROR(HLOOKUP(B$6,[3]porobjeto!$D$37:$BW$53,[3]porobjeto!$A53,FALSE)/1000,0)</f>
        <v>0</v>
      </c>
      <c r="C49" s="121">
        <f>IFERROR(HLOOKUP(C$6,[3]porobjeto!$D$37:$BW$53,[3]porobjeto!$A53,FALSE)/1000,0)</f>
        <v>0</v>
      </c>
      <c r="D49" s="121">
        <f>IFERROR(HLOOKUP(D$6,[3]porobjeto!$D$37:$BW$53,[3]porobjeto!$A53,FALSE)/1000,0)</f>
        <v>0</v>
      </c>
      <c r="E49" s="121">
        <f>IFERROR(HLOOKUP(E$6,[3]porobjeto!$D$37:$BW$53,[3]porobjeto!$A53,FALSE)/1000,0)</f>
        <v>0</v>
      </c>
      <c r="F49" s="121">
        <f>IFERROR(HLOOKUP(F$6,[3]porobjeto!$D$37:$BW$53,[3]porobjeto!$A53,FALSE)/1000,0)</f>
        <v>0</v>
      </c>
      <c r="G49" s="121">
        <f>IFERROR(HLOOKUP(G$6,[3]porobjeto!$D$37:$BW$53,[3]porobjeto!$A53,FALSE)/1000,0)</f>
        <v>0</v>
      </c>
      <c r="H49" s="121">
        <f>IFERROR(HLOOKUP(H$6,[3]porobjeto!$D$37:$BW$53,[3]porobjeto!$A53,FALSE)/1000,0)</f>
        <v>0</v>
      </c>
      <c r="I49" s="121">
        <f>IFERROR(HLOOKUP(I$6,[3]porobjeto!$D$37:$BW$53,[3]porobjeto!$A53,FALSE)/1000,0)</f>
        <v>0</v>
      </c>
      <c r="J49" s="121">
        <f>IFERROR(HLOOKUP(J$6,[3]porobjeto!$D$37:$BW$53,[3]porobjeto!$A53,FALSE)/1000,0)</f>
        <v>0</v>
      </c>
      <c r="K49" s="121">
        <f>IFERROR(HLOOKUP(K$6,[3]porobjeto!$D$37:$BW$53,[3]porobjeto!$A53,FALSE)/1000,0)</f>
        <v>0</v>
      </c>
      <c r="L49" s="121">
        <f>IFERROR(HLOOKUP(L$6,[3]porobjeto!$D$37:$BW$53,[3]porobjeto!$A53,FALSE)/1000,0)</f>
        <v>0</v>
      </c>
      <c r="M49" s="121">
        <f>IFERROR(HLOOKUP(M$6,[3]porobjeto!$D$37:$BW$53,[3]porobjeto!$A53,FALSE)/1000,0)</f>
        <v>0</v>
      </c>
      <c r="N49" s="121">
        <f>IFERROR(HLOOKUP(N$6,[3]porobjeto!$D$37:$BW$53,[3]porobjeto!$A53,FALSE)/1000,0)</f>
        <v>0</v>
      </c>
      <c r="O49" s="121">
        <f>IFERROR(HLOOKUP(O$6,[3]porobjeto!$D$37:$BW$53,[3]porobjeto!$A53,FALSE)/1000,0)</f>
        <v>0</v>
      </c>
      <c r="P49" s="121">
        <f>IFERROR(HLOOKUP(P$6,[3]porobjeto!$D$37:$BW$53,[3]porobjeto!$A53,FALSE)/1000,0)</f>
        <v>0</v>
      </c>
      <c r="Q49" s="121">
        <f>IFERROR(HLOOKUP(Q$6,[3]porobjeto!$D$37:$BW$53,[3]porobjeto!$A53,FALSE)/1000,0)</f>
        <v>0</v>
      </c>
      <c r="R49" s="121">
        <f>IFERROR(HLOOKUP(R$6,[3]porobjeto!$D$37:$BW$53,[3]porobjeto!$A53,FALSE)/1000,0)</f>
        <v>0</v>
      </c>
      <c r="S49" s="121">
        <f>IFERROR(HLOOKUP(S$6,[3]porobjeto!$D$37:$BW$53,[3]porobjeto!$A53,FALSE)/1000,0)</f>
        <v>0</v>
      </c>
      <c r="T49" s="121">
        <f>IFERROR(HLOOKUP(T$6,[3]porobjeto!$D$37:$BW$53,[3]porobjeto!$A53,FALSE)/1000,0)</f>
        <v>0</v>
      </c>
      <c r="U49" s="121">
        <f>IFERROR(HLOOKUP(U$6,[3]porobjeto!$D$37:$BW$53,[3]porobjeto!$A53,FALSE)/1000,0)</f>
        <v>0</v>
      </c>
      <c r="V49" s="121">
        <f>IFERROR(HLOOKUP(V$6,[3]porobjeto!$D$37:$BW$53,[3]porobjeto!$A53,FALSE)/1000,0)</f>
        <v>0</v>
      </c>
    </row>
    <row r="50" spans="1:22" ht="15" customHeight="1" x14ac:dyDescent="0.2">
      <c r="A50" s="179" t="s">
        <v>359</v>
      </c>
      <c r="B50" s="180">
        <f t="shared" ref="B50:V50" si="15">SUM(B51:B54)</f>
        <v>522642.75346940011</v>
      </c>
      <c r="C50" s="180">
        <f t="shared" si="15"/>
        <v>278902.41269100003</v>
      </c>
      <c r="D50" s="180">
        <f t="shared" si="15"/>
        <v>65043.40664239999</v>
      </c>
      <c r="E50" s="180">
        <f t="shared" si="15"/>
        <v>25953.292801400006</v>
      </c>
      <c r="F50" s="180">
        <f t="shared" si="15"/>
        <v>76268.936807000006</v>
      </c>
      <c r="G50" s="180">
        <f t="shared" si="15"/>
        <v>135187.53745399992</v>
      </c>
      <c r="H50" s="180">
        <f t="shared" si="15"/>
        <v>112765.70406499994</v>
      </c>
      <c r="I50" s="180">
        <f t="shared" si="15"/>
        <v>49588.859567400003</v>
      </c>
      <c r="J50" s="180">
        <f t="shared" si="15"/>
        <v>22668.4125958</v>
      </c>
      <c r="K50" s="180">
        <f t="shared" si="15"/>
        <v>38420.575600000004</v>
      </c>
      <c r="L50" s="180">
        <f t="shared" si="15"/>
        <v>53765.850989999984</v>
      </c>
      <c r="M50" s="180">
        <f t="shared" si="15"/>
        <v>21628.766389999997</v>
      </c>
      <c r="N50" s="180">
        <f t="shared" si="15"/>
        <v>125966.06696</v>
      </c>
      <c r="O50" s="180">
        <f t="shared" si="15"/>
        <v>51397.126149999989</v>
      </c>
      <c r="P50" s="180">
        <f t="shared" si="15"/>
        <v>17994.657460000002</v>
      </c>
      <c r="Q50" s="180">
        <f t="shared" si="15"/>
        <v>31117.866266000005</v>
      </c>
      <c r="R50" s="180">
        <f t="shared" si="15"/>
        <v>22006.744383200003</v>
      </c>
      <c r="S50" s="180">
        <f t="shared" si="15"/>
        <v>134412.61424000002</v>
      </c>
      <c r="T50" s="180">
        <f t="shared" si="15"/>
        <v>43023.304735199999</v>
      </c>
      <c r="U50" s="180">
        <f t="shared" si="15"/>
        <v>102764.63009000002</v>
      </c>
      <c r="V50" s="180">
        <f t="shared" si="15"/>
        <v>141093.50440000006</v>
      </c>
    </row>
    <row r="51" spans="1:22" ht="15" customHeight="1" x14ac:dyDescent="0.2">
      <c r="A51" s="120" t="s">
        <v>360</v>
      </c>
      <c r="B51" s="121">
        <f>IFERROR(HLOOKUP(B$6,[3]porobjeto!$D$66:$CA$70,[3]porobjeto!$A67, FALSE)/1000,0)</f>
        <v>22087.261429999988</v>
      </c>
      <c r="C51" s="121">
        <f>IFERROR(HLOOKUP(C$6,[3]porobjeto!$D$66:$CA$70,[3]porobjeto!$A67, FALSE)/1000,0)</f>
        <v>0</v>
      </c>
      <c r="D51" s="121">
        <f>IFERROR(HLOOKUP(D$6,[3]porobjeto!$D$66:$CA$70,[3]porobjeto!$A67, FALSE)/1000,0)</f>
        <v>0</v>
      </c>
      <c r="E51" s="121">
        <f>IFERROR(HLOOKUP(E$6,[3]porobjeto!$D$66:$CA$70,[3]porobjeto!$A67, FALSE)/1000,0)</f>
        <v>0</v>
      </c>
      <c r="F51" s="121">
        <f>IFERROR(HLOOKUP(F$6,[3]porobjeto!$D$66:$CA$70,[3]porobjeto!$A67, FALSE)/1000,0)</f>
        <v>0</v>
      </c>
      <c r="G51" s="121">
        <f>IFERROR(HLOOKUP(G$6,[3]porobjeto!$D$66:$CA$70,[3]porobjeto!$A67, FALSE)/1000,0)</f>
        <v>0</v>
      </c>
      <c r="H51" s="121">
        <f>IFERROR(HLOOKUP(H$6,[3]porobjeto!$D$66:$CA$70,[3]porobjeto!$A67, FALSE)/1000,0)</f>
        <v>0</v>
      </c>
      <c r="I51" s="121">
        <f>IFERROR(HLOOKUP(I$6,[3]porobjeto!$D$66:$CA$70,[3]porobjeto!$A67, FALSE)/1000,0)</f>
        <v>0</v>
      </c>
      <c r="J51" s="121">
        <f>IFERROR(HLOOKUP(J$6,[3]porobjeto!$D$66:$CA$70,[3]porobjeto!$A67, FALSE)/1000,0)</f>
        <v>0</v>
      </c>
      <c r="K51" s="121">
        <f>IFERROR(HLOOKUP(K$6,[3]porobjeto!$D$66:$CA$70,[3]porobjeto!$A67, FALSE)/1000,0)</f>
        <v>0</v>
      </c>
      <c r="L51" s="121">
        <f>IFERROR(HLOOKUP(L$6,[3]porobjeto!$D$66:$CA$70,[3]porobjeto!$A67, FALSE)/1000,0)</f>
        <v>0</v>
      </c>
      <c r="M51" s="121">
        <f>IFERROR(HLOOKUP(M$6,[3]porobjeto!$D$66:$CA$70,[3]porobjeto!$A67, FALSE)/1000,0)</f>
        <v>0</v>
      </c>
      <c r="N51" s="121">
        <f>IFERROR(HLOOKUP(N$6,[3]porobjeto!$D$66:$CA$70,[3]porobjeto!$A67, FALSE)/1000,0)</f>
        <v>0</v>
      </c>
      <c r="O51" s="121">
        <f>IFERROR(HLOOKUP(O$6,[3]porobjeto!$D$66:$CA$70,[3]porobjeto!$A67, FALSE)/1000,0)</f>
        <v>0</v>
      </c>
      <c r="P51" s="121">
        <f>IFERROR(HLOOKUP(P$6,[3]porobjeto!$D$66:$CA$70,[3]porobjeto!$A67, FALSE)/1000,0)</f>
        <v>0</v>
      </c>
      <c r="Q51" s="121">
        <f>IFERROR(HLOOKUP(Q$6,[3]porobjeto!$D$66:$CA$70,[3]porobjeto!$A67, FALSE)/1000,0)</f>
        <v>36.642620000000001</v>
      </c>
      <c r="R51" s="121">
        <f>IFERROR(HLOOKUP(R$6,[3]porobjeto!$D$66:$CA$70,[3]porobjeto!$A67, FALSE)/1000,0)</f>
        <v>0</v>
      </c>
      <c r="S51" s="121">
        <f>IFERROR(HLOOKUP(S$6,[3]porobjeto!$D$66:$CA$70,[3]porobjeto!$A67, FALSE)/1000,0)</f>
        <v>0</v>
      </c>
      <c r="T51" s="121">
        <f>IFERROR(HLOOKUP(T$6,[3]porobjeto!$D$66:$CA$70,[3]porobjeto!$A67, FALSE)/1000,0)</f>
        <v>0</v>
      </c>
      <c r="U51" s="121">
        <f>IFERROR(HLOOKUP(U$6,[3]porobjeto!$D$66:$CA$70,[3]porobjeto!$A67, FALSE)/1000,0)</f>
        <v>0</v>
      </c>
      <c r="V51" s="121">
        <f>IFERROR(HLOOKUP(V$6,[3]porobjeto!$D$66:$CA$70,[3]porobjeto!$A67, FALSE)/1000,0)</f>
        <v>0</v>
      </c>
    </row>
    <row r="52" spans="1:22" ht="15" customHeight="1" x14ac:dyDescent="0.2">
      <c r="A52" s="120" t="s">
        <v>361</v>
      </c>
      <c r="B52" s="121">
        <f>IFERROR(HLOOKUP(B$6,[3]porobjeto!$D$66:$CA$70,[3]porobjeto!$A68, FALSE)/1000,0)</f>
        <v>156412.03485099997</v>
      </c>
      <c r="C52" s="121">
        <f>IFERROR(HLOOKUP(C$6,[3]porobjeto!$D$66:$CA$70,[3]porobjeto!$A68, FALSE)/1000,0)</f>
        <v>117591.09622239998</v>
      </c>
      <c r="D52" s="121">
        <f>IFERROR(HLOOKUP(D$6,[3]porobjeto!$D$66:$CA$70,[3]porobjeto!$A68, FALSE)/1000,0)</f>
        <v>355.97635000000002</v>
      </c>
      <c r="E52" s="121">
        <f>IFERROR(HLOOKUP(E$6,[3]porobjeto!$D$66:$CA$70,[3]porobjeto!$A68, FALSE)/1000,0)</f>
        <v>1114.9573206</v>
      </c>
      <c r="F52" s="121">
        <f>IFERROR(HLOOKUP(F$6,[3]porobjeto!$D$66:$CA$70,[3]porobjeto!$A68, FALSE)/1000,0)</f>
        <v>3482.2972000000004</v>
      </c>
      <c r="G52" s="121">
        <f>IFERROR(HLOOKUP(G$6,[3]porobjeto!$D$66:$CA$70,[3]porobjeto!$A68, FALSE)/1000,0)</f>
        <v>7494.4346160000023</v>
      </c>
      <c r="H52" s="121">
        <f>IFERROR(HLOOKUP(H$6,[3]porobjeto!$D$66:$CA$70,[3]porobjeto!$A68, FALSE)/1000,0)</f>
        <v>14380.401589999998</v>
      </c>
      <c r="I52" s="121">
        <f>IFERROR(HLOOKUP(I$6,[3]porobjeto!$D$66:$CA$70,[3]porobjeto!$A68, FALSE)/1000,0)</f>
        <v>13214.718099999998</v>
      </c>
      <c r="J52" s="121">
        <f>IFERROR(HLOOKUP(J$6,[3]porobjeto!$D$66:$CA$70,[3]porobjeto!$A68, FALSE)/1000,0)</f>
        <v>1165.8272899999993</v>
      </c>
      <c r="K52" s="121">
        <f>IFERROR(HLOOKUP(K$6,[3]porobjeto!$D$66:$CA$70,[3]porobjeto!$A68, FALSE)/1000,0)</f>
        <v>1669.1706624000003</v>
      </c>
      <c r="L52" s="121">
        <f>IFERROR(HLOOKUP(L$6,[3]porobjeto!$D$66:$CA$70,[3]porobjeto!$A68, FALSE)/1000,0)</f>
        <v>0</v>
      </c>
      <c r="M52" s="121">
        <f>IFERROR(HLOOKUP(M$6,[3]porobjeto!$D$66:$CA$70,[3]porobjeto!$A68, FALSE)/1000,0)</f>
        <v>1993.8880399999998</v>
      </c>
      <c r="N52" s="121">
        <f>IFERROR(HLOOKUP(N$6,[3]porobjeto!$D$66:$CA$70,[3]porobjeto!$A68, FALSE)/1000,0)</f>
        <v>43330.962629999995</v>
      </c>
      <c r="O52" s="121">
        <f>IFERROR(HLOOKUP(O$6,[3]porobjeto!$D$66:$CA$70,[3]porobjeto!$A68, FALSE)/1000,0)</f>
        <v>2353.877680000001</v>
      </c>
      <c r="P52" s="121">
        <f>IFERROR(HLOOKUP(P$6,[3]porobjeto!$D$66:$CA$70,[3]porobjeto!$A68, FALSE)/1000,0)</f>
        <v>6837.3278300000002</v>
      </c>
      <c r="Q52" s="121">
        <f>IFERROR(HLOOKUP(Q$6,[3]porobjeto!$D$66:$CA$70,[3]porobjeto!$A68, FALSE)/1000,0)</f>
        <v>79.75197</v>
      </c>
      <c r="R52" s="121">
        <f>IFERROR(HLOOKUP(R$6,[3]porobjeto!$D$66:$CA$70,[3]porobjeto!$A68, FALSE)/1000,0)</f>
        <v>441.01912999999996</v>
      </c>
      <c r="S52" s="121">
        <f>IFERROR(HLOOKUP(S$6,[3]porobjeto!$D$66:$CA$70,[3]porobjeto!$A68, FALSE)/1000,0)</f>
        <v>6119.9157499999992</v>
      </c>
      <c r="T52" s="121">
        <f>IFERROR(HLOOKUP(T$6,[3]porobjeto!$D$66:$CA$70,[3]porobjeto!$A68, FALSE)/1000,0)</f>
        <v>0</v>
      </c>
      <c r="U52" s="121">
        <f>IFERROR(HLOOKUP(U$6,[3]porobjeto!$D$66:$CA$70,[3]porobjeto!$A68, FALSE)/1000,0)</f>
        <v>3976.8027099999999</v>
      </c>
      <c r="V52" s="121">
        <f>IFERROR(HLOOKUP(V$6,[3]porobjeto!$D$66:$CA$70,[3]porobjeto!$A68, FALSE)/1000,0)</f>
        <v>2717.1137699999995</v>
      </c>
    </row>
    <row r="53" spans="1:22" ht="15" customHeight="1" x14ac:dyDescent="0.2">
      <c r="A53" s="120" t="s">
        <v>362</v>
      </c>
      <c r="B53" s="121">
        <f>IFERROR(HLOOKUP(B$6,[3]porobjeto!$D$66:$CA$70,[3]porobjeto!$A69, FALSE)/1000,0)</f>
        <v>218199.32502460011</v>
      </c>
      <c r="C53" s="121">
        <f>IFERROR(HLOOKUP(C$6,[3]porobjeto!$D$66:$CA$70,[3]porobjeto!$A69, FALSE)/1000,0)</f>
        <v>161311.31646860004</v>
      </c>
      <c r="D53" s="121">
        <f>IFERROR(HLOOKUP(D$6,[3]porobjeto!$D$66:$CA$70,[3]porobjeto!$A69, FALSE)/1000,0)</f>
        <v>64687.430292399993</v>
      </c>
      <c r="E53" s="121">
        <f>IFERROR(HLOOKUP(E$6,[3]porobjeto!$D$66:$CA$70,[3]porobjeto!$A69, FALSE)/1000,0)</f>
        <v>24838.335480800008</v>
      </c>
      <c r="F53" s="121">
        <f>IFERROR(HLOOKUP(F$6,[3]porobjeto!$D$66:$CA$70,[3]porobjeto!$A69, FALSE)/1000,0)</f>
        <v>72786.639607000005</v>
      </c>
      <c r="G53" s="121">
        <f>IFERROR(HLOOKUP(G$6,[3]porobjeto!$D$66:$CA$70,[3]porobjeto!$A69, FALSE)/1000,0)</f>
        <v>127693.10283799992</v>
      </c>
      <c r="H53" s="121">
        <f>IFERROR(HLOOKUP(H$6,[3]porobjeto!$D$66:$CA$70,[3]porobjeto!$A69, FALSE)/1000,0)</f>
        <v>98385.302474999946</v>
      </c>
      <c r="I53" s="121">
        <f>IFERROR(HLOOKUP(I$6,[3]porobjeto!$D$66:$CA$70,[3]porobjeto!$A69, FALSE)/1000,0)</f>
        <v>36374.141467400004</v>
      </c>
      <c r="J53" s="121">
        <f>IFERROR(HLOOKUP(J$6,[3]porobjeto!$D$66:$CA$70,[3]porobjeto!$A69, FALSE)/1000,0)</f>
        <v>21502.585305800003</v>
      </c>
      <c r="K53" s="121">
        <f>IFERROR(HLOOKUP(K$6,[3]porobjeto!$D$66:$CA$70,[3]porobjeto!$A69, FALSE)/1000,0)</f>
        <v>36751.404937600004</v>
      </c>
      <c r="L53" s="121">
        <f>IFERROR(HLOOKUP(L$6,[3]porobjeto!$D$66:$CA$70,[3]porobjeto!$A69, FALSE)/1000,0)</f>
        <v>53438.939259999985</v>
      </c>
      <c r="M53" s="121">
        <f>IFERROR(HLOOKUP(M$6,[3]porobjeto!$D$66:$CA$70,[3]porobjeto!$A69, FALSE)/1000,0)</f>
        <v>19634.878349999995</v>
      </c>
      <c r="N53" s="121">
        <f>IFERROR(HLOOKUP(N$6,[3]porobjeto!$D$66:$CA$70,[3]porobjeto!$A69, FALSE)/1000,0)</f>
        <v>82635.104330000002</v>
      </c>
      <c r="O53" s="121">
        <f>IFERROR(HLOOKUP(O$6,[3]porobjeto!$D$66:$CA$70,[3]porobjeto!$A69, FALSE)/1000,0)</f>
        <v>49043.248469999991</v>
      </c>
      <c r="P53" s="121">
        <f>IFERROR(HLOOKUP(P$6,[3]porobjeto!$D$66:$CA$70,[3]porobjeto!$A69, FALSE)/1000,0)</f>
        <v>11157.32963</v>
      </c>
      <c r="Q53" s="121">
        <f>IFERROR(HLOOKUP(Q$6,[3]porobjeto!$D$66:$CA$70,[3]porobjeto!$A69, FALSE)/1000,0)</f>
        <v>18815.612029400003</v>
      </c>
      <c r="R53" s="121">
        <f>IFERROR(HLOOKUP(R$6,[3]porobjeto!$D$66:$CA$70,[3]porobjeto!$A69, FALSE)/1000,0)</f>
        <v>21565.725253200002</v>
      </c>
      <c r="S53" s="121">
        <f>IFERROR(HLOOKUP(S$6,[3]porobjeto!$D$66:$CA$70,[3]porobjeto!$A69, FALSE)/1000,0)</f>
        <v>128292.69849000004</v>
      </c>
      <c r="T53" s="121">
        <f>IFERROR(HLOOKUP(T$6,[3]porobjeto!$D$66:$CA$70,[3]porobjeto!$A69, FALSE)/1000,0)</f>
        <v>43023.304735199999</v>
      </c>
      <c r="U53" s="121">
        <f>IFERROR(HLOOKUP(U$6,[3]porobjeto!$D$66:$CA$70,[3]porobjeto!$A69, FALSE)/1000,0)</f>
        <v>98787.827380000017</v>
      </c>
      <c r="V53" s="121">
        <f>IFERROR(HLOOKUP(V$6,[3]porobjeto!$D$66:$CA$70,[3]porobjeto!$A69, FALSE)/1000,0)</f>
        <v>138376.39063000007</v>
      </c>
    </row>
    <row r="54" spans="1:22" ht="15" customHeight="1" x14ac:dyDescent="0.2">
      <c r="A54" s="120" t="s">
        <v>363</v>
      </c>
      <c r="B54" s="121">
        <f>IFERROR(HLOOKUP(B$6,[3]porobjeto!$D$66:$CA$70,[3]porobjeto!$A70, FALSE)/1000,0)</f>
        <v>125944.13216380007</v>
      </c>
      <c r="C54" s="121">
        <f>IFERROR(HLOOKUP(C$6,[3]porobjeto!$D$66:$CA$70,[3]porobjeto!$A70, FALSE)/1000,0)</f>
        <v>0</v>
      </c>
      <c r="D54" s="121">
        <f>IFERROR(HLOOKUP(D$6,[3]porobjeto!$D$66:$CA$70,[3]porobjeto!$A70, FALSE)/1000,0)</f>
        <v>0</v>
      </c>
      <c r="E54" s="121">
        <f>IFERROR(HLOOKUP(E$6,[3]porobjeto!$D$66:$CA$70,[3]porobjeto!$A70, FALSE)/1000,0)</f>
        <v>0</v>
      </c>
      <c r="F54" s="121">
        <f>IFERROR(HLOOKUP(F$6,[3]porobjeto!$D$66:$CA$70,[3]porobjeto!$A70, FALSE)/1000,0)</f>
        <v>0</v>
      </c>
      <c r="G54" s="121">
        <f>IFERROR(HLOOKUP(G$6,[3]porobjeto!$D$66:$CA$70,[3]porobjeto!$A70, FALSE)/1000,0)</f>
        <v>0</v>
      </c>
      <c r="H54" s="121">
        <f>IFERROR(HLOOKUP(H$6,[3]porobjeto!$D$66:$CA$70,[3]porobjeto!$A70, FALSE)/1000,0)</f>
        <v>0</v>
      </c>
      <c r="I54" s="121">
        <f>IFERROR(HLOOKUP(I$6,[3]porobjeto!$D$66:$CA$70,[3]porobjeto!$A70, FALSE)/1000,0)</f>
        <v>0</v>
      </c>
      <c r="J54" s="121">
        <f>IFERROR(HLOOKUP(J$6,[3]porobjeto!$D$66:$CA$70,[3]porobjeto!$A70, FALSE)/1000,0)</f>
        <v>0</v>
      </c>
      <c r="K54" s="121">
        <f>IFERROR(HLOOKUP(K$6,[3]porobjeto!$D$66:$CA$70,[3]porobjeto!$A70, FALSE)/1000,0)</f>
        <v>0</v>
      </c>
      <c r="L54" s="121">
        <f>IFERROR(HLOOKUP(L$6,[3]porobjeto!$D$66:$CA$70,[3]porobjeto!$A70, FALSE)/1000,0)</f>
        <v>326.91173000000003</v>
      </c>
      <c r="M54" s="121">
        <f>IFERROR(HLOOKUP(M$6,[3]porobjeto!$D$66:$CA$70,[3]porobjeto!$A70, FALSE)/1000,0)</f>
        <v>0</v>
      </c>
      <c r="N54" s="121">
        <f>IFERROR(HLOOKUP(N$6,[3]porobjeto!$D$66:$CA$70,[3]porobjeto!$A70, FALSE)/1000,0)</f>
        <v>0</v>
      </c>
      <c r="O54" s="121">
        <f>IFERROR(HLOOKUP(O$6,[3]porobjeto!$D$66:$CA$70,[3]porobjeto!$A70, FALSE)/1000,0)</f>
        <v>0</v>
      </c>
      <c r="P54" s="121">
        <f>IFERROR(HLOOKUP(P$6,[3]porobjeto!$D$66:$CA$70,[3]porobjeto!$A70, FALSE)/1000,0)</f>
        <v>0</v>
      </c>
      <c r="Q54" s="121">
        <f>IFERROR(HLOOKUP(Q$6,[3]porobjeto!$D$66:$CA$70,[3]porobjeto!$A70, FALSE)/1000,0)</f>
        <v>12185.8596466</v>
      </c>
      <c r="R54" s="121">
        <f>IFERROR(HLOOKUP(R$6,[3]porobjeto!$D$66:$CA$70,[3]porobjeto!$A70, FALSE)/1000,0)</f>
        <v>0</v>
      </c>
      <c r="S54" s="121">
        <f>IFERROR(HLOOKUP(S$6,[3]porobjeto!$D$66:$CA$70,[3]porobjeto!$A70, FALSE)/1000,0)</f>
        <v>0</v>
      </c>
      <c r="T54" s="121">
        <f>IFERROR(HLOOKUP(T$6,[3]porobjeto!$D$66:$CA$70,[3]porobjeto!$A70, FALSE)/1000,0)</f>
        <v>0</v>
      </c>
      <c r="U54" s="121">
        <f>IFERROR(HLOOKUP(U$6,[3]porobjeto!$D$66:$CA$70,[3]porobjeto!$A70, FALSE)/1000,0)</f>
        <v>0</v>
      </c>
      <c r="V54" s="121">
        <f>IFERROR(HLOOKUP(V$6,[3]porobjeto!$D$66:$CA$70,[3]porobjeto!$A70, FALSE)/1000,0)</f>
        <v>0</v>
      </c>
    </row>
    <row r="55" spans="1:22" s="38" customFormat="1" ht="15" customHeight="1" x14ac:dyDescent="0.25">
      <c r="A55" s="123" t="s">
        <v>264</v>
      </c>
      <c r="B55" s="180">
        <f t="shared" ref="B55:V55" si="16">+B7+B14+B21+B28+B50</f>
        <v>1088323.8903064001</v>
      </c>
      <c r="C55" s="180">
        <f t="shared" si="16"/>
        <v>722911.11588380008</v>
      </c>
      <c r="D55" s="180">
        <f t="shared" si="16"/>
        <v>280026.48721419997</v>
      </c>
      <c r="E55" s="180">
        <f t="shared" si="16"/>
        <v>96357.408910800004</v>
      </c>
      <c r="F55" s="180">
        <f t="shared" si="16"/>
        <v>207085.51283199998</v>
      </c>
      <c r="G55" s="180">
        <f t="shared" si="16"/>
        <v>306410.66607719997</v>
      </c>
      <c r="H55" s="180">
        <f t="shared" si="16"/>
        <v>173704.53887499994</v>
      </c>
      <c r="I55" s="180">
        <f t="shared" si="16"/>
        <v>171825.66898659998</v>
      </c>
      <c r="J55" s="180">
        <f t="shared" si="16"/>
        <v>164154.540003</v>
      </c>
      <c r="K55" s="180">
        <f t="shared" si="16"/>
        <v>148580.82197279998</v>
      </c>
      <c r="L55" s="180">
        <f t="shared" si="16"/>
        <v>105767.63433319998</v>
      </c>
      <c r="M55" s="180">
        <f t="shared" si="16"/>
        <v>53950.700510199989</v>
      </c>
      <c r="N55" s="180">
        <f t="shared" si="16"/>
        <v>215583.67326140002</v>
      </c>
      <c r="O55" s="180">
        <f t="shared" si="16"/>
        <v>122224.09331999999</v>
      </c>
      <c r="P55" s="180">
        <f t="shared" si="16"/>
        <v>60546.234369000005</v>
      </c>
      <c r="Q55" s="180">
        <f t="shared" si="16"/>
        <v>57808.068916000004</v>
      </c>
      <c r="R55" s="180">
        <f t="shared" si="16"/>
        <v>85722.598472800018</v>
      </c>
      <c r="S55" s="180">
        <f t="shared" si="16"/>
        <v>187309.20642000003</v>
      </c>
      <c r="T55" s="180">
        <f t="shared" si="16"/>
        <v>67328.919806599995</v>
      </c>
      <c r="U55" s="180">
        <f t="shared" si="16"/>
        <v>239379.72590059997</v>
      </c>
      <c r="V55" s="180">
        <f t="shared" si="16"/>
        <v>330941.42359260004</v>
      </c>
    </row>
    <row r="56" spans="1:22" ht="15" customHeight="1" thickBot="1" x14ac:dyDescent="0.25">
      <c r="A56" s="127"/>
      <c r="B56" s="128"/>
      <c r="C56" s="128"/>
      <c r="D56" s="128"/>
      <c r="E56" s="128"/>
      <c r="F56" s="128"/>
      <c r="G56" s="129"/>
      <c r="H56" s="129"/>
      <c r="I56" s="129"/>
      <c r="J56" s="129"/>
      <c r="K56" s="129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</row>
    <row r="57" spans="1:22" ht="15" customHeight="1" thickTop="1" x14ac:dyDescent="0.2">
      <c r="A57" s="296" t="s">
        <v>254</v>
      </c>
      <c r="B57" s="296"/>
      <c r="C57" s="296"/>
      <c r="D57" s="296"/>
      <c r="E57" s="296"/>
      <c r="F57" s="296"/>
      <c r="G57" s="296"/>
      <c r="H57" s="296"/>
      <c r="I57" s="122"/>
      <c r="J57" s="122"/>
      <c r="K57" s="122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</row>
    <row r="58" spans="1:22" ht="15" customHeight="1" x14ac:dyDescent="0.2">
      <c r="A58" s="131" t="s">
        <v>364</v>
      </c>
      <c r="B58" s="131"/>
      <c r="C58" s="131"/>
      <c r="D58" s="131"/>
      <c r="E58" s="131"/>
      <c r="F58" s="131"/>
      <c r="G58" s="131"/>
      <c r="H58" s="131"/>
      <c r="I58" s="121"/>
      <c r="J58" s="121"/>
      <c r="K58" s="121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</row>
    <row r="59" spans="1:22" ht="15" customHeight="1" x14ac:dyDescent="0.2">
      <c r="A59" s="115"/>
      <c r="B59" s="38"/>
      <c r="C59" s="38"/>
      <c r="D59" s="38"/>
      <c r="E59" s="38"/>
      <c r="F59" s="38"/>
      <c r="G59" s="121"/>
      <c r="H59" s="121"/>
      <c r="I59" s="121"/>
      <c r="J59" s="121"/>
      <c r="K59" s="121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</row>
  </sheetData>
  <mergeCells count="4">
    <mergeCell ref="A1:V1"/>
    <mergeCell ref="A2:V2"/>
    <mergeCell ref="A3:V3"/>
    <mergeCell ref="A4:V4"/>
  </mergeCells>
  <pageMargins left="0.53" right="0.35" top="0.74803149606299213" bottom="0.82677165354330717" header="0.51181102362204722" footer="0.51181102362204722"/>
  <pageSetup scale="53" orientation="portrait" horizontalDpi="300" r:id="rId1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4E951-7042-494B-97D1-3B9AF6A9DEBB}">
  <sheetPr>
    <pageSetUpPr fitToPage="1"/>
  </sheetPr>
  <dimension ref="A1:V59"/>
  <sheetViews>
    <sheetView topLeftCell="B1" zoomScaleNormal="100" workbookViewId="0">
      <selection activeCell="M23" sqref="M23"/>
    </sheetView>
  </sheetViews>
  <sheetFormatPr defaultColWidth="11.42578125" defaultRowHeight="12.75" x14ac:dyDescent="0.2"/>
  <cols>
    <col min="1" max="1" width="61" style="133" customWidth="1"/>
    <col min="2" max="21" width="10.7109375" style="116" customWidth="1"/>
    <col min="22" max="22" width="12" style="116" customWidth="1"/>
    <col min="23" max="256" width="11.42578125" style="116"/>
    <col min="257" max="257" width="61" style="116" customWidth="1"/>
    <col min="258" max="277" width="10.7109375" style="116" customWidth="1"/>
    <col min="278" max="278" width="12" style="116" customWidth="1"/>
    <col min="279" max="512" width="11.42578125" style="116"/>
    <col min="513" max="513" width="61" style="116" customWidth="1"/>
    <col min="514" max="533" width="10.7109375" style="116" customWidth="1"/>
    <col min="534" max="534" width="12" style="116" customWidth="1"/>
    <col min="535" max="768" width="11.42578125" style="116"/>
    <col min="769" max="769" width="61" style="116" customWidth="1"/>
    <col min="770" max="789" width="10.7109375" style="116" customWidth="1"/>
    <col min="790" max="790" width="12" style="116" customWidth="1"/>
    <col min="791" max="1024" width="11.42578125" style="116"/>
    <col min="1025" max="1025" width="61" style="116" customWidth="1"/>
    <col min="1026" max="1045" width="10.7109375" style="116" customWidth="1"/>
    <col min="1046" max="1046" width="12" style="116" customWidth="1"/>
    <col min="1047" max="1280" width="11.42578125" style="116"/>
    <col min="1281" max="1281" width="61" style="116" customWidth="1"/>
    <col min="1282" max="1301" width="10.7109375" style="116" customWidth="1"/>
    <col min="1302" max="1302" width="12" style="116" customWidth="1"/>
    <col min="1303" max="1536" width="11.42578125" style="116"/>
    <col min="1537" max="1537" width="61" style="116" customWidth="1"/>
    <col min="1538" max="1557" width="10.7109375" style="116" customWidth="1"/>
    <col min="1558" max="1558" width="12" style="116" customWidth="1"/>
    <col min="1559" max="1792" width="11.42578125" style="116"/>
    <col min="1793" max="1793" width="61" style="116" customWidth="1"/>
    <col min="1794" max="1813" width="10.7109375" style="116" customWidth="1"/>
    <col min="1814" max="1814" width="12" style="116" customWidth="1"/>
    <col min="1815" max="2048" width="11.42578125" style="116"/>
    <col min="2049" max="2049" width="61" style="116" customWidth="1"/>
    <col min="2050" max="2069" width="10.7109375" style="116" customWidth="1"/>
    <col min="2070" max="2070" width="12" style="116" customWidth="1"/>
    <col min="2071" max="2304" width="11.42578125" style="116"/>
    <col min="2305" max="2305" width="61" style="116" customWidth="1"/>
    <col min="2306" max="2325" width="10.7109375" style="116" customWidth="1"/>
    <col min="2326" max="2326" width="12" style="116" customWidth="1"/>
    <col min="2327" max="2560" width="11.42578125" style="116"/>
    <col min="2561" max="2561" width="61" style="116" customWidth="1"/>
    <col min="2562" max="2581" width="10.7109375" style="116" customWidth="1"/>
    <col min="2582" max="2582" width="12" style="116" customWidth="1"/>
    <col min="2583" max="2816" width="11.42578125" style="116"/>
    <col min="2817" max="2817" width="61" style="116" customWidth="1"/>
    <col min="2818" max="2837" width="10.7109375" style="116" customWidth="1"/>
    <col min="2838" max="2838" width="12" style="116" customWidth="1"/>
    <col min="2839" max="3072" width="11.42578125" style="116"/>
    <col min="3073" max="3073" width="61" style="116" customWidth="1"/>
    <col min="3074" max="3093" width="10.7109375" style="116" customWidth="1"/>
    <col min="3094" max="3094" width="12" style="116" customWidth="1"/>
    <col min="3095" max="3328" width="11.42578125" style="116"/>
    <col min="3329" max="3329" width="61" style="116" customWidth="1"/>
    <col min="3330" max="3349" width="10.7109375" style="116" customWidth="1"/>
    <col min="3350" max="3350" width="12" style="116" customWidth="1"/>
    <col min="3351" max="3584" width="11.42578125" style="116"/>
    <col min="3585" max="3585" width="61" style="116" customWidth="1"/>
    <col min="3586" max="3605" width="10.7109375" style="116" customWidth="1"/>
    <col min="3606" max="3606" width="12" style="116" customWidth="1"/>
    <col min="3607" max="3840" width="11.42578125" style="116"/>
    <col min="3841" max="3841" width="61" style="116" customWidth="1"/>
    <col min="3842" max="3861" width="10.7109375" style="116" customWidth="1"/>
    <col min="3862" max="3862" width="12" style="116" customWidth="1"/>
    <col min="3863" max="4096" width="11.42578125" style="116"/>
    <col min="4097" max="4097" width="61" style="116" customWidth="1"/>
    <col min="4098" max="4117" width="10.7109375" style="116" customWidth="1"/>
    <col min="4118" max="4118" width="12" style="116" customWidth="1"/>
    <col min="4119" max="4352" width="11.42578125" style="116"/>
    <col min="4353" max="4353" width="61" style="116" customWidth="1"/>
    <col min="4354" max="4373" width="10.7109375" style="116" customWidth="1"/>
    <col min="4374" max="4374" width="12" style="116" customWidth="1"/>
    <col min="4375" max="4608" width="11.42578125" style="116"/>
    <col min="4609" max="4609" width="61" style="116" customWidth="1"/>
    <col min="4610" max="4629" width="10.7109375" style="116" customWidth="1"/>
    <col min="4630" max="4630" width="12" style="116" customWidth="1"/>
    <col min="4631" max="4864" width="11.42578125" style="116"/>
    <col min="4865" max="4865" width="61" style="116" customWidth="1"/>
    <col min="4866" max="4885" width="10.7109375" style="116" customWidth="1"/>
    <col min="4886" max="4886" width="12" style="116" customWidth="1"/>
    <col min="4887" max="5120" width="11.42578125" style="116"/>
    <col min="5121" max="5121" width="61" style="116" customWidth="1"/>
    <col min="5122" max="5141" width="10.7109375" style="116" customWidth="1"/>
    <col min="5142" max="5142" width="12" style="116" customWidth="1"/>
    <col min="5143" max="5376" width="11.42578125" style="116"/>
    <col min="5377" max="5377" width="61" style="116" customWidth="1"/>
    <col min="5378" max="5397" width="10.7109375" style="116" customWidth="1"/>
    <col min="5398" max="5398" width="12" style="116" customWidth="1"/>
    <col min="5399" max="5632" width="11.42578125" style="116"/>
    <col min="5633" max="5633" width="61" style="116" customWidth="1"/>
    <col min="5634" max="5653" width="10.7109375" style="116" customWidth="1"/>
    <col min="5654" max="5654" width="12" style="116" customWidth="1"/>
    <col min="5655" max="5888" width="11.42578125" style="116"/>
    <col min="5889" max="5889" width="61" style="116" customWidth="1"/>
    <col min="5890" max="5909" width="10.7109375" style="116" customWidth="1"/>
    <col min="5910" max="5910" width="12" style="116" customWidth="1"/>
    <col min="5911" max="6144" width="11.42578125" style="116"/>
    <col min="6145" max="6145" width="61" style="116" customWidth="1"/>
    <col min="6146" max="6165" width="10.7109375" style="116" customWidth="1"/>
    <col min="6166" max="6166" width="12" style="116" customWidth="1"/>
    <col min="6167" max="6400" width="11.42578125" style="116"/>
    <col min="6401" max="6401" width="61" style="116" customWidth="1"/>
    <col min="6402" max="6421" width="10.7109375" style="116" customWidth="1"/>
    <col min="6422" max="6422" width="12" style="116" customWidth="1"/>
    <col min="6423" max="6656" width="11.42578125" style="116"/>
    <col min="6657" max="6657" width="61" style="116" customWidth="1"/>
    <col min="6658" max="6677" width="10.7109375" style="116" customWidth="1"/>
    <col min="6678" max="6678" width="12" style="116" customWidth="1"/>
    <col min="6679" max="6912" width="11.42578125" style="116"/>
    <col min="6913" max="6913" width="61" style="116" customWidth="1"/>
    <col min="6914" max="6933" width="10.7109375" style="116" customWidth="1"/>
    <col min="6934" max="6934" width="12" style="116" customWidth="1"/>
    <col min="6935" max="7168" width="11.42578125" style="116"/>
    <col min="7169" max="7169" width="61" style="116" customWidth="1"/>
    <col min="7170" max="7189" width="10.7109375" style="116" customWidth="1"/>
    <col min="7190" max="7190" width="12" style="116" customWidth="1"/>
    <col min="7191" max="7424" width="11.42578125" style="116"/>
    <col min="7425" max="7425" width="61" style="116" customWidth="1"/>
    <col min="7426" max="7445" width="10.7109375" style="116" customWidth="1"/>
    <col min="7446" max="7446" width="12" style="116" customWidth="1"/>
    <col min="7447" max="7680" width="11.42578125" style="116"/>
    <col min="7681" max="7681" width="61" style="116" customWidth="1"/>
    <col min="7682" max="7701" width="10.7109375" style="116" customWidth="1"/>
    <col min="7702" max="7702" width="12" style="116" customWidth="1"/>
    <col min="7703" max="7936" width="11.42578125" style="116"/>
    <col min="7937" max="7937" width="61" style="116" customWidth="1"/>
    <col min="7938" max="7957" width="10.7109375" style="116" customWidth="1"/>
    <col min="7958" max="7958" width="12" style="116" customWidth="1"/>
    <col min="7959" max="8192" width="11.42578125" style="116"/>
    <col min="8193" max="8193" width="61" style="116" customWidth="1"/>
    <col min="8194" max="8213" width="10.7109375" style="116" customWidth="1"/>
    <col min="8214" max="8214" width="12" style="116" customWidth="1"/>
    <col min="8215" max="8448" width="11.42578125" style="116"/>
    <col min="8449" max="8449" width="61" style="116" customWidth="1"/>
    <col min="8450" max="8469" width="10.7109375" style="116" customWidth="1"/>
    <col min="8470" max="8470" width="12" style="116" customWidth="1"/>
    <col min="8471" max="8704" width="11.42578125" style="116"/>
    <col min="8705" max="8705" width="61" style="116" customWidth="1"/>
    <col min="8706" max="8725" width="10.7109375" style="116" customWidth="1"/>
    <col min="8726" max="8726" width="12" style="116" customWidth="1"/>
    <col min="8727" max="8960" width="11.42578125" style="116"/>
    <col min="8961" max="8961" width="61" style="116" customWidth="1"/>
    <col min="8962" max="8981" width="10.7109375" style="116" customWidth="1"/>
    <col min="8982" max="8982" width="12" style="116" customWidth="1"/>
    <col min="8983" max="9216" width="11.42578125" style="116"/>
    <col min="9217" max="9217" width="61" style="116" customWidth="1"/>
    <col min="9218" max="9237" width="10.7109375" style="116" customWidth="1"/>
    <col min="9238" max="9238" width="12" style="116" customWidth="1"/>
    <col min="9239" max="9472" width="11.42578125" style="116"/>
    <col min="9473" max="9473" width="61" style="116" customWidth="1"/>
    <col min="9474" max="9493" width="10.7109375" style="116" customWidth="1"/>
    <col min="9494" max="9494" width="12" style="116" customWidth="1"/>
    <col min="9495" max="9728" width="11.42578125" style="116"/>
    <col min="9729" max="9729" width="61" style="116" customWidth="1"/>
    <col min="9730" max="9749" width="10.7109375" style="116" customWidth="1"/>
    <col min="9750" max="9750" width="12" style="116" customWidth="1"/>
    <col min="9751" max="9984" width="11.42578125" style="116"/>
    <col min="9985" max="9985" width="61" style="116" customWidth="1"/>
    <col min="9986" max="10005" width="10.7109375" style="116" customWidth="1"/>
    <col min="10006" max="10006" width="12" style="116" customWidth="1"/>
    <col min="10007" max="10240" width="11.42578125" style="116"/>
    <col min="10241" max="10241" width="61" style="116" customWidth="1"/>
    <col min="10242" max="10261" width="10.7109375" style="116" customWidth="1"/>
    <col min="10262" max="10262" width="12" style="116" customWidth="1"/>
    <col min="10263" max="10496" width="11.42578125" style="116"/>
    <col min="10497" max="10497" width="61" style="116" customWidth="1"/>
    <col min="10498" max="10517" width="10.7109375" style="116" customWidth="1"/>
    <col min="10518" max="10518" width="12" style="116" customWidth="1"/>
    <col min="10519" max="10752" width="11.42578125" style="116"/>
    <col min="10753" max="10753" width="61" style="116" customWidth="1"/>
    <col min="10754" max="10773" width="10.7109375" style="116" customWidth="1"/>
    <col min="10774" max="10774" width="12" style="116" customWidth="1"/>
    <col min="10775" max="11008" width="11.42578125" style="116"/>
    <col min="11009" max="11009" width="61" style="116" customWidth="1"/>
    <col min="11010" max="11029" width="10.7109375" style="116" customWidth="1"/>
    <col min="11030" max="11030" width="12" style="116" customWidth="1"/>
    <col min="11031" max="11264" width="11.42578125" style="116"/>
    <col min="11265" max="11265" width="61" style="116" customWidth="1"/>
    <col min="11266" max="11285" width="10.7109375" style="116" customWidth="1"/>
    <col min="11286" max="11286" width="12" style="116" customWidth="1"/>
    <col min="11287" max="11520" width="11.42578125" style="116"/>
    <col min="11521" max="11521" width="61" style="116" customWidth="1"/>
    <col min="11522" max="11541" width="10.7109375" style="116" customWidth="1"/>
    <col min="11542" max="11542" width="12" style="116" customWidth="1"/>
    <col min="11543" max="11776" width="11.42578125" style="116"/>
    <col min="11777" max="11777" width="61" style="116" customWidth="1"/>
    <col min="11778" max="11797" width="10.7109375" style="116" customWidth="1"/>
    <col min="11798" max="11798" width="12" style="116" customWidth="1"/>
    <col min="11799" max="12032" width="11.42578125" style="116"/>
    <col min="12033" max="12033" width="61" style="116" customWidth="1"/>
    <col min="12034" max="12053" width="10.7109375" style="116" customWidth="1"/>
    <col min="12054" max="12054" width="12" style="116" customWidth="1"/>
    <col min="12055" max="12288" width="11.42578125" style="116"/>
    <col min="12289" max="12289" width="61" style="116" customWidth="1"/>
    <col min="12290" max="12309" width="10.7109375" style="116" customWidth="1"/>
    <col min="12310" max="12310" width="12" style="116" customWidth="1"/>
    <col min="12311" max="12544" width="11.42578125" style="116"/>
    <col min="12545" max="12545" width="61" style="116" customWidth="1"/>
    <col min="12546" max="12565" width="10.7109375" style="116" customWidth="1"/>
    <col min="12566" max="12566" width="12" style="116" customWidth="1"/>
    <col min="12567" max="12800" width="11.42578125" style="116"/>
    <col min="12801" max="12801" width="61" style="116" customWidth="1"/>
    <col min="12802" max="12821" width="10.7109375" style="116" customWidth="1"/>
    <col min="12822" max="12822" width="12" style="116" customWidth="1"/>
    <col min="12823" max="13056" width="11.42578125" style="116"/>
    <col min="13057" max="13057" width="61" style="116" customWidth="1"/>
    <col min="13058" max="13077" width="10.7109375" style="116" customWidth="1"/>
    <col min="13078" max="13078" width="12" style="116" customWidth="1"/>
    <col min="13079" max="13312" width="11.42578125" style="116"/>
    <col min="13313" max="13313" width="61" style="116" customWidth="1"/>
    <col min="13314" max="13333" width="10.7109375" style="116" customWidth="1"/>
    <col min="13334" max="13334" width="12" style="116" customWidth="1"/>
    <col min="13335" max="13568" width="11.42578125" style="116"/>
    <col min="13569" max="13569" width="61" style="116" customWidth="1"/>
    <col min="13570" max="13589" width="10.7109375" style="116" customWidth="1"/>
    <col min="13590" max="13590" width="12" style="116" customWidth="1"/>
    <col min="13591" max="13824" width="11.42578125" style="116"/>
    <col min="13825" max="13825" width="61" style="116" customWidth="1"/>
    <col min="13826" max="13845" width="10.7109375" style="116" customWidth="1"/>
    <col min="13846" max="13846" width="12" style="116" customWidth="1"/>
    <col min="13847" max="14080" width="11.42578125" style="116"/>
    <col min="14081" max="14081" width="61" style="116" customWidth="1"/>
    <col min="14082" max="14101" width="10.7109375" style="116" customWidth="1"/>
    <col min="14102" max="14102" width="12" style="116" customWidth="1"/>
    <col min="14103" max="14336" width="11.42578125" style="116"/>
    <col min="14337" max="14337" width="61" style="116" customWidth="1"/>
    <col min="14338" max="14357" width="10.7109375" style="116" customWidth="1"/>
    <col min="14358" max="14358" width="12" style="116" customWidth="1"/>
    <col min="14359" max="14592" width="11.42578125" style="116"/>
    <col min="14593" max="14593" width="61" style="116" customWidth="1"/>
    <col min="14594" max="14613" width="10.7109375" style="116" customWidth="1"/>
    <col min="14614" max="14614" width="12" style="116" customWidth="1"/>
    <col min="14615" max="14848" width="11.42578125" style="116"/>
    <col min="14849" max="14849" width="61" style="116" customWidth="1"/>
    <col min="14850" max="14869" width="10.7109375" style="116" customWidth="1"/>
    <col min="14870" max="14870" width="12" style="116" customWidth="1"/>
    <col min="14871" max="15104" width="11.42578125" style="116"/>
    <col min="15105" max="15105" width="61" style="116" customWidth="1"/>
    <col min="15106" max="15125" width="10.7109375" style="116" customWidth="1"/>
    <col min="15126" max="15126" width="12" style="116" customWidth="1"/>
    <col min="15127" max="15360" width="11.42578125" style="116"/>
    <col min="15361" max="15361" width="61" style="116" customWidth="1"/>
    <col min="15362" max="15381" width="10.7109375" style="116" customWidth="1"/>
    <col min="15382" max="15382" width="12" style="116" customWidth="1"/>
    <col min="15383" max="15616" width="11.42578125" style="116"/>
    <col min="15617" max="15617" width="61" style="116" customWidth="1"/>
    <col min="15618" max="15637" width="10.7109375" style="116" customWidth="1"/>
    <col min="15638" max="15638" width="12" style="116" customWidth="1"/>
    <col min="15639" max="15872" width="11.42578125" style="116"/>
    <col min="15873" max="15873" width="61" style="116" customWidth="1"/>
    <col min="15874" max="15893" width="10.7109375" style="116" customWidth="1"/>
    <col min="15894" max="15894" width="12" style="116" customWidth="1"/>
    <col min="15895" max="16128" width="11.42578125" style="116"/>
    <col min="16129" max="16129" width="61" style="116" customWidth="1"/>
    <col min="16130" max="16149" width="10.7109375" style="116" customWidth="1"/>
    <col min="16150" max="16150" width="12" style="116" customWidth="1"/>
    <col min="16151" max="16384" width="11.42578125" style="116"/>
  </cols>
  <sheetData>
    <row r="1" spans="1:22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</row>
    <row r="2" spans="1:22" s="18" customFormat="1" ht="15" customHeight="1" x14ac:dyDescent="0.25">
      <c r="A2" s="381" t="s">
        <v>343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</row>
    <row r="3" spans="1:22" s="18" customFormat="1" ht="15" customHeight="1" x14ac:dyDescent="0.25">
      <c r="A3" s="381" t="str">
        <f>'[3]174'!A3</f>
        <v>AL 31 DE MARZO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</row>
    <row r="5" spans="1:22" ht="15" customHeight="1" x14ac:dyDescent="0.2">
      <c r="A5" s="115"/>
      <c r="B5" s="38"/>
      <c r="C5" s="38"/>
      <c r="D5" s="38"/>
      <c r="E5" s="38"/>
      <c r="F5" s="121"/>
      <c r="G5" s="121"/>
      <c r="H5" s="121"/>
      <c r="I5" s="121"/>
      <c r="J5" s="121"/>
      <c r="K5" s="121"/>
      <c r="L5" s="121"/>
      <c r="M5" s="38"/>
      <c r="N5" s="38"/>
      <c r="O5" s="38"/>
      <c r="P5" s="38"/>
      <c r="Q5" s="148"/>
      <c r="R5" s="38"/>
      <c r="S5" s="38"/>
      <c r="T5" s="38"/>
      <c r="U5" s="38"/>
      <c r="V5" s="38"/>
    </row>
    <row r="6" spans="1:22" ht="30" customHeight="1" x14ac:dyDescent="0.2">
      <c r="A6" s="117" t="s">
        <v>283</v>
      </c>
      <c r="B6" s="39" t="s">
        <v>83</v>
      </c>
      <c r="C6" s="39" t="s">
        <v>105</v>
      </c>
      <c r="D6" s="39" t="s">
        <v>98</v>
      </c>
      <c r="E6" s="39" t="s">
        <v>96</v>
      </c>
      <c r="F6" s="39" t="s">
        <v>84</v>
      </c>
      <c r="G6" s="39" t="s">
        <v>108</v>
      </c>
      <c r="H6" s="39" t="s">
        <v>110</v>
      </c>
      <c r="I6" s="39" t="s">
        <v>109</v>
      </c>
      <c r="J6" s="39" t="s">
        <v>111</v>
      </c>
      <c r="K6" s="39" t="s">
        <v>161</v>
      </c>
      <c r="L6" s="39" t="s">
        <v>162</v>
      </c>
      <c r="M6" s="39" t="s">
        <v>163</v>
      </c>
      <c r="N6" s="39" t="s">
        <v>164</v>
      </c>
      <c r="O6" s="39" t="s">
        <v>166</v>
      </c>
      <c r="P6" s="39" t="s">
        <v>165</v>
      </c>
      <c r="Q6" s="39" t="s">
        <v>167</v>
      </c>
      <c r="R6" s="39" t="s">
        <v>170</v>
      </c>
      <c r="S6" s="39" t="s">
        <v>169</v>
      </c>
      <c r="T6" s="39" t="s">
        <v>168</v>
      </c>
      <c r="U6" s="39" t="s">
        <v>171</v>
      </c>
      <c r="V6" s="118" t="s">
        <v>234</v>
      </c>
    </row>
    <row r="7" spans="1:22" ht="15" customHeight="1" x14ac:dyDescent="0.2">
      <c r="A7" s="179" t="s">
        <v>344</v>
      </c>
      <c r="B7" s="180">
        <f t="shared" ref="B7:U7" si="0">+B8+B11</f>
        <v>0</v>
      </c>
      <c r="C7" s="180">
        <f t="shared" si="0"/>
        <v>0</v>
      </c>
      <c r="D7" s="180">
        <f t="shared" si="0"/>
        <v>0</v>
      </c>
      <c r="E7" s="180">
        <f t="shared" si="0"/>
        <v>0</v>
      </c>
      <c r="F7" s="180">
        <f t="shared" si="0"/>
        <v>0</v>
      </c>
      <c r="G7" s="180">
        <f t="shared" si="0"/>
        <v>0</v>
      </c>
      <c r="H7" s="180">
        <f t="shared" si="0"/>
        <v>0</v>
      </c>
      <c r="I7" s="180">
        <f t="shared" si="0"/>
        <v>0</v>
      </c>
      <c r="J7" s="180">
        <f t="shared" si="0"/>
        <v>0</v>
      </c>
      <c r="K7" s="180">
        <f t="shared" si="0"/>
        <v>0</v>
      </c>
      <c r="L7" s="180">
        <f t="shared" si="0"/>
        <v>0</v>
      </c>
      <c r="M7" s="180">
        <f t="shared" si="0"/>
        <v>0</v>
      </c>
      <c r="N7" s="180">
        <f t="shared" si="0"/>
        <v>0</v>
      </c>
      <c r="O7" s="180">
        <f t="shared" si="0"/>
        <v>0</v>
      </c>
      <c r="P7" s="180">
        <f t="shared" si="0"/>
        <v>0</v>
      </c>
      <c r="Q7" s="180">
        <f t="shared" si="0"/>
        <v>0</v>
      </c>
      <c r="R7" s="180">
        <f t="shared" si="0"/>
        <v>0</v>
      </c>
      <c r="S7" s="180">
        <f t="shared" si="0"/>
        <v>0</v>
      </c>
      <c r="T7" s="180">
        <f t="shared" si="0"/>
        <v>0</v>
      </c>
      <c r="U7" s="180">
        <f t="shared" si="0"/>
        <v>0</v>
      </c>
      <c r="V7" s="180">
        <f>SUM('[3]556'!B7:V7)+SUM('55-2'!B7:U7)</f>
        <v>34238.717622999997</v>
      </c>
    </row>
    <row r="8" spans="1:22" ht="15" customHeight="1" x14ac:dyDescent="0.2">
      <c r="A8" s="120" t="s">
        <v>345</v>
      </c>
      <c r="B8" s="121">
        <f t="shared" ref="B8:U8" si="1">+B9+B10</f>
        <v>0</v>
      </c>
      <c r="C8" s="121">
        <f t="shared" si="1"/>
        <v>0</v>
      </c>
      <c r="D8" s="121">
        <f t="shared" si="1"/>
        <v>0</v>
      </c>
      <c r="E8" s="121">
        <f t="shared" si="1"/>
        <v>0</v>
      </c>
      <c r="F8" s="121">
        <f t="shared" si="1"/>
        <v>0</v>
      </c>
      <c r="G8" s="121">
        <f t="shared" si="1"/>
        <v>0</v>
      </c>
      <c r="H8" s="121">
        <f t="shared" si="1"/>
        <v>0</v>
      </c>
      <c r="I8" s="121">
        <f t="shared" si="1"/>
        <v>0</v>
      </c>
      <c r="J8" s="121">
        <f t="shared" si="1"/>
        <v>0</v>
      </c>
      <c r="K8" s="121">
        <f t="shared" si="1"/>
        <v>0</v>
      </c>
      <c r="L8" s="121">
        <f t="shared" si="1"/>
        <v>0</v>
      </c>
      <c r="M8" s="121">
        <f t="shared" si="1"/>
        <v>0</v>
      </c>
      <c r="N8" s="121">
        <f t="shared" si="1"/>
        <v>0</v>
      </c>
      <c r="O8" s="121">
        <f t="shared" si="1"/>
        <v>0</v>
      </c>
      <c r="P8" s="121">
        <f t="shared" si="1"/>
        <v>0</v>
      </c>
      <c r="Q8" s="121">
        <f t="shared" si="1"/>
        <v>0</v>
      </c>
      <c r="R8" s="121">
        <f t="shared" si="1"/>
        <v>0</v>
      </c>
      <c r="S8" s="121">
        <f t="shared" si="1"/>
        <v>0</v>
      </c>
      <c r="T8" s="121">
        <f t="shared" si="1"/>
        <v>0</v>
      </c>
      <c r="U8" s="121">
        <f t="shared" si="1"/>
        <v>0</v>
      </c>
      <c r="V8" s="121">
        <f>SUM('[3]556'!B8:V8)+SUM('55-2'!B8:U8)</f>
        <v>4088.4317400000004</v>
      </c>
    </row>
    <row r="9" spans="1:22" ht="15" customHeight="1" x14ac:dyDescent="0.2">
      <c r="A9" s="120" t="s">
        <v>346</v>
      </c>
      <c r="B9" s="121">
        <f>IFERROR(HLOOKUP(B$6,[3]porobjeto!$E$13:$CL$25,[3]porobjeto!$A14,FALSE)/1000,0)</f>
        <v>0</v>
      </c>
      <c r="C9" s="121">
        <f>IFERROR(HLOOKUP(C$6,[3]porobjeto!$E$13:$CL$25,[3]porobjeto!$A14,FALSE)/1000,0)</f>
        <v>0</v>
      </c>
      <c r="D9" s="121">
        <f>IFERROR(HLOOKUP(D$6,[3]porobjeto!$E$13:$CL$25,[3]porobjeto!$A14,FALSE)/1000,0)</f>
        <v>0</v>
      </c>
      <c r="E9" s="121">
        <f>IFERROR(HLOOKUP(E$6,[3]porobjeto!$E$13:$CL$25,[3]porobjeto!$A14,FALSE)/1000,0)</f>
        <v>0</v>
      </c>
      <c r="F9" s="121">
        <f>IFERROR(HLOOKUP(F$6,[3]porobjeto!$E$13:$CL$25,[3]porobjeto!$A14,FALSE)/1000,0)</f>
        <v>0</v>
      </c>
      <c r="G9" s="121">
        <f>IFERROR(HLOOKUP(G$6,[3]porobjeto!$E$13:$CL$25,[3]porobjeto!$A14,FALSE)/1000,0)</f>
        <v>0</v>
      </c>
      <c r="H9" s="121">
        <f>IFERROR(HLOOKUP(H$6,[3]porobjeto!$E$13:$CL$25,[3]porobjeto!$A14,FALSE)/1000,0)</f>
        <v>0</v>
      </c>
      <c r="I9" s="121">
        <f>IFERROR(HLOOKUP(I$6,[3]porobjeto!$E$13:$CL$25,[3]porobjeto!$A14,FALSE)/1000,0)</f>
        <v>0</v>
      </c>
      <c r="J9" s="121">
        <f>IFERROR(HLOOKUP(J$6,[3]porobjeto!$E$13:$CL$25,[3]porobjeto!$A14,FALSE)/1000,0)</f>
        <v>0</v>
      </c>
      <c r="K9" s="121">
        <f>IFERROR(HLOOKUP(K$6,[3]porobjeto!$E$13:$CL$25,[3]porobjeto!$A14,FALSE)/1000,0)</f>
        <v>0</v>
      </c>
      <c r="L9" s="121">
        <f>IFERROR(HLOOKUP(L$6,[3]porobjeto!$E$13:$CL$25,[3]porobjeto!$A14,FALSE)/1000,0)</f>
        <v>0</v>
      </c>
      <c r="M9" s="121">
        <f>IFERROR(HLOOKUP(M$6,[3]porobjeto!$E$13:$CL$25,[3]porobjeto!$A14,FALSE)/1000,0)</f>
        <v>0</v>
      </c>
      <c r="N9" s="121">
        <f>IFERROR(HLOOKUP(N$6,[3]porobjeto!$E$13:$CL$25,[3]porobjeto!$A14,FALSE)/1000,0)</f>
        <v>0</v>
      </c>
      <c r="O9" s="121">
        <f>IFERROR(HLOOKUP(O$6,[3]porobjeto!$E$13:$CL$25,[3]porobjeto!$A14,FALSE)/1000,0)</f>
        <v>0</v>
      </c>
      <c r="P9" s="121">
        <f>IFERROR(HLOOKUP(P$6,[3]porobjeto!$E$13:$CL$25,[3]porobjeto!$A14,FALSE)/1000,0)</f>
        <v>0</v>
      </c>
      <c r="Q9" s="121">
        <f>IFERROR(HLOOKUP(Q$6,[3]porobjeto!$E$13:$CL$25,[3]porobjeto!$A14,FALSE)/1000,0)</f>
        <v>0</v>
      </c>
      <c r="R9" s="121">
        <f>IFERROR(HLOOKUP(R$6,[3]porobjeto!$E$13:$CL$25,[3]porobjeto!$A14,FALSE)/1000,0)</f>
        <v>0</v>
      </c>
      <c r="S9" s="121">
        <f>IFERROR(HLOOKUP(S$6,[3]porobjeto!$E$13:$CL$25,[3]porobjeto!$A14,FALSE)/1000,0)</f>
        <v>0</v>
      </c>
      <c r="T9" s="121">
        <f>IFERROR(HLOOKUP(T$6,[3]porobjeto!$E$13:$CL$25,[3]porobjeto!$A14,FALSE)/1000,0)</f>
        <v>0</v>
      </c>
      <c r="U9" s="121">
        <f>IFERROR(HLOOKUP(U$6,[3]porobjeto!$E$13:$CL$25,[3]porobjeto!$A14,FALSE)/1000,0)</f>
        <v>0</v>
      </c>
      <c r="V9" s="121">
        <f>SUM('[3]556'!B9:V9)+SUM('55-2'!B9:U9)</f>
        <v>0</v>
      </c>
    </row>
    <row r="10" spans="1:22" ht="15" customHeight="1" x14ac:dyDescent="0.2">
      <c r="A10" s="120" t="s">
        <v>347</v>
      </c>
      <c r="B10" s="121">
        <f>IFERROR(HLOOKUP(B$6,[3]porobjeto!$E$13:$CL$25,[3]porobjeto!$A15,FALSE)/1000,0)</f>
        <v>0</v>
      </c>
      <c r="C10" s="121">
        <f>IFERROR(HLOOKUP(C$6,[3]porobjeto!$E$13:$CL$25,[3]porobjeto!$A15,FALSE)/1000,0)</f>
        <v>0</v>
      </c>
      <c r="D10" s="121">
        <f>IFERROR(HLOOKUP(D$6,[3]porobjeto!$E$13:$CL$25,[3]porobjeto!$A15,FALSE)/1000,0)</f>
        <v>0</v>
      </c>
      <c r="E10" s="121">
        <f>IFERROR(HLOOKUP(E$6,[3]porobjeto!$E$13:$CL$25,[3]porobjeto!$A15,FALSE)/1000,0)</f>
        <v>0</v>
      </c>
      <c r="F10" s="121">
        <f>IFERROR(HLOOKUP(F$6,[3]porobjeto!$E$13:$CL$25,[3]porobjeto!$A15,FALSE)/1000,0)</f>
        <v>0</v>
      </c>
      <c r="G10" s="121">
        <f>IFERROR(HLOOKUP(G$6,[3]porobjeto!$E$13:$CL$25,[3]porobjeto!$A15,FALSE)/1000,0)</f>
        <v>0</v>
      </c>
      <c r="H10" s="121">
        <f>IFERROR(HLOOKUP(H$6,[3]porobjeto!$E$13:$CL$25,[3]porobjeto!$A15,FALSE)/1000,0)</f>
        <v>0</v>
      </c>
      <c r="I10" s="121">
        <f>IFERROR(HLOOKUP(I$6,[3]porobjeto!$E$13:$CL$25,[3]porobjeto!$A15,FALSE)/1000,0)</f>
        <v>0</v>
      </c>
      <c r="J10" s="121">
        <f>IFERROR(HLOOKUP(J$6,[3]porobjeto!$E$13:$CL$25,[3]porobjeto!$A15,FALSE)/1000,0)</f>
        <v>0</v>
      </c>
      <c r="K10" s="121">
        <f>IFERROR(HLOOKUP(K$6,[3]porobjeto!$E$13:$CL$25,[3]porobjeto!$A15,FALSE)/1000,0)</f>
        <v>0</v>
      </c>
      <c r="L10" s="121">
        <f>IFERROR(HLOOKUP(L$6,[3]porobjeto!$E$13:$CL$25,[3]porobjeto!$A15,FALSE)/1000,0)</f>
        <v>0</v>
      </c>
      <c r="M10" s="121">
        <f>IFERROR(HLOOKUP(M$6,[3]porobjeto!$E$13:$CL$25,[3]porobjeto!$A15,FALSE)/1000,0)</f>
        <v>0</v>
      </c>
      <c r="N10" s="121">
        <f>IFERROR(HLOOKUP(N$6,[3]porobjeto!$E$13:$CL$25,[3]porobjeto!$A15,FALSE)/1000,0)</f>
        <v>0</v>
      </c>
      <c r="O10" s="121">
        <f>IFERROR(HLOOKUP(O$6,[3]porobjeto!$E$13:$CL$25,[3]porobjeto!$A15,FALSE)/1000,0)</f>
        <v>0</v>
      </c>
      <c r="P10" s="121">
        <f>IFERROR(HLOOKUP(P$6,[3]porobjeto!$E$13:$CL$25,[3]porobjeto!$A15,FALSE)/1000,0)</f>
        <v>0</v>
      </c>
      <c r="Q10" s="121">
        <f>IFERROR(HLOOKUP(Q$6,[3]porobjeto!$E$13:$CL$25,[3]porobjeto!$A15,FALSE)/1000,0)</f>
        <v>0</v>
      </c>
      <c r="R10" s="121">
        <f>IFERROR(HLOOKUP(R$6,[3]porobjeto!$E$13:$CL$25,[3]porobjeto!$A15,FALSE)/1000,0)</f>
        <v>0</v>
      </c>
      <c r="S10" s="121">
        <f>IFERROR(HLOOKUP(S$6,[3]porobjeto!$E$13:$CL$25,[3]porobjeto!$A15,FALSE)/1000,0)</f>
        <v>0</v>
      </c>
      <c r="T10" s="121">
        <f>IFERROR(HLOOKUP(T$6,[3]porobjeto!$E$13:$CL$25,[3]porobjeto!$A15,FALSE)/1000,0)</f>
        <v>0</v>
      </c>
      <c r="U10" s="121">
        <f>IFERROR(HLOOKUP(U$6,[3]porobjeto!$E$13:$CL$25,[3]porobjeto!$A15,FALSE)/1000,0)</f>
        <v>0</v>
      </c>
      <c r="V10" s="121">
        <f>SUM('[3]556'!B10:V10)+SUM('55-2'!B10:U10)</f>
        <v>4088.4317400000004</v>
      </c>
    </row>
    <row r="11" spans="1:22" ht="15" customHeight="1" x14ac:dyDescent="0.2">
      <c r="A11" s="120" t="s">
        <v>348</v>
      </c>
      <c r="B11" s="121">
        <f t="shared" ref="B11:U11" si="2">SUM(B12:B13)</f>
        <v>0</v>
      </c>
      <c r="C11" s="121">
        <f t="shared" si="2"/>
        <v>0</v>
      </c>
      <c r="D11" s="121">
        <f t="shared" si="2"/>
        <v>0</v>
      </c>
      <c r="E11" s="121">
        <f t="shared" si="2"/>
        <v>0</v>
      </c>
      <c r="F11" s="121">
        <f t="shared" si="2"/>
        <v>0</v>
      </c>
      <c r="G11" s="121">
        <f t="shared" si="2"/>
        <v>0</v>
      </c>
      <c r="H11" s="121">
        <f t="shared" si="2"/>
        <v>0</v>
      </c>
      <c r="I11" s="121">
        <f t="shared" si="2"/>
        <v>0</v>
      </c>
      <c r="J11" s="121">
        <f t="shared" si="2"/>
        <v>0</v>
      </c>
      <c r="K11" s="121">
        <f t="shared" si="2"/>
        <v>0</v>
      </c>
      <c r="L11" s="121">
        <f t="shared" si="2"/>
        <v>0</v>
      </c>
      <c r="M11" s="121">
        <f t="shared" si="2"/>
        <v>0</v>
      </c>
      <c r="N11" s="121">
        <f t="shared" si="2"/>
        <v>0</v>
      </c>
      <c r="O11" s="121">
        <f t="shared" si="2"/>
        <v>0</v>
      </c>
      <c r="P11" s="121">
        <f t="shared" si="2"/>
        <v>0</v>
      </c>
      <c r="Q11" s="121">
        <f t="shared" si="2"/>
        <v>0</v>
      </c>
      <c r="R11" s="121">
        <f t="shared" si="2"/>
        <v>0</v>
      </c>
      <c r="S11" s="121">
        <f t="shared" si="2"/>
        <v>0</v>
      </c>
      <c r="T11" s="121">
        <f t="shared" si="2"/>
        <v>0</v>
      </c>
      <c r="U11" s="121">
        <f t="shared" si="2"/>
        <v>0</v>
      </c>
      <c r="V11" s="121">
        <f>SUM('[3]556'!B11:V11)+SUM('55-2'!B11:U11)</f>
        <v>30150.285882999997</v>
      </c>
    </row>
    <row r="12" spans="1:22" ht="15" customHeight="1" x14ac:dyDescent="0.2">
      <c r="A12" s="120" t="s">
        <v>346</v>
      </c>
      <c r="B12" s="121">
        <f>IFERROR(HLOOKUP(B$6,[3]porobjeto!$E$13:$CL$25,[3]porobjeto!$A16,FALSE)/1000,0)</f>
        <v>0</v>
      </c>
      <c r="C12" s="121">
        <f>IFERROR(HLOOKUP(C$6,[3]porobjeto!$E$13:$CL$25,[3]porobjeto!$A16,FALSE)/1000,0)</f>
        <v>0</v>
      </c>
      <c r="D12" s="121">
        <f>IFERROR(HLOOKUP(D$6,[3]porobjeto!$E$13:$CL$25,[3]porobjeto!$A16,FALSE)/1000,0)</f>
        <v>0</v>
      </c>
      <c r="E12" s="121">
        <f>IFERROR(HLOOKUP(E$6,[3]porobjeto!$E$13:$CL$25,[3]porobjeto!$A16,FALSE)/1000,0)</f>
        <v>0</v>
      </c>
      <c r="F12" s="121">
        <f>IFERROR(HLOOKUP(F$6,[3]porobjeto!$E$13:$CL$25,[3]porobjeto!$A16,FALSE)/1000,0)</f>
        <v>0</v>
      </c>
      <c r="G12" s="121">
        <f>IFERROR(HLOOKUP(G$6,[3]porobjeto!$E$13:$CL$25,[3]porobjeto!$A16,FALSE)/1000,0)</f>
        <v>0</v>
      </c>
      <c r="H12" s="121">
        <f>IFERROR(HLOOKUP(H$6,[3]porobjeto!$E$13:$CL$25,[3]porobjeto!$A16,FALSE)/1000,0)</f>
        <v>0</v>
      </c>
      <c r="I12" s="121">
        <f>IFERROR(HLOOKUP(I$6,[3]porobjeto!$E$13:$CL$25,[3]porobjeto!$A16,FALSE)/1000,0)</f>
        <v>0</v>
      </c>
      <c r="J12" s="121">
        <f>IFERROR(HLOOKUP(J$6,[3]porobjeto!$E$13:$CL$25,[3]porobjeto!$A16,FALSE)/1000,0)</f>
        <v>0</v>
      </c>
      <c r="K12" s="121">
        <f>IFERROR(HLOOKUP(K$6,[3]porobjeto!$E$13:$CL$25,[3]porobjeto!$A16,FALSE)/1000,0)</f>
        <v>0</v>
      </c>
      <c r="L12" s="121">
        <f>IFERROR(HLOOKUP(L$6,[3]porobjeto!$E$13:$CL$25,[3]porobjeto!$A16,FALSE)/1000,0)</f>
        <v>0</v>
      </c>
      <c r="M12" s="121">
        <f>IFERROR(HLOOKUP(M$6,[3]porobjeto!$E$13:$CL$25,[3]porobjeto!$A16,FALSE)/1000,0)</f>
        <v>0</v>
      </c>
      <c r="N12" s="121">
        <f>IFERROR(HLOOKUP(N$6,[3]porobjeto!$E$13:$CL$25,[3]porobjeto!$A16,FALSE)/1000,0)</f>
        <v>0</v>
      </c>
      <c r="O12" s="121">
        <f>IFERROR(HLOOKUP(O$6,[3]porobjeto!$E$13:$CL$25,[3]porobjeto!$A16,FALSE)/1000,0)</f>
        <v>0</v>
      </c>
      <c r="P12" s="121">
        <f>IFERROR(HLOOKUP(P$6,[3]porobjeto!$E$13:$CL$25,[3]porobjeto!$A16,FALSE)/1000,0)</f>
        <v>0</v>
      </c>
      <c r="Q12" s="121">
        <f>IFERROR(HLOOKUP(Q$6,[3]porobjeto!$E$13:$CL$25,[3]porobjeto!$A16,FALSE)/1000,0)</f>
        <v>0</v>
      </c>
      <c r="R12" s="121">
        <f>IFERROR(HLOOKUP(R$6,[3]porobjeto!$E$13:$CL$25,[3]porobjeto!$A16,FALSE)/1000,0)</f>
        <v>0</v>
      </c>
      <c r="S12" s="121">
        <f>IFERROR(HLOOKUP(S$6,[3]porobjeto!$E$13:$CL$25,[3]porobjeto!$A16,FALSE)/1000,0)</f>
        <v>0</v>
      </c>
      <c r="T12" s="121">
        <f>IFERROR(HLOOKUP(T$6,[3]porobjeto!$E$13:$CL$25,[3]porobjeto!$A16,FALSE)/1000,0)</f>
        <v>0</v>
      </c>
      <c r="U12" s="121">
        <f>IFERROR(HLOOKUP(U$6,[3]porobjeto!$E$13:$CL$25,[3]porobjeto!$A16,FALSE)/1000,0)</f>
        <v>0</v>
      </c>
      <c r="V12" s="121">
        <f>SUM('[3]556'!B12:V12)+SUM('55-2'!B12:U12)</f>
        <v>30150.285882999997</v>
      </c>
    </row>
    <row r="13" spans="1:22" ht="15" customHeight="1" x14ac:dyDescent="0.2">
      <c r="A13" s="120" t="s">
        <v>347</v>
      </c>
      <c r="B13" s="121">
        <f>IFERROR(HLOOKUP(B$6,[3]porobjeto!$E$13:$CL$25,[3]porobjeto!$A17,FALSE)/1000,0)</f>
        <v>0</v>
      </c>
      <c r="C13" s="121">
        <f>IFERROR(HLOOKUP(C$6,[3]porobjeto!$E$13:$CL$25,[3]porobjeto!$A17,FALSE)/1000,0)</f>
        <v>0</v>
      </c>
      <c r="D13" s="121">
        <f>IFERROR(HLOOKUP(D$6,[3]porobjeto!$E$13:$CL$25,[3]porobjeto!$A17,FALSE)/1000,0)</f>
        <v>0</v>
      </c>
      <c r="E13" s="121">
        <f>IFERROR(HLOOKUP(E$6,[3]porobjeto!$E$13:$CL$25,[3]porobjeto!$A17,FALSE)/1000,0)</f>
        <v>0</v>
      </c>
      <c r="F13" s="121">
        <f>IFERROR(HLOOKUP(F$6,[3]porobjeto!$E$13:$CL$25,[3]porobjeto!$A17,FALSE)/1000,0)</f>
        <v>0</v>
      </c>
      <c r="G13" s="121">
        <f>IFERROR(HLOOKUP(G$6,[3]porobjeto!$E$13:$CL$25,[3]porobjeto!$A17,FALSE)/1000,0)</f>
        <v>0</v>
      </c>
      <c r="H13" s="121">
        <f>IFERROR(HLOOKUP(H$6,[3]porobjeto!$E$13:$CL$25,[3]porobjeto!$A17,FALSE)/1000,0)</f>
        <v>0</v>
      </c>
      <c r="I13" s="121">
        <f>IFERROR(HLOOKUP(I$6,[3]porobjeto!$E$13:$CL$25,[3]porobjeto!$A17,FALSE)/1000,0)</f>
        <v>0</v>
      </c>
      <c r="J13" s="121">
        <f>IFERROR(HLOOKUP(J$6,[3]porobjeto!$E$13:$CL$25,[3]porobjeto!$A17,FALSE)/1000,0)</f>
        <v>0</v>
      </c>
      <c r="K13" s="121">
        <f>IFERROR(HLOOKUP(K$6,[3]porobjeto!$E$13:$CL$25,[3]porobjeto!$A17,FALSE)/1000,0)</f>
        <v>0</v>
      </c>
      <c r="L13" s="121">
        <f>IFERROR(HLOOKUP(L$6,[3]porobjeto!$E$13:$CL$25,[3]porobjeto!$A17,FALSE)/1000,0)</f>
        <v>0</v>
      </c>
      <c r="M13" s="121">
        <f>IFERROR(HLOOKUP(M$6,[3]porobjeto!$E$13:$CL$25,[3]porobjeto!$A17,FALSE)/1000,0)</f>
        <v>0</v>
      </c>
      <c r="N13" s="121">
        <f>IFERROR(HLOOKUP(N$6,[3]porobjeto!$E$13:$CL$25,[3]porobjeto!$A17,FALSE)/1000,0)</f>
        <v>0</v>
      </c>
      <c r="O13" s="121">
        <f>IFERROR(HLOOKUP(O$6,[3]porobjeto!$E$13:$CL$25,[3]porobjeto!$A17,FALSE)/1000,0)</f>
        <v>0</v>
      </c>
      <c r="P13" s="121">
        <f>IFERROR(HLOOKUP(P$6,[3]porobjeto!$E$13:$CL$25,[3]porobjeto!$A17,FALSE)/1000,0)</f>
        <v>0</v>
      </c>
      <c r="Q13" s="121">
        <f>IFERROR(HLOOKUP(Q$6,[3]porobjeto!$E$13:$CL$25,[3]porobjeto!$A17,FALSE)/1000,0)</f>
        <v>0</v>
      </c>
      <c r="R13" s="121">
        <f>IFERROR(HLOOKUP(R$6,[3]porobjeto!$E$13:$CL$25,[3]porobjeto!$A17,FALSE)/1000,0)</f>
        <v>0</v>
      </c>
      <c r="S13" s="121">
        <f>IFERROR(HLOOKUP(S$6,[3]porobjeto!$E$13:$CL$25,[3]porobjeto!$A17,FALSE)/1000,0)</f>
        <v>0</v>
      </c>
      <c r="T13" s="121">
        <f>IFERROR(HLOOKUP(T$6,[3]porobjeto!$E$13:$CL$25,[3]porobjeto!$A17,FALSE)/1000,0)</f>
        <v>0</v>
      </c>
      <c r="U13" s="121">
        <f>IFERROR(HLOOKUP(U$6,[3]porobjeto!$E$13:$CL$25,[3]porobjeto!$A17,FALSE)/1000,0)</f>
        <v>0</v>
      </c>
      <c r="V13" s="121">
        <f>SUM('[3]556'!B13:V13)+SUM('55-2'!B13:U13)</f>
        <v>0</v>
      </c>
    </row>
    <row r="14" spans="1:22" ht="15" customHeight="1" x14ac:dyDescent="0.2">
      <c r="A14" s="179" t="s">
        <v>349</v>
      </c>
      <c r="B14" s="180">
        <f t="shared" ref="B14:U14" si="3">+B15+B18</f>
        <v>14.400031800000001</v>
      </c>
      <c r="C14" s="180">
        <f t="shared" si="3"/>
        <v>0</v>
      </c>
      <c r="D14" s="180">
        <f t="shared" si="3"/>
        <v>0</v>
      </c>
      <c r="E14" s="180">
        <f t="shared" si="3"/>
        <v>13546.626283600001</v>
      </c>
      <c r="F14" s="180">
        <f t="shared" si="3"/>
        <v>0</v>
      </c>
      <c r="G14" s="180">
        <f t="shared" si="3"/>
        <v>0</v>
      </c>
      <c r="H14" s="180">
        <f t="shared" si="3"/>
        <v>0</v>
      </c>
      <c r="I14" s="180">
        <f t="shared" si="3"/>
        <v>0</v>
      </c>
      <c r="J14" s="180">
        <f t="shared" si="3"/>
        <v>0</v>
      </c>
      <c r="K14" s="180">
        <f t="shared" si="3"/>
        <v>0</v>
      </c>
      <c r="L14" s="180">
        <f t="shared" si="3"/>
        <v>0</v>
      </c>
      <c r="M14" s="180">
        <f t="shared" si="3"/>
        <v>0</v>
      </c>
      <c r="N14" s="180">
        <f t="shared" si="3"/>
        <v>0</v>
      </c>
      <c r="O14" s="180">
        <f t="shared" si="3"/>
        <v>0</v>
      </c>
      <c r="P14" s="180">
        <f t="shared" si="3"/>
        <v>0</v>
      </c>
      <c r="Q14" s="180">
        <f t="shared" si="3"/>
        <v>0</v>
      </c>
      <c r="R14" s="180">
        <f t="shared" si="3"/>
        <v>0</v>
      </c>
      <c r="S14" s="180">
        <f t="shared" si="3"/>
        <v>0</v>
      </c>
      <c r="T14" s="180">
        <f t="shared" si="3"/>
        <v>0</v>
      </c>
      <c r="U14" s="180">
        <f t="shared" si="3"/>
        <v>0</v>
      </c>
      <c r="V14" s="180">
        <f>SUM('[3]556'!B14:V14)+SUM('55-2'!B14:U14)</f>
        <v>124399.696778</v>
      </c>
    </row>
    <row r="15" spans="1:22" ht="15" customHeight="1" x14ac:dyDescent="0.2">
      <c r="A15" s="120" t="s">
        <v>345</v>
      </c>
      <c r="B15" s="121">
        <f t="shared" ref="B15:U15" si="4">+B16+B17</f>
        <v>14.400031800000001</v>
      </c>
      <c r="C15" s="121">
        <f t="shared" si="4"/>
        <v>0</v>
      </c>
      <c r="D15" s="121">
        <f t="shared" si="4"/>
        <v>0</v>
      </c>
      <c r="E15" s="121">
        <f t="shared" si="4"/>
        <v>299.71926919999999</v>
      </c>
      <c r="F15" s="121">
        <f t="shared" si="4"/>
        <v>0</v>
      </c>
      <c r="G15" s="121">
        <f t="shared" si="4"/>
        <v>0</v>
      </c>
      <c r="H15" s="121">
        <f t="shared" si="4"/>
        <v>0</v>
      </c>
      <c r="I15" s="121">
        <f t="shared" si="4"/>
        <v>0</v>
      </c>
      <c r="J15" s="121">
        <f t="shared" si="4"/>
        <v>0</v>
      </c>
      <c r="K15" s="121">
        <f t="shared" si="4"/>
        <v>0</v>
      </c>
      <c r="L15" s="121">
        <f t="shared" si="4"/>
        <v>0</v>
      </c>
      <c r="M15" s="121">
        <f t="shared" si="4"/>
        <v>0</v>
      </c>
      <c r="N15" s="121">
        <f t="shared" si="4"/>
        <v>0</v>
      </c>
      <c r="O15" s="121">
        <f t="shared" si="4"/>
        <v>0</v>
      </c>
      <c r="P15" s="121">
        <f t="shared" si="4"/>
        <v>0</v>
      </c>
      <c r="Q15" s="121">
        <f t="shared" si="4"/>
        <v>0</v>
      </c>
      <c r="R15" s="121">
        <f t="shared" si="4"/>
        <v>0</v>
      </c>
      <c r="S15" s="121">
        <f t="shared" si="4"/>
        <v>0</v>
      </c>
      <c r="T15" s="121">
        <f t="shared" si="4"/>
        <v>0</v>
      </c>
      <c r="U15" s="121">
        <f t="shared" si="4"/>
        <v>0</v>
      </c>
      <c r="V15" s="121">
        <v>11638.617699999999</v>
      </c>
    </row>
    <row r="16" spans="1:22" ht="15" customHeight="1" x14ac:dyDescent="0.2">
      <c r="A16" s="120" t="s">
        <v>346</v>
      </c>
      <c r="B16" s="121">
        <f>IFERROR(HLOOKUP(B$6,[3]porobjeto!$E$13:$CL$25,[3]porobjeto!$A18,FALSE)/1000,0)</f>
        <v>14.400031800000001</v>
      </c>
      <c r="C16" s="121">
        <f>IFERROR(HLOOKUP(C$6,[3]porobjeto!$E$13:$CL$25,[3]porobjeto!$A18,FALSE)/1000,0)</f>
        <v>0</v>
      </c>
      <c r="D16" s="121">
        <f>IFERROR(HLOOKUP(D$6,[3]porobjeto!$E$13:$CL$25,[3]porobjeto!$A18,FALSE)/1000,0)</f>
        <v>0</v>
      </c>
      <c r="E16" s="121">
        <f>IFERROR(HLOOKUP(E$6,[3]porobjeto!$E$13:$CL$25,[3]porobjeto!$A18,FALSE)/1000,0)</f>
        <v>299.71926919999999</v>
      </c>
      <c r="F16" s="121">
        <f>IFERROR(HLOOKUP(F$6,[3]porobjeto!$E$13:$CL$25,[3]porobjeto!$A18,FALSE)/1000,0)</f>
        <v>0</v>
      </c>
      <c r="G16" s="121">
        <f>IFERROR(HLOOKUP(G$6,[3]porobjeto!$E$13:$CL$25,[3]porobjeto!$A18,FALSE)/1000,0)</f>
        <v>0</v>
      </c>
      <c r="H16" s="121">
        <f>IFERROR(HLOOKUP(H$6,[3]porobjeto!$E$13:$CL$25,[3]porobjeto!$A18,FALSE)/1000,0)</f>
        <v>0</v>
      </c>
      <c r="I16" s="121">
        <f>IFERROR(HLOOKUP(I$6,[3]porobjeto!$E$13:$CL$25,[3]porobjeto!$A18,FALSE)/1000,0)</f>
        <v>0</v>
      </c>
      <c r="J16" s="121">
        <f>IFERROR(HLOOKUP(J$6,[3]porobjeto!$E$13:$CL$25,[3]porobjeto!$A18,FALSE)/1000,0)</f>
        <v>0</v>
      </c>
      <c r="K16" s="121">
        <f>IFERROR(HLOOKUP(K$6,[3]porobjeto!$E$13:$CL$25,[3]porobjeto!$A18,FALSE)/1000,0)</f>
        <v>0</v>
      </c>
      <c r="L16" s="121">
        <f>IFERROR(HLOOKUP(L$6,[3]porobjeto!$E$13:$CL$25,[3]porobjeto!$A18,FALSE)/1000,0)</f>
        <v>0</v>
      </c>
      <c r="M16" s="121">
        <f>IFERROR(HLOOKUP(M$6,[3]porobjeto!$E$13:$CL$25,[3]porobjeto!$A18,FALSE)/1000,0)</f>
        <v>0</v>
      </c>
      <c r="N16" s="121">
        <f>IFERROR(HLOOKUP(N$6,[3]porobjeto!$E$13:$CL$25,[3]porobjeto!$A18,FALSE)/1000,0)</f>
        <v>0</v>
      </c>
      <c r="O16" s="121">
        <f>IFERROR(HLOOKUP(O$6,[3]porobjeto!$E$13:$CL$25,[3]porobjeto!$A18,FALSE)/1000,0)</f>
        <v>0</v>
      </c>
      <c r="P16" s="121">
        <f>IFERROR(HLOOKUP(P$6,[3]porobjeto!$E$13:$CL$25,[3]porobjeto!$A18,FALSE)/1000,0)</f>
        <v>0</v>
      </c>
      <c r="Q16" s="121">
        <f>IFERROR(HLOOKUP(Q$6,[3]porobjeto!$E$13:$CL$25,[3]porobjeto!$A18,FALSE)/1000,0)</f>
        <v>0</v>
      </c>
      <c r="R16" s="121">
        <f>IFERROR(HLOOKUP(R$6,[3]porobjeto!$E$13:$CL$25,[3]porobjeto!$A18,FALSE)/1000,0)</f>
        <v>0</v>
      </c>
      <c r="S16" s="121">
        <f>IFERROR(HLOOKUP(S$6,[3]porobjeto!$E$13:$CL$25,[3]porobjeto!$A18,FALSE)/1000,0)</f>
        <v>0</v>
      </c>
      <c r="T16" s="121">
        <f>IFERROR(HLOOKUP(T$6,[3]porobjeto!$E$13:$CL$25,[3]porobjeto!$A18,FALSE)/1000,0)</f>
        <v>0</v>
      </c>
      <c r="U16" s="121">
        <f>IFERROR(HLOOKUP(U$6,[3]porobjeto!$E$13:$CL$25,[3]porobjeto!$A18,FALSE)/1000,0)</f>
        <v>0</v>
      </c>
      <c r="V16" s="121">
        <v>9309.5587100000012</v>
      </c>
    </row>
    <row r="17" spans="1:22" ht="15" customHeight="1" x14ac:dyDescent="0.2">
      <c r="A17" s="120" t="s">
        <v>347</v>
      </c>
      <c r="B17" s="121">
        <f>IFERROR(HLOOKUP(B$6,[3]porobjeto!$E$13:$CL$25,[3]porobjeto!$A19,FALSE)/1000,0)</f>
        <v>0</v>
      </c>
      <c r="C17" s="121">
        <f>IFERROR(HLOOKUP(C$6,[3]porobjeto!$E$13:$CL$25,[3]porobjeto!$A19,FALSE)/1000,0)</f>
        <v>0</v>
      </c>
      <c r="D17" s="121">
        <f>IFERROR(HLOOKUP(D$6,[3]porobjeto!$E$13:$CL$25,[3]porobjeto!$A19,FALSE)/1000,0)</f>
        <v>0</v>
      </c>
      <c r="E17" s="121">
        <f>IFERROR(HLOOKUP(E$6,[3]porobjeto!$E$13:$CL$25,[3]porobjeto!$A19,FALSE)/1000,0)</f>
        <v>0</v>
      </c>
      <c r="F17" s="121">
        <f>IFERROR(HLOOKUP(F$6,[3]porobjeto!$E$13:$CL$25,[3]porobjeto!$A19,FALSE)/1000,0)</f>
        <v>0</v>
      </c>
      <c r="G17" s="121">
        <f>IFERROR(HLOOKUP(G$6,[3]porobjeto!$E$13:$CL$25,[3]porobjeto!$A19,FALSE)/1000,0)</f>
        <v>0</v>
      </c>
      <c r="H17" s="121">
        <f>IFERROR(HLOOKUP(H$6,[3]porobjeto!$E$13:$CL$25,[3]porobjeto!$A19,FALSE)/1000,0)</f>
        <v>0</v>
      </c>
      <c r="I17" s="121">
        <f>IFERROR(HLOOKUP(I$6,[3]porobjeto!$E$13:$CL$25,[3]porobjeto!$A19,FALSE)/1000,0)</f>
        <v>0</v>
      </c>
      <c r="J17" s="121">
        <f>IFERROR(HLOOKUP(J$6,[3]porobjeto!$E$13:$CL$25,[3]porobjeto!$A19,FALSE)/1000,0)</f>
        <v>0</v>
      </c>
      <c r="K17" s="121">
        <f>IFERROR(HLOOKUP(K$6,[3]porobjeto!$E$13:$CL$25,[3]porobjeto!$A19,FALSE)/1000,0)</f>
        <v>0</v>
      </c>
      <c r="L17" s="121">
        <f>IFERROR(HLOOKUP(L$6,[3]porobjeto!$E$13:$CL$25,[3]porobjeto!$A19,FALSE)/1000,0)</f>
        <v>0</v>
      </c>
      <c r="M17" s="121">
        <f>IFERROR(HLOOKUP(M$6,[3]porobjeto!$E$13:$CL$25,[3]porobjeto!$A19,FALSE)/1000,0)</f>
        <v>0</v>
      </c>
      <c r="N17" s="121">
        <f>IFERROR(HLOOKUP(N$6,[3]porobjeto!$E$13:$CL$25,[3]porobjeto!$A19,FALSE)/1000,0)</f>
        <v>0</v>
      </c>
      <c r="O17" s="121">
        <f>IFERROR(HLOOKUP(O$6,[3]porobjeto!$E$13:$CL$25,[3]porobjeto!$A19,FALSE)/1000,0)</f>
        <v>0</v>
      </c>
      <c r="P17" s="121">
        <f>IFERROR(HLOOKUP(P$6,[3]porobjeto!$E$13:$CL$25,[3]porobjeto!$A19,FALSE)/1000,0)</f>
        <v>0</v>
      </c>
      <c r="Q17" s="121">
        <f>IFERROR(HLOOKUP(Q$6,[3]porobjeto!$E$13:$CL$25,[3]porobjeto!$A19,FALSE)/1000,0)</f>
        <v>0</v>
      </c>
      <c r="R17" s="121">
        <f>IFERROR(HLOOKUP(R$6,[3]porobjeto!$E$13:$CL$25,[3]porobjeto!$A19,FALSE)/1000,0)</f>
        <v>0</v>
      </c>
      <c r="S17" s="121">
        <f>IFERROR(HLOOKUP(S$6,[3]porobjeto!$E$13:$CL$25,[3]porobjeto!$A19,FALSE)/1000,0)</f>
        <v>0</v>
      </c>
      <c r="T17" s="121">
        <f>IFERROR(HLOOKUP(T$6,[3]porobjeto!$E$13:$CL$25,[3]porobjeto!$A19,FALSE)/1000,0)</f>
        <v>0</v>
      </c>
      <c r="U17" s="121">
        <f>IFERROR(HLOOKUP(U$6,[3]porobjeto!$E$13:$CL$25,[3]porobjeto!$A19,FALSE)/1000,0)</f>
        <v>0</v>
      </c>
      <c r="V17" s="121">
        <v>2329.0589900000004</v>
      </c>
    </row>
    <row r="18" spans="1:22" ht="15" customHeight="1" x14ac:dyDescent="0.2">
      <c r="A18" s="120" t="s">
        <v>348</v>
      </c>
      <c r="B18" s="121">
        <f t="shared" ref="B18:U18" si="5">SUM(B19:B20)</f>
        <v>0</v>
      </c>
      <c r="C18" s="121">
        <f t="shared" si="5"/>
        <v>0</v>
      </c>
      <c r="D18" s="121">
        <f t="shared" si="5"/>
        <v>0</v>
      </c>
      <c r="E18" s="121">
        <f t="shared" si="5"/>
        <v>13246.9070144</v>
      </c>
      <c r="F18" s="121">
        <f t="shared" si="5"/>
        <v>0</v>
      </c>
      <c r="G18" s="121">
        <f t="shared" si="5"/>
        <v>0</v>
      </c>
      <c r="H18" s="121">
        <f t="shared" si="5"/>
        <v>0</v>
      </c>
      <c r="I18" s="121">
        <f t="shared" si="5"/>
        <v>0</v>
      </c>
      <c r="J18" s="121">
        <f t="shared" si="5"/>
        <v>0</v>
      </c>
      <c r="K18" s="121">
        <f t="shared" si="5"/>
        <v>0</v>
      </c>
      <c r="L18" s="121">
        <f t="shared" si="5"/>
        <v>0</v>
      </c>
      <c r="M18" s="121">
        <f t="shared" si="5"/>
        <v>0</v>
      </c>
      <c r="N18" s="121">
        <f t="shared" si="5"/>
        <v>0</v>
      </c>
      <c r="O18" s="121">
        <f t="shared" si="5"/>
        <v>0</v>
      </c>
      <c r="P18" s="121">
        <f t="shared" si="5"/>
        <v>0</v>
      </c>
      <c r="Q18" s="121">
        <f t="shared" si="5"/>
        <v>0</v>
      </c>
      <c r="R18" s="121">
        <f t="shared" si="5"/>
        <v>0</v>
      </c>
      <c r="S18" s="121">
        <f t="shared" si="5"/>
        <v>0</v>
      </c>
      <c r="T18" s="121">
        <f t="shared" si="5"/>
        <v>0</v>
      </c>
      <c r="U18" s="121">
        <f t="shared" si="5"/>
        <v>0</v>
      </c>
      <c r="V18" s="121">
        <v>63714.31136</v>
      </c>
    </row>
    <row r="19" spans="1:22" ht="15" customHeight="1" x14ac:dyDescent="0.2">
      <c r="A19" s="120" t="s">
        <v>346</v>
      </c>
      <c r="B19" s="121">
        <f>IFERROR(HLOOKUP(B$6,[3]porobjeto!$E$13:$CL$25,[3]porobjeto!$A20,FALSE)/1000,0)</f>
        <v>0</v>
      </c>
      <c r="C19" s="121">
        <f>IFERROR(HLOOKUP(C$6,[3]porobjeto!$E$13:$CL$25,[3]porobjeto!$A20,FALSE)/1000,0)</f>
        <v>0</v>
      </c>
      <c r="D19" s="121">
        <f>IFERROR(HLOOKUP(D$6,[3]porobjeto!$E$13:$CL$25,[3]porobjeto!$A20,FALSE)/1000,0)</f>
        <v>0</v>
      </c>
      <c r="E19" s="121">
        <f>IFERROR(HLOOKUP(E$6,[3]porobjeto!$E$13:$CL$25,[3]porobjeto!$A20,FALSE)/1000,0)</f>
        <v>12858.5129244</v>
      </c>
      <c r="F19" s="121">
        <f>IFERROR(HLOOKUP(F$6,[3]porobjeto!$E$13:$CL$25,[3]porobjeto!$A20,FALSE)/1000,0)</f>
        <v>0</v>
      </c>
      <c r="G19" s="121">
        <f>IFERROR(HLOOKUP(G$6,[3]porobjeto!$E$13:$CL$25,[3]porobjeto!$A20,FALSE)/1000,0)</f>
        <v>0</v>
      </c>
      <c r="H19" s="121">
        <f>IFERROR(HLOOKUP(H$6,[3]porobjeto!$E$13:$CL$25,[3]porobjeto!$A20,FALSE)/1000,0)</f>
        <v>0</v>
      </c>
      <c r="I19" s="121">
        <f>IFERROR(HLOOKUP(I$6,[3]porobjeto!$E$13:$CL$25,[3]porobjeto!$A20,FALSE)/1000,0)</f>
        <v>0</v>
      </c>
      <c r="J19" s="121">
        <f>IFERROR(HLOOKUP(J$6,[3]porobjeto!$E$13:$CL$25,[3]porobjeto!$A20,FALSE)/1000,0)</f>
        <v>0</v>
      </c>
      <c r="K19" s="121">
        <f>IFERROR(HLOOKUP(K$6,[3]porobjeto!$E$13:$CL$25,[3]porobjeto!$A20,FALSE)/1000,0)</f>
        <v>0</v>
      </c>
      <c r="L19" s="121">
        <f>IFERROR(HLOOKUP(L$6,[3]porobjeto!$E$13:$CL$25,[3]porobjeto!$A20,FALSE)/1000,0)</f>
        <v>0</v>
      </c>
      <c r="M19" s="121">
        <f>IFERROR(HLOOKUP(M$6,[3]porobjeto!$E$13:$CL$25,[3]porobjeto!$A20,FALSE)/1000,0)</f>
        <v>0</v>
      </c>
      <c r="N19" s="121">
        <f>IFERROR(HLOOKUP(N$6,[3]porobjeto!$E$13:$CL$25,[3]porobjeto!$A20,FALSE)/1000,0)</f>
        <v>0</v>
      </c>
      <c r="O19" s="121">
        <f>IFERROR(HLOOKUP(O$6,[3]porobjeto!$E$13:$CL$25,[3]porobjeto!$A20,FALSE)/1000,0)</f>
        <v>0</v>
      </c>
      <c r="P19" s="121">
        <f>IFERROR(HLOOKUP(P$6,[3]porobjeto!$E$13:$CL$25,[3]porobjeto!$A20,FALSE)/1000,0)</f>
        <v>0</v>
      </c>
      <c r="Q19" s="121">
        <f>IFERROR(HLOOKUP(Q$6,[3]porobjeto!$E$13:$CL$25,[3]porobjeto!$A20,FALSE)/1000,0)</f>
        <v>0</v>
      </c>
      <c r="R19" s="121">
        <f>IFERROR(HLOOKUP(R$6,[3]porobjeto!$E$13:$CL$25,[3]porobjeto!$A20,FALSE)/1000,0)</f>
        <v>0</v>
      </c>
      <c r="S19" s="121">
        <f>IFERROR(HLOOKUP(S$6,[3]porobjeto!$E$13:$CL$25,[3]porobjeto!$A20,FALSE)/1000,0)</f>
        <v>0</v>
      </c>
      <c r="T19" s="121">
        <f>IFERROR(HLOOKUP(T$6,[3]porobjeto!$E$13:$CL$25,[3]porobjeto!$A20,FALSE)/1000,0)</f>
        <v>0</v>
      </c>
      <c r="U19" s="121">
        <f>IFERROR(HLOOKUP(U$6,[3]porobjeto!$E$13:$CL$25,[3]porobjeto!$A20,FALSE)/1000,0)</f>
        <v>0</v>
      </c>
      <c r="V19" s="121">
        <v>59016.738880000004</v>
      </c>
    </row>
    <row r="20" spans="1:22" ht="15" customHeight="1" x14ac:dyDescent="0.2">
      <c r="A20" s="120" t="s">
        <v>347</v>
      </c>
      <c r="B20" s="121">
        <f>IFERROR(HLOOKUP(B$6,[3]porobjeto!$E$13:$CL$25,[3]porobjeto!$A21,FALSE)/1000,0)</f>
        <v>0</v>
      </c>
      <c r="C20" s="121">
        <f>IFERROR(HLOOKUP(C$6,[3]porobjeto!$E$13:$CL$25,[3]porobjeto!$A21,FALSE)/1000,0)</f>
        <v>0</v>
      </c>
      <c r="D20" s="121">
        <f>IFERROR(HLOOKUP(D$6,[3]porobjeto!$E$13:$CL$25,[3]porobjeto!$A21,FALSE)/1000,0)</f>
        <v>0</v>
      </c>
      <c r="E20" s="121">
        <f>IFERROR(HLOOKUP(E$6,[3]porobjeto!$E$13:$CL$25,[3]porobjeto!$A21,FALSE)/1000,0)</f>
        <v>388.39409000000001</v>
      </c>
      <c r="F20" s="121">
        <f>IFERROR(HLOOKUP(F$6,[3]porobjeto!$E$13:$CL$25,[3]porobjeto!$A21,FALSE)/1000,0)</f>
        <v>0</v>
      </c>
      <c r="G20" s="121">
        <f>IFERROR(HLOOKUP(G$6,[3]porobjeto!$E$13:$CL$25,[3]porobjeto!$A21,FALSE)/1000,0)</f>
        <v>0</v>
      </c>
      <c r="H20" s="121">
        <f>IFERROR(HLOOKUP(H$6,[3]porobjeto!$E$13:$CL$25,[3]porobjeto!$A21,FALSE)/1000,0)</f>
        <v>0</v>
      </c>
      <c r="I20" s="121">
        <f>IFERROR(HLOOKUP(I$6,[3]porobjeto!$E$13:$CL$25,[3]porobjeto!$A21,FALSE)/1000,0)</f>
        <v>0</v>
      </c>
      <c r="J20" s="121">
        <f>IFERROR(HLOOKUP(J$6,[3]porobjeto!$E$13:$CL$25,[3]porobjeto!$A21,FALSE)/1000,0)</f>
        <v>0</v>
      </c>
      <c r="K20" s="121">
        <f>IFERROR(HLOOKUP(K$6,[3]porobjeto!$E$13:$CL$25,[3]porobjeto!$A21,FALSE)/1000,0)</f>
        <v>0</v>
      </c>
      <c r="L20" s="121">
        <f>IFERROR(HLOOKUP(L$6,[3]porobjeto!$E$13:$CL$25,[3]porobjeto!$A21,FALSE)/1000,0)</f>
        <v>0</v>
      </c>
      <c r="M20" s="121">
        <f>IFERROR(HLOOKUP(M$6,[3]porobjeto!$E$13:$CL$25,[3]porobjeto!$A21,FALSE)/1000,0)</f>
        <v>0</v>
      </c>
      <c r="N20" s="121">
        <f>IFERROR(HLOOKUP(N$6,[3]porobjeto!$E$13:$CL$25,[3]porobjeto!$A21,FALSE)/1000,0)</f>
        <v>0</v>
      </c>
      <c r="O20" s="121">
        <f>IFERROR(HLOOKUP(O$6,[3]porobjeto!$E$13:$CL$25,[3]porobjeto!$A21,FALSE)/1000,0)</f>
        <v>0</v>
      </c>
      <c r="P20" s="121">
        <f>IFERROR(HLOOKUP(P$6,[3]porobjeto!$E$13:$CL$25,[3]porobjeto!$A21,FALSE)/1000,0)</f>
        <v>0</v>
      </c>
      <c r="Q20" s="121">
        <f>IFERROR(HLOOKUP(Q$6,[3]porobjeto!$E$13:$CL$25,[3]porobjeto!$A21,FALSE)/1000,0)</f>
        <v>0</v>
      </c>
      <c r="R20" s="121">
        <f>IFERROR(HLOOKUP(R$6,[3]porobjeto!$E$13:$CL$25,[3]porobjeto!$A21,FALSE)/1000,0)</f>
        <v>0</v>
      </c>
      <c r="S20" s="121">
        <f>IFERROR(HLOOKUP(S$6,[3]porobjeto!$E$13:$CL$25,[3]porobjeto!$A21,FALSE)/1000,0)</f>
        <v>0</v>
      </c>
      <c r="T20" s="121">
        <f>IFERROR(HLOOKUP(T$6,[3]porobjeto!$E$13:$CL$25,[3]porobjeto!$A21,FALSE)/1000,0)</f>
        <v>0</v>
      </c>
      <c r="U20" s="121">
        <f>IFERROR(HLOOKUP(U$6,[3]porobjeto!$E$13:$CL$25,[3]porobjeto!$A21,FALSE)/1000,0)</f>
        <v>0</v>
      </c>
      <c r="V20" s="121">
        <v>4697.5724800000007</v>
      </c>
    </row>
    <row r="21" spans="1:22" ht="15" customHeight="1" x14ac:dyDescent="0.2">
      <c r="A21" s="179" t="s">
        <v>350</v>
      </c>
      <c r="B21" s="180">
        <f t="shared" ref="B21:U21" si="6">+B22+B25</f>
        <v>7908.0577099999991</v>
      </c>
      <c r="C21" s="180">
        <f t="shared" si="6"/>
        <v>35662.169751999994</v>
      </c>
      <c r="D21" s="180">
        <f t="shared" si="6"/>
        <v>12392.850404199999</v>
      </c>
      <c r="E21" s="180">
        <f t="shared" si="6"/>
        <v>99952.0702188</v>
      </c>
      <c r="F21" s="180">
        <f t="shared" si="6"/>
        <v>30547.337859999985</v>
      </c>
      <c r="G21" s="180">
        <f t="shared" si="6"/>
        <v>185907.14744940001</v>
      </c>
      <c r="H21" s="180">
        <f t="shared" si="6"/>
        <v>54527.048590000013</v>
      </c>
      <c r="I21" s="180">
        <f t="shared" si="6"/>
        <v>112716.72253580001</v>
      </c>
      <c r="J21" s="180">
        <f t="shared" si="6"/>
        <v>22359.712769999998</v>
      </c>
      <c r="K21" s="180">
        <f t="shared" si="6"/>
        <v>21954.162508399997</v>
      </c>
      <c r="L21" s="180">
        <f t="shared" si="6"/>
        <v>28425.71055</v>
      </c>
      <c r="M21" s="180">
        <f t="shared" si="6"/>
        <v>11858.092069999999</v>
      </c>
      <c r="N21" s="180">
        <f t="shared" si="6"/>
        <v>5876.111530000001</v>
      </c>
      <c r="O21" s="180">
        <f t="shared" si="6"/>
        <v>17669.435129200003</v>
      </c>
      <c r="P21" s="180">
        <f t="shared" si="6"/>
        <v>14927.238100000004</v>
      </c>
      <c r="Q21" s="180">
        <f t="shared" si="6"/>
        <v>44296.997449400005</v>
      </c>
      <c r="R21" s="180">
        <f t="shared" si="6"/>
        <v>14426.980959400003</v>
      </c>
      <c r="S21" s="180">
        <f t="shared" si="6"/>
        <v>6521.7535035999981</v>
      </c>
      <c r="T21" s="180">
        <f t="shared" si="6"/>
        <v>8315.0642900000003</v>
      </c>
      <c r="U21" s="180">
        <f t="shared" si="6"/>
        <v>16336.744264999998</v>
      </c>
      <c r="V21" s="180">
        <f>SUM('[3]556'!B21:V21)+SUM('55-2'!B21:U21)</f>
        <v>2624383.0856023994</v>
      </c>
    </row>
    <row r="22" spans="1:22" ht="15" customHeight="1" x14ac:dyDescent="0.2">
      <c r="A22" s="120" t="s">
        <v>345</v>
      </c>
      <c r="B22" s="121">
        <f t="shared" ref="B22:U22" si="7">+B23+B24</f>
        <v>1564.1141699999998</v>
      </c>
      <c r="C22" s="121">
        <f t="shared" si="7"/>
        <v>5432.83896</v>
      </c>
      <c r="D22" s="121">
        <f t="shared" si="7"/>
        <v>4411.3577500000001</v>
      </c>
      <c r="E22" s="121">
        <f t="shared" si="7"/>
        <v>24359.112977000008</v>
      </c>
      <c r="F22" s="121">
        <f t="shared" si="7"/>
        <v>15766.837689999993</v>
      </c>
      <c r="G22" s="121">
        <f t="shared" si="7"/>
        <v>154069.84618620001</v>
      </c>
      <c r="H22" s="121">
        <f t="shared" si="7"/>
        <v>12264.156310000004</v>
      </c>
      <c r="I22" s="121">
        <f t="shared" si="7"/>
        <v>24542.585650600002</v>
      </c>
      <c r="J22" s="121">
        <f t="shared" si="7"/>
        <v>16537.548559999999</v>
      </c>
      <c r="K22" s="121">
        <f t="shared" si="7"/>
        <v>10328.494301000001</v>
      </c>
      <c r="L22" s="121">
        <f t="shared" si="7"/>
        <v>16212.837289999999</v>
      </c>
      <c r="M22" s="121">
        <f t="shared" si="7"/>
        <v>8291.2191700000003</v>
      </c>
      <c r="N22" s="121">
        <f t="shared" si="7"/>
        <v>1669.8793200000002</v>
      </c>
      <c r="O22" s="121">
        <f t="shared" si="7"/>
        <v>14009.240131800003</v>
      </c>
      <c r="P22" s="121">
        <f t="shared" si="7"/>
        <v>828.07191</v>
      </c>
      <c r="Q22" s="121">
        <f t="shared" si="7"/>
        <v>23445.270271800004</v>
      </c>
      <c r="R22" s="121">
        <f t="shared" si="7"/>
        <v>2016.4875999999999</v>
      </c>
      <c r="S22" s="121">
        <f t="shared" si="7"/>
        <v>724.73163719999991</v>
      </c>
      <c r="T22" s="121">
        <f t="shared" si="7"/>
        <v>4497.7890699999998</v>
      </c>
      <c r="U22" s="121">
        <f t="shared" si="7"/>
        <v>3397.5261715999995</v>
      </c>
      <c r="V22" s="121">
        <v>870050.04794000008</v>
      </c>
    </row>
    <row r="23" spans="1:22" ht="15" customHeight="1" x14ac:dyDescent="0.2">
      <c r="A23" s="120" t="s">
        <v>346</v>
      </c>
      <c r="B23" s="121">
        <f>IFERROR(HLOOKUP(B$6,[3]porobjeto!$E$13:$CL$25,[3]porobjeto!$A22,FALSE)/1000,0)</f>
        <v>1564.1141699999998</v>
      </c>
      <c r="C23" s="121">
        <f>IFERROR(HLOOKUP(C$6,[3]porobjeto!$E$13:$CL$25,[3]porobjeto!$A22,FALSE)/1000,0)</f>
        <v>4206.4497300000003</v>
      </c>
      <c r="D23" s="121">
        <f>IFERROR(HLOOKUP(D$6,[3]porobjeto!$E$13:$CL$25,[3]porobjeto!$A22,FALSE)/1000,0)</f>
        <v>4411.3577500000001</v>
      </c>
      <c r="E23" s="121">
        <f>IFERROR(HLOOKUP(E$6,[3]porobjeto!$E$13:$CL$25,[3]porobjeto!$A22,FALSE)/1000,0)</f>
        <v>24112.983027000009</v>
      </c>
      <c r="F23" s="121">
        <f>IFERROR(HLOOKUP(F$6,[3]porobjeto!$E$13:$CL$25,[3]porobjeto!$A22,FALSE)/1000,0)</f>
        <v>15717.832059999993</v>
      </c>
      <c r="G23" s="121">
        <f>IFERROR(HLOOKUP(G$6,[3]porobjeto!$E$13:$CL$25,[3]porobjeto!$A22,FALSE)/1000,0)</f>
        <v>153862.81028620002</v>
      </c>
      <c r="H23" s="121">
        <f>IFERROR(HLOOKUP(H$6,[3]porobjeto!$E$13:$CL$25,[3]porobjeto!$A22,FALSE)/1000,0)</f>
        <v>11160.323970000003</v>
      </c>
      <c r="I23" s="121">
        <f>IFERROR(HLOOKUP(I$6,[3]porobjeto!$E$13:$CL$25,[3]porobjeto!$A22,FALSE)/1000,0)</f>
        <v>24542.585650600002</v>
      </c>
      <c r="J23" s="121">
        <f>IFERROR(HLOOKUP(J$6,[3]porobjeto!$E$13:$CL$25,[3]porobjeto!$A22,FALSE)/1000,0)</f>
        <v>16534.188910000001</v>
      </c>
      <c r="K23" s="121">
        <f>IFERROR(HLOOKUP(K$6,[3]porobjeto!$E$13:$CL$25,[3]porobjeto!$A22,FALSE)/1000,0)</f>
        <v>10328.494301000001</v>
      </c>
      <c r="L23" s="121">
        <f>IFERROR(HLOOKUP(L$6,[3]porobjeto!$E$13:$CL$25,[3]porobjeto!$A22,FALSE)/1000,0)</f>
        <v>15891.930899999999</v>
      </c>
      <c r="M23" s="121">
        <f>IFERROR(HLOOKUP(M$6,[3]porobjeto!$E$13:$CL$25,[3]porobjeto!$A22,FALSE)/1000,0)</f>
        <v>8239.7285599999996</v>
      </c>
      <c r="N23" s="121">
        <f>IFERROR(HLOOKUP(N$6,[3]porobjeto!$E$13:$CL$25,[3]porobjeto!$A22,FALSE)/1000,0)</f>
        <v>1669.8793200000002</v>
      </c>
      <c r="O23" s="121">
        <f>IFERROR(HLOOKUP(O$6,[3]porobjeto!$E$13:$CL$25,[3]porobjeto!$A22,FALSE)/1000,0)</f>
        <v>12511.352311800003</v>
      </c>
      <c r="P23" s="121">
        <f>IFERROR(HLOOKUP(P$6,[3]porobjeto!$E$13:$CL$25,[3]porobjeto!$A22,FALSE)/1000,0)</f>
        <v>803.13196000000005</v>
      </c>
      <c r="Q23" s="121">
        <f>IFERROR(HLOOKUP(Q$6,[3]porobjeto!$E$13:$CL$25,[3]porobjeto!$A22,FALSE)/1000,0)</f>
        <v>23314.417212000004</v>
      </c>
      <c r="R23" s="121">
        <f>IFERROR(HLOOKUP(R$6,[3]porobjeto!$E$13:$CL$25,[3]porobjeto!$A22,FALSE)/1000,0)</f>
        <v>2016.4875999999999</v>
      </c>
      <c r="S23" s="121">
        <f>IFERROR(HLOOKUP(S$6,[3]porobjeto!$E$13:$CL$25,[3]porobjeto!$A22,FALSE)/1000,0)</f>
        <v>683.89813719999995</v>
      </c>
      <c r="T23" s="121">
        <f>IFERROR(HLOOKUP(T$6,[3]porobjeto!$E$13:$CL$25,[3]porobjeto!$A22,FALSE)/1000,0)</f>
        <v>4250.9554499999995</v>
      </c>
      <c r="U23" s="121">
        <f>IFERROR(HLOOKUP(U$6,[3]porobjeto!$E$13:$CL$25,[3]porobjeto!$A22,FALSE)/1000,0)</f>
        <v>3264.4828015999997</v>
      </c>
      <c r="V23" s="121">
        <v>804393.09278999991</v>
      </c>
    </row>
    <row r="24" spans="1:22" ht="15" customHeight="1" x14ac:dyDescent="0.2">
      <c r="A24" s="120" t="s">
        <v>347</v>
      </c>
      <c r="B24" s="121">
        <f>IFERROR(HLOOKUP(B$6,[3]porobjeto!$E$13:$CL$25,[3]porobjeto!$A23,FALSE)/1000,0)</f>
        <v>0</v>
      </c>
      <c r="C24" s="121">
        <f>IFERROR(HLOOKUP(C$6,[3]porobjeto!$E$13:$CL$25,[3]porobjeto!$A23,FALSE)/1000,0)</f>
        <v>1226.38923</v>
      </c>
      <c r="D24" s="121">
        <f>IFERROR(HLOOKUP(D$6,[3]porobjeto!$E$13:$CL$25,[3]porobjeto!$A23,FALSE)/1000,0)</f>
        <v>0</v>
      </c>
      <c r="E24" s="121">
        <f>IFERROR(HLOOKUP(E$6,[3]porobjeto!$E$13:$CL$25,[3]porobjeto!$A23,FALSE)/1000,0)</f>
        <v>246.12994999999998</v>
      </c>
      <c r="F24" s="121">
        <f>IFERROR(HLOOKUP(F$6,[3]porobjeto!$E$13:$CL$25,[3]porobjeto!$A23,FALSE)/1000,0)</f>
        <v>49.005630000000004</v>
      </c>
      <c r="G24" s="121">
        <f>IFERROR(HLOOKUP(G$6,[3]porobjeto!$E$13:$CL$25,[3]porobjeto!$A23,FALSE)/1000,0)</f>
        <v>207.0359</v>
      </c>
      <c r="H24" s="121">
        <f>IFERROR(HLOOKUP(H$6,[3]porobjeto!$E$13:$CL$25,[3]porobjeto!$A23,FALSE)/1000,0)</f>
        <v>1103.8323400000004</v>
      </c>
      <c r="I24" s="121">
        <f>IFERROR(HLOOKUP(I$6,[3]porobjeto!$E$13:$CL$25,[3]porobjeto!$A23,FALSE)/1000,0)</f>
        <v>0</v>
      </c>
      <c r="J24" s="121">
        <f>IFERROR(HLOOKUP(J$6,[3]porobjeto!$E$13:$CL$25,[3]porobjeto!$A23,FALSE)/1000,0)</f>
        <v>3.3596500000000002</v>
      </c>
      <c r="K24" s="121">
        <f>IFERROR(HLOOKUP(K$6,[3]porobjeto!$E$13:$CL$25,[3]porobjeto!$A23,FALSE)/1000,0)</f>
        <v>0</v>
      </c>
      <c r="L24" s="121">
        <f>IFERROR(HLOOKUP(L$6,[3]porobjeto!$E$13:$CL$25,[3]porobjeto!$A23,FALSE)/1000,0)</f>
        <v>320.90638999999999</v>
      </c>
      <c r="M24" s="121">
        <f>IFERROR(HLOOKUP(M$6,[3]porobjeto!$E$13:$CL$25,[3]porobjeto!$A23,FALSE)/1000,0)</f>
        <v>51.490610000000004</v>
      </c>
      <c r="N24" s="121">
        <f>IFERROR(HLOOKUP(N$6,[3]porobjeto!$E$13:$CL$25,[3]porobjeto!$A23,FALSE)/1000,0)</f>
        <v>0</v>
      </c>
      <c r="O24" s="121">
        <f>IFERROR(HLOOKUP(O$6,[3]porobjeto!$E$13:$CL$25,[3]porobjeto!$A23,FALSE)/1000,0)</f>
        <v>1497.8878200000004</v>
      </c>
      <c r="P24" s="121">
        <f>IFERROR(HLOOKUP(P$6,[3]porobjeto!$E$13:$CL$25,[3]porobjeto!$A23,FALSE)/1000,0)</f>
        <v>24.939949999999996</v>
      </c>
      <c r="Q24" s="121">
        <f>IFERROR(HLOOKUP(Q$6,[3]porobjeto!$E$13:$CL$25,[3]porobjeto!$A23,FALSE)/1000,0)</f>
        <v>130.85305980000001</v>
      </c>
      <c r="R24" s="121">
        <f>IFERROR(HLOOKUP(R$6,[3]porobjeto!$E$13:$CL$25,[3]porobjeto!$A23,FALSE)/1000,0)</f>
        <v>0</v>
      </c>
      <c r="S24" s="121">
        <f>IFERROR(HLOOKUP(S$6,[3]porobjeto!$E$13:$CL$25,[3]porobjeto!$A23,FALSE)/1000,0)</f>
        <v>40.833500000000001</v>
      </c>
      <c r="T24" s="121">
        <f>IFERROR(HLOOKUP(T$6,[3]porobjeto!$E$13:$CL$25,[3]porobjeto!$A23,FALSE)/1000,0)</f>
        <v>246.83362000000002</v>
      </c>
      <c r="U24" s="121">
        <f>IFERROR(HLOOKUP(U$6,[3]porobjeto!$E$13:$CL$25,[3]porobjeto!$A23,FALSE)/1000,0)</f>
        <v>133.04336999999998</v>
      </c>
      <c r="V24" s="121">
        <v>65656.955149999994</v>
      </c>
    </row>
    <row r="25" spans="1:22" ht="15" customHeight="1" x14ac:dyDescent="0.2">
      <c r="A25" s="120" t="s">
        <v>348</v>
      </c>
      <c r="B25" s="121">
        <f t="shared" ref="B25:U25" si="8">+B26+B27</f>
        <v>6343.9435399999993</v>
      </c>
      <c r="C25" s="121">
        <f t="shared" si="8"/>
        <v>30229.330791999993</v>
      </c>
      <c r="D25" s="121">
        <f t="shared" si="8"/>
        <v>7981.4926541999994</v>
      </c>
      <c r="E25" s="121">
        <f t="shared" si="8"/>
        <v>75592.957241799988</v>
      </c>
      <c r="F25" s="121">
        <f t="shared" si="8"/>
        <v>14780.500169999994</v>
      </c>
      <c r="G25" s="121">
        <f t="shared" si="8"/>
        <v>31837.301263199999</v>
      </c>
      <c r="H25" s="121">
        <f t="shared" si="8"/>
        <v>42262.892280000007</v>
      </c>
      <c r="I25" s="121">
        <f t="shared" si="8"/>
        <v>88174.136885200016</v>
      </c>
      <c r="J25" s="121">
        <f t="shared" si="8"/>
        <v>5822.164209999999</v>
      </c>
      <c r="K25" s="121">
        <f t="shared" si="8"/>
        <v>11625.668207399998</v>
      </c>
      <c r="L25" s="121">
        <f t="shared" si="8"/>
        <v>12212.87326</v>
      </c>
      <c r="M25" s="121">
        <f t="shared" si="8"/>
        <v>3566.8728999999994</v>
      </c>
      <c r="N25" s="121">
        <f t="shared" si="8"/>
        <v>4206.232210000001</v>
      </c>
      <c r="O25" s="121">
        <f t="shared" si="8"/>
        <v>3660.1949974000013</v>
      </c>
      <c r="P25" s="121">
        <f t="shared" si="8"/>
        <v>14099.166190000004</v>
      </c>
      <c r="Q25" s="121">
        <f t="shared" si="8"/>
        <v>20851.727177600002</v>
      </c>
      <c r="R25" s="121">
        <f t="shared" si="8"/>
        <v>12410.493359400003</v>
      </c>
      <c r="S25" s="121">
        <f t="shared" si="8"/>
        <v>5797.0218663999985</v>
      </c>
      <c r="T25" s="121">
        <f t="shared" si="8"/>
        <v>3817.2752200000004</v>
      </c>
      <c r="U25" s="121">
        <f t="shared" si="8"/>
        <v>12939.218093399999</v>
      </c>
      <c r="V25" s="121">
        <v>1956006.3067900001</v>
      </c>
    </row>
    <row r="26" spans="1:22" ht="15" customHeight="1" x14ac:dyDescent="0.2">
      <c r="A26" s="120" t="s">
        <v>346</v>
      </c>
      <c r="B26" s="121">
        <f>IFERROR(HLOOKUP(B$6,[3]porobjeto!$E$13:$CL$25,[3]porobjeto!$A24,FALSE)/1000,0)</f>
        <v>6324.036039999999</v>
      </c>
      <c r="C26" s="121">
        <f>IFERROR(HLOOKUP(C$6,[3]porobjeto!$E$13:$CL$25,[3]porobjeto!$A24,FALSE)/1000,0)</f>
        <v>29829.068851999993</v>
      </c>
      <c r="D26" s="121">
        <f>IFERROR(HLOOKUP(D$6,[3]porobjeto!$E$13:$CL$25,[3]porobjeto!$A24,FALSE)/1000,0)</f>
        <v>7915.5806541999991</v>
      </c>
      <c r="E26" s="121">
        <f>IFERROR(HLOOKUP(E$6,[3]porobjeto!$E$13:$CL$25,[3]porobjeto!$A24,FALSE)/1000,0)</f>
        <v>73570.050251799985</v>
      </c>
      <c r="F26" s="121">
        <f>IFERROR(HLOOKUP(F$6,[3]porobjeto!$E$13:$CL$25,[3]porobjeto!$A24,FALSE)/1000,0)</f>
        <v>14763.209039999994</v>
      </c>
      <c r="G26" s="121">
        <f>IFERROR(HLOOKUP(G$6,[3]porobjeto!$E$13:$CL$25,[3]porobjeto!$A24,FALSE)/1000,0)</f>
        <v>31115.584513199999</v>
      </c>
      <c r="H26" s="121">
        <f>IFERROR(HLOOKUP(H$6,[3]porobjeto!$E$13:$CL$25,[3]porobjeto!$A24,FALSE)/1000,0)</f>
        <v>37476.37099000001</v>
      </c>
      <c r="I26" s="121">
        <f>IFERROR(HLOOKUP(I$6,[3]porobjeto!$E$13:$CL$25,[3]porobjeto!$A24,FALSE)/1000,0)</f>
        <v>83460.622255200011</v>
      </c>
      <c r="J26" s="121">
        <f>IFERROR(HLOOKUP(J$6,[3]porobjeto!$E$13:$CL$25,[3]porobjeto!$A24,FALSE)/1000,0)</f>
        <v>5822.164209999999</v>
      </c>
      <c r="K26" s="121">
        <f>IFERROR(HLOOKUP(K$6,[3]porobjeto!$E$13:$CL$25,[3]porobjeto!$A24,FALSE)/1000,0)</f>
        <v>11625.668207399998</v>
      </c>
      <c r="L26" s="121">
        <f>IFERROR(HLOOKUP(L$6,[3]porobjeto!$E$13:$CL$25,[3]porobjeto!$A24,FALSE)/1000,0)</f>
        <v>11760.94534</v>
      </c>
      <c r="M26" s="121">
        <f>IFERROR(HLOOKUP(M$6,[3]porobjeto!$E$13:$CL$25,[3]porobjeto!$A24,FALSE)/1000,0)</f>
        <v>3434.8306299999995</v>
      </c>
      <c r="N26" s="121">
        <f>IFERROR(HLOOKUP(N$6,[3]porobjeto!$E$13:$CL$25,[3]porobjeto!$A24,FALSE)/1000,0)</f>
        <v>4206.232210000001</v>
      </c>
      <c r="O26" s="121">
        <f>IFERROR(HLOOKUP(O$6,[3]porobjeto!$E$13:$CL$25,[3]porobjeto!$A24,FALSE)/1000,0)</f>
        <v>2965.7209274000011</v>
      </c>
      <c r="P26" s="121">
        <f>IFERROR(HLOOKUP(P$6,[3]porobjeto!$E$13:$CL$25,[3]porobjeto!$A24,FALSE)/1000,0)</f>
        <v>13979.811840000004</v>
      </c>
      <c r="Q26" s="121">
        <f>IFERROR(HLOOKUP(Q$6,[3]porobjeto!$E$13:$CL$25,[3]porobjeto!$A24,FALSE)/1000,0)</f>
        <v>20706.014396600003</v>
      </c>
      <c r="R26" s="121">
        <f>IFERROR(HLOOKUP(R$6,[3]porobjeto!$E$13:$CL$25,[3]porobjeto!$A24,FALSE)/1000,0)</f>
        <v>11655.292777600003</v>
      </c>
      <c r="S26" s="121">
        <f>IFERROR(HLOOKUP(S$6,[3]porobjeto!$E$13:$CL$25,[3]porobjeto!$A24,FALSE)/1000,0)</f>
        <v>5772.3304263999989</v>
      </c>
      <c r="T26" s="121">
        <f>IFERROR(HLOOKUP(T$6,[3]porobjeto!$E$13:$CL$25,[3]porobjeto!$A24,FALSE)/1000,0)</f>
        <v>3744.8630100000005</v>
      </c>
      <c r="U26" s="121">
        <f>IFERROR(HLOOKUP(U$6,[3]porobjeto!$E$13:$CL$25,[3]porobjeto!$A24,FALSE)/1000,0)</f>
        <v>10731.158438399998</v>
      </c>
      <c r="V26" s="121">
        <v>1799433.5974900001</v>
      </c>
    </row>
    <row r="27" spans="1:22" ht="15" customHeight="1" x14ac:dyDescent="0.2">
      <c r="A27" s="120" t="s">
        <v>347</v>
      </c>
      <c r="B27" s="121">
        <f>IFERROR(HLOOKUP(B$6,[3]porobjeto!$E$13:$CL$25,[3]porobjeto!$A25,FALSE)/1000,0)</f>
        <v>19.907499999999999</v>
      </c>
      <c r="C27" s="121">
        <f>IFERROR(HLOOKUP(C$6,[3]porobjeto!$E$13:$CL$25,[3]porobjeto!$A25,FALSE)/1000,0)</f>
        <v>400.26193999999992</v>
      </c>
      <c r="D27" s="121">
        <f>IFERROR(HLOOKUP(D$6,[3]porobjeto!$E$13:$CL$25,[3]porobjeto!$A25,FALSE)/1000,0)</f>
        <v>65.912000000000006</v>
      </c>
      <c r="E27" s="121">
        <f>IFERROR(HLOOKUP(E$6,[3]porobjeto!$E$13:$CL$25,[3]porobjeto!$A25,FALSE)/1000,0)</f>
        <v>2022.9069900000002</v>
      </c>
      <c r="F27" s="121">
        <f>IFERROR(HLOOKUP(F$6,[3]porobjeto!$E$13:$CL$25,[3]porobjeto!$A25,FALSE)/1000,0)</f>
        <v>17.291130000000003</v>
      </c>
      <c r="G27" s="121">
        <f>IFERROR(HLOOKUP(G$6,[3]porobjeto!$E$13:$CL$25,[3]porobjeto!$A25,FALSE)/1000,0)</f>
        <v>721.71675000000005</v>
      </c>
      <c r="H27" s="121">
        <f>IFERROR(HLOOKUP(H$6,[3]porobjeto!$E$13:$CL$25,[3]porobjeto!$A25,FALSE)/1000,0)</f>
        <v>4786.5212899999997</v>
      </c>
      <c r="I27" s="121">
        <f>IFERROR(HLOOKUP(I$6,[3]porobjeto!$E$13:$CL$25,[3]porobjeto!$A25,FALSE)/1000,0)</f>
        <v>4713.5146299999979</v>
      </c>
      <c r="J27" s="121">
        <f>IFERROR(HLOOKUP(J$6,[3]porobjeto!$E$13:$CL$25,[3]porobjeto!$A25,FALSE)/1000,0)</f>
        <v>0</v>
      </c>
      <c r="K27" s="121">
        <f>IFERROR(HLOOKUP(K$6,[3]porobjeto!$E$13:$CL$25,[3]porobjeto!$A25,FALSE)/1000,0)</f>
        <v>0</v>
      </c>
      <c r="L27" s="121">
        <f>IFERROR(HLOOKUP(L$6,[3]porobjeto!$E$13:$CL$25,[3]porobjeto!$A25,FALSE)/1000,0)</f>
        <v>451.92792000000003</v>
      </c>
      <c r="M27" s="121">
        <f>IFERROR(HLOOKUP(M$6,[3]porobjeto!$E$13:$CL$25,[3]porobjeto!$A25,FALSE)/1000,0)</f>
        <v>132.04227</v>
      </c>
      <c r="N27" s="121">
        <f>IFERROR(HLOOKUP(N$6,[3]porobjeto!$E$13:$CL$25,[3]porobjeto!$A25,FALSE)/1000,0)</f>
        <v>0</v>
      </c>
      <c r="O27" s="121">
        <f>IFERROR(HLOOKUP(O$6,[3]porobjeto!$E$13:$CL$25,[3]porobjeto!$A25,FALSE)/1000,0)</f>
        <v>694.4740700000001</v>
      </c>
      <c r="P27" s="121">
        <f>IFERROR(HLOOKUP(P$6,[3]porobjeto!$E$13:$CL$25,[3]porobjeto!$A25,FALSE)/1000,0)</f>
        <v>119.35435000000001</v>
      </c>
      <c r="Q27" s="121">
        <f>IFERROR(HLOOKUP(Q$6,[3]porobjeto!$E$13:$CL$25,[3]porobjeto!$A25,FALSE)/1000,0)</f>
        <v>145.71278099999998</v>
      </c>
      <c r="R27" s="121">
        <f>IFERROR(HLOOKUP(R$6,[3]porobjeto!$E$13:$CL$25,[3]porobjeto!$A25,FALSE)/1000,0)</f>
        <v>755.20058180000001</v>
      </c>
      <c r="S27" s="121">
        <f>IFERROR(HLOOKUP(S$6,[3]porobjeto!$E$13:$CL$25,[3]porobjeto!$A25,FALSE)/1000,0)</f>
        <v>24.69144</v>
      </c>
      <c r="T27" s="121">
        <f>IFERROR(HLOOKUP(T$6,[3]porobjeto!$E$13:$CL$25,[3]porobjeto!$A25,FALSE)/1000,0)</f>
        <v>72.412209999999988</v>
      </c>
      <c r="U27" s="121">
        <f>IFERROR(HLOOKUP(U$6,[3]porobjeto!$E$13:$CL$25,[3]porobjeto!$A25,FALSE)/1000,0)</f>
        <v>2208.0596550000005</v>
      </c>
      <c r="V27" s="121">
        <v>156572.70930000002</v>
      </c>
    </row>
    <row r="28" spans="1:22" ht="15" customHeight="1" x14ac:dyDescent="0.2">
      <c r="A28" s="179" t="s">
        <v>351</v>
      </c>
      <c r="B28" s="180">
        <f t="shared" ref="B28:U28" si="9">+B29+B34+B38+B41+B46</f>
        <v>996.46570460000009</v>
      </c>
      <c r="C28" s="180">
        <f t="shared" si="9"/>
        <v>20301.619265599998</v>
      </c>
      <c r="D28" s="180">
        <f t="shared" si="9"/>
        <v>3724.8341100000007</v>
      </c>
      <c r="E28" s="180">
        <f t="shared" si="9"/>
        <v>26821.5028604</v>
      </c>
      <c r="F28" s="180">
        <f t="shared" si="9"/>
        <v>20562.730921399994</v>
      </c>
      <c r="G28" s="180">
        <f t="shared" si="9"/>
        <v>4796.2952599999999</v>
      </c>
      <c r="H28" s="180">
        <f t="shared" si="9"/>
        <v>7787.9847299999992</v>
      </c>
      <c r="I28" s="180">
        <f t="shared" si="9"/>
        <v>28789.579909199994</v>
      </c>
      <c r="J28" s="180">
        <f t="shared" si="9"/>
        <v>83636.14164999999</v>
      </c>
      <c r="K28" s="180">
        <f t="shared" si="9"/>
        <v>16751.025575199998</v>
      </c>
      <c r="L28" s="180">
        <f t="shared" si="9"/>
        <v>13202.824361800001</v>
      </c>
      <c r="M28" s="180">
        <f t="shared" si="9"/>
        <v>17403.883056800001</v>
      </c>
      <c r="N28" s="180">
        <f t="shared" si="9"/>
        <v>8368.7798623999988</v>
      </c>
      <c r="O28" s="180">
        <f t="shared" si="9"/>
        <v>4852.9593355999996</v>
      </c>
      <c r="P28" s="180">
        <f t="shared" si="9"/>
        <v>6640.6714100000008</v>
      </c>
      <c r="Q28" s="180">
        <f t="shared" si="9"/>
        <v>29732.058817600006</v>
      </c>
      <c r="R28" s="180">
        <f t="shared" si="9"/>
        <v>33835.993170000002</v>
      </c>
      <c r="S28" s="180">
        <f t="shared" si="9"/>
        <v>12584.2338834</v>
      </c>
      <c r="T28" s="180">
        <f t="shared" si="9"/>
        <v>2191.79423</v>
      </c>
      <c r="U28" s="180">
        <f t="shared" si="9"/>
        <v>5547.4227442000001</v>
      </c>
      <c r="V28" s="180">
        <f>SUM('[3]556'!B28:V28)+SUM('55-2'!B28:U28)</f>
        <v>1144979.6410217998</v>
      </c>
    </row>
    <row r="29" spans="1:22" ht="15" customHeight="1" x14ac:dyDescent="0.2">
      <c r="A29" s="120" t="s">
        <v>352</v>
      </c>
      <c r="B29" s="121">
        <f t="shared" ref="B29:U29" si="10">SUM(B30:B33)</f>
        <v>846.2606846000001</v>
      </c>
      <c r="C29" s="121">
        <f t="shared" si="10"/>
        <v>18836.314395599999</v>
      </c>
      <c r="D29" s="121">
        <f t="shared" si="10"/>
        <v>3724.8341100000007</v>
      </c>
      <c r="E29" s="121">
        <f t="shared" si="10"/>
        <v>26742.095120400001</v>
      </c>
      <c r="F29" s="121">
        <f t="shared" si="10"/>
        <v>19922.972211399996</v>
      </c>
      <c r="G29" s="121">
        <f t="shared" si="10"/>
        <v>4663.4507100000001</v>
      </c>
      <c r="H29" s="121">
        <f t="shared" si="10"/>
        <v>7532.6286099999998</v>
      </c>
      <c r="I29" s="121">
        <f t="shared" si="10"/>
        <v>28789.579909199994</v>
      </c>
      <c r="J29" s="121">
        <f t="shared" si="10"/>
        <v>40149.235350000003</v>
      </c>
      <c r="K29" s="121">
        <f t="shared" si="10"/>
        <v>16728.168260999999</v>
      </c>
      <c r="L29" s="121">
        <f t="shared" si="10"/>
        <v>12029.8546518</v>
      </c>
      <c r="M29" s="121">
        <f t="shared" si="10"/>
        <v>17236.564316800002</v>
      </c>
      <c r="N29" s="121">
        <f t="shared" si="10"/>
        <v>4432.6904823999994</v>
      </c>
      <c r="O29" s="121">
        <f t="shared" si="10"/>
        <v>2086.2697355999999</v>
      </c>
      <c r="P29" s="121">
        <f t="shared" si="10"/>
        <v>6321.3860000000004</v>
      </c>
      <c r="Q29" s="121">
        <f t="shared" si="10"/>
        <v>29272.159794800005</v>
      </c>
      <c r="R29" s="121">
        <f t="shared" si="10"/>
        <v>33835.993170000002</v>
      </c>
      <c r="S29" s="121">
        <f t="shared" si="10"/>
        <v>12584.2338834</v>
      </c>
      <c r="T29" s="121">
        <f t="shared" si="10"/>
        <v>1668.8600700000002</v>
      </c>
      <c r="U29" s="121">
        <f t="shared" si="10"/>
        <v>3236.9472276000001</v>
      </c>
      <c r="V29" s="121">
        <v>1042856.64165</v>
      </c>
    </row>
    <row r="30" spans="1:22" ht="15" customHeight="1" x14ac:dyDescent="0.2">
      <c r="A30" s="120" t="s">
        <v>353</v>
      </c>
      <c r="B30" s="121">
        <f>IFERROR(HLOOKUP(B$6,[3]porobjeto!$D$37:$BW$53,[3]porobjeto!$A38,FALSE)/1000,0)</f>
        <v>0</v>
      </c>
      <c r="C30" s="121">
        <f>IFERROR(HLOOKUP(C$6,[3]porobjeto!$D$37:$BW$53,[3]porobjeto!$A38,FALSE)/1000,0)</f>
        <v>924.77701000000002</v>
      </c>
      <c r="D30" s="121">
        <f>IFERROR(HLOOKUP(D$6,[3]porobjeto!$D$37:$BW$53,[3]porobjeto!$A38,FALSE)/1000,0)</f>
        <v>0</v>
      </c>
      <c r="E30" s="121">
        <f>IFERROR(HLOOKUP(E$6,[3]porobjeto!$D$37:$BW$53,[3]porobjeto!$A38,FALSE)/1000,0)</f>
        <v>311.20789000000002</v>
      </c>
      <c r="F30" s="121">
        <f>IFERROR(HLOOKUP(F$6,[3]porobjeto!$D$37:$BW$53,[3]porobjeto!$A38,FALSE)/1000,0)</f>
        <v>287.91320999999994</v>
      </c>
      <c r="G30" s="121">
        <f>IFERROR(HLOOKUP(G$6,[3]porobjeto!$D$37:$BW$53,[3]porobjeto!$A38,FALSE)/1000,0)</f>
        <v>0</v>
      </c>
      <c r="H30" s="121">
        <f>IFERROR(HLOOKUP(H$6,[3]porobjeto!$D$37:$BW$53,[3]porobjeto!$A38,FALSE)/1000,0)</f>
        <v>210.54939999999999</v>
      </c>
      <c r="I30" s="121">
        <f>IFERROR(HLOOKUP(I$6,[3]porobjeto!$D$37:$BW$53,[3]porobjeto!$A38,FALSE)/1000,0)</f>
        <v>14861.945537599997</v>
      </c>
      <c r="J30" s="121">
        <f>IFERROR(HLOOKUP(J$6,[3]porobjeto!$D$37:$BW$53,[3]porobjeto!$A38,FALSE)/1000,0)</f>
        <v>649.40647000000001</v>
      </c>
      <c r="K30" s="121">
        <f>IFERROR(HLOOKUP(K$6,[3]porobjeto!$D$37:$BW$53,[3]porobjeto!$A38,FALSE)/1000,0)</f>
        <v>500.67240280000004</v>
      </c>
      <c r="L30" s="121">
        <f>IFERROR(HLOOKUP(L$6,[3]porobjeto!$D$37:$BW$53,[3]porobjeto!$A38,FALSE)/1000,0)</f>
        <v>1439.0153500000001</v>
      </c>
      <c r="M30" s="121">
        <f>IFERROR(HLOOKUP(M$6,[3]porobjeto!$D$37:$BW$53,[3]porobjeto!$A38,FALSE)/1000,0)</f>
        <v>286.06093680000004</v>
      </c>
      <c r="N30" s="121">
        <f>IFERROR(HLOOKUP(N$6,[3]porobjeto!$D$37:$BW$53,[3]porobjeto!$A38,FALSE)/1000,0)</f>
        <v>149.60728</v>
      </c>
      <c r="O30" s="121">
        <f>IFERROR(HLOOKUP(O$6,[3]porobjeto!$D$37:$BW$53,[3]porobjeto!$A38,FALSE)/1000,0)</f>
        <v>0</v>
      </c>
      <c r="P30" s="121">
        <f>IFERROR(HLOOKUP(P$6,[3]porobjeto!$D$37:$BW$53,[3]porobjeto!$A38,FALSE)/1000,0)</f>
        <v>126.87683</v>
      </c>
      <c r="Q30" s="121">
        <f>IFERROR(HLOOKUP(Q$6,[3]porobjeto!$D$37:$BW$53,[3]porobjeto!$A38,FALSE)/1000,0)</f>
        <v>1096.5401660000002</v>
      </c>
      <c r="R30" s="121">
        <f>IFERROR(HLOOKUP(R$6,[3]porobjeto!$D$37:$BW$53,[3]porobjeto!$A38,FALSE)/1000,0)</f>
        <v>606.04793099999995</v>
      </c>
      <c r="S30" s="121">
        <f>IFERROR(HLOOKUP(S$6,[3]porobjeto!$D$37:$BW$53,[3]porobjeto!$A38,FALSE)/1000,0)</f>
        <v>0</v>
      </c>
      <c r="T30" s="121">
        <f>IFERROR(HLOOKUP(T$6,[3]porobjeto!$D$37:$BW$53,[3]porobjeto!$A38,FALSE)/1000,0)</f>
        <v>0</v>
      </c>
      <c r="U30" s="121">
        <f>IFERROR(HLOOKUP(U$6,[3]porobjeto!$D$37:$BW$53,[3]porobjeto!$A38,FALSE)/1000,0)</f>
        <v>187.88052999999999</v>
      </c>
      <c r="V30" s="121">
        <v>42939.147130000005</v>
      </c>
    </row>
    <row r="31" spans="1:22" ht="15" customHeight="1" x14ac:dyDescent="0.2">
      <c r="A31" s="120" t="s">
        <v>354</v>
      </c>
      <c r="B31" s="121">
        <f>IFERROR(HLOOKUP(B$6,[3]porobjeto!$D$37:$BW$53,[3]porobjeto!$A39,FALSE)/1000,0)</f>
        <v>665.06903340000008</v>
      </c>
      <c r="C31" s="121">
        <f>IFERROR(HLOOKUP(C$6,[3]porobjeto!$D$37:$BW$53,[3]porobjeto!$A39,FALSE)/1000,0)</f>
        <v>10389.570735599998</v>
      </c>
      <c r="D31" s="121">
        <f>IFERROR(HLOOKUP(D$6,[3]porobjeto!$D$37:$BW$53,[3]porobjeto!$A39,FALSE)/1000,0)</f>
        <v>2367.5782200000003</v>
      </c>
      <c r="E31" s="121">
        <f>IFERROR(HLOOKUP(E$6,[3]porobjeto!$D$37:$BW$53,[3]porobjeto!$A39,FALSE)/1000,0)</f>
        <v>4329.6611245999993</v>
      </c>
      <c r="F31" s="121">
        <f>IFERROR(HLOOKUP(F$6,[3]porobjeto!$D$37:$BW$53,[3]porobjeto!$A39,FALSE)/1000,0)</f>
        <v>4479.5570599999992</v>
      </c>
      <c r="G31" s="121">
        <f>IFERROR(HLOOKUP(G$6,[3]porobjeto!$D$37:$BW$53,[3]porobjeto!$A39,FALSE)/1000,0)</f>
        <v>3082.60581</v>
      </c>
      <c r="H31" s="121">
        <f>IFERROR(HLOOKUP(H$6,[3]porobjeto!$D$37:$BW$53,[3]porobjeto!$A39,FALSE)/1000,0)</f>
        <v>5285.4519</v>
      </c>
      <c r="I31" s="121">
        <f>IFERROR(HLOOKUP(I$6,[3]porobjeto!$D$37:$BW$53,[3]porobjeto!$A39,FALSE)/1000,0)</f>
        <v>4009.9018499999988</v>
      </c>
      <c r="J31" s="121">
        <f>IFERROR(HLOOKUP(J$6,[3]porobjeto!$D$37:$BW$53,[3]porobjeto!$A39,FALSE)/1000,0)</f>
        <v>20143.38853</v>
      </c>
      <c r="K31" s="121">
        <f>IFERROR(HLOOKUP(K$6,[3]porobjeto!$D$37:$BW$53,[3]porobjeto!$A39,FALSE)/1000,0)</f>
        <v>8410.3080288000001</v>
      </c>
      <c r="L31" s="121">
        <f>IFERROR(HLOOKUP(L$6,[3]porobjeto!$D$37:$BW$53,[3]porobjeto!$A39,FALSE)/1000,0)</f>
        <v>4969.3321900000001</v>
      </c>
      <c r="M31" s="121">
        <f>IFERROR(HLOOKUP(M$6,[3]porobjeto!$D$37:$BW$53,[3]porobjeto!$A39,FALSE)/1000,0)</f>
        <v>2468.9530099999997</v>
      </c>
      <c r="N31" s="121">
        <f>IFERROR(HLOOKUP(N$6,[3]porobjeto!$D$37:$BW$53,[3]porobjeto!$A39,FALSE)/1000,0)</f>
        <v>1145.3680124000002</v>
      </c>
      <c r="O31" s="121">
        <f>IFERROR(HLOOKUP(O$6,[3]porobjeto!$D$37:$BW$53,[3]porobjeto!$A39,FALSE)/1000,0)</f>
        <v>1577.57725</v>
      </c>
      <c r="P31" s="121">
        <f>IFERROR(HLOOKUP(P$6,[3]porobjeto!$D$37:$BW$53,[3]porobjeto!$A39,FALSE)/1000,0)</f>
        <v>1310.27783</v>
      </c>
      <c r="Q31" s="121">
        <f>IFERROR(HLOOKUP(Q$6,[3]porobjeto!$D$37:$BW$53,[3]porobjeto!$A39,FALSE)/1000,0)</f>
        <v>12383.299505199999</v>
      </c>
      <c r="R31" s="121">
        <f>IFERROR(HLOOKUP(R$6,[3]porobjeto!$D$37:$BW$53,[3]porobjeto!$A39,FALSE)/1000,0)</f>
        <v>20834.0104034</v>
      </c>
      <c r="S31" s="121">
        <f>IFERROR(HLOOKUP(S$6,[3]porobjeto!$D$37:$BW$53,[3]porobjeto!$A39,FALSE)/1000,0)</f>
        <v>5701.6664414000006</v>
      </c>
      <c r="T31" s="121">
        <f>IFERROR(HLOOKUP(T$6,[3]porobjeto!$D$37:$BW$53,[3]porobjeto!$A39,FALSE)/1000,0)</f>
        <v>1233.86769</v>
      </c>
      <c r="U31" s="121">
        <f>IFERROR(HLOOKUP(U$6,[3]porobjeto!$D$37:$BW$53,[3]porobjeto!$A39,FALSE)/1000,0)</f>
        <v>2229.7874800000004</v>
      </c>
      <c r="V31" s="121">
        <v>506599.26227999997</v>
      </c>
    </row>
    <row r="32" spans="1:22" ht="15" customHeight="1" x14ac:dyDescent="0.2">
      <c r="A32" s="120" t="s">
        <v>355</v>
      </c>
      <c r="B32" s="121">
        <f>IFERROR(HLOOKUP(B$6,[3]porobjeto!$D$37:$BW$53,[3]porobjeto!$A40,FALSE)/1000,0)</f>
        <v>0</v>
      </c>
      <c r="C32" s="121">
        <f>IFERROR(HLOOKUP(C$6,[3]porobjeto!$D$37:$BW$53,[3]porobjeto!$A40,FALSE)/1000,0)</f>
        <v>4127.0037599999996</v>
      </c>
      <c r="D32" s="121">
        <f>IFERROR(HLOOKUP(D$6,[3]porobjeto!$D$37:$BW$53,[3]porobjeto!$A40,FALSE)/1000,0)</f>
        <v>696.40359999999998</v>
      </c>
      <c r="E32" s="121">
        <f>IFERROR(HLOOKUP(E$6,[3]porobjeto!$D$37:$BW$53,[3]porobjeto!$A40,FALSE)/1000,0)</f>
        <v>5407.9388212000013</v>
      </c>
      <c r="F32" s="121">
        <f>IFERROR(HLOOKUP(F$6,[3]porobjeto!$D$37:$BW$53,[3]porobjeto!$A40,FALSE)/1000,0)</f>
        <v>3516.8704000000002</v>
      </c>
      <c r="G32" s="121">
        <f>IFERROR(HLOOKUP(G$6,[3]porobjeto!$D$37:$BW$53,[3]porobjeto!$A40,FALSE)/1000,0)</f>
        <v>0</v>
      </c>
      <c r="H32" s="121">
        <f>IFERROR(HLOOKUP(H$6,[3]porobjeto!$D$37:$BW$53,[3]porobjeto!$A40,FALSE)/1000,0)</f>
        <v>1270.8171500000001</v>
      </c>
      <c r="I32" s="121">
        <f>IFERROR(HLOOKUP(I$6,[3]porobjeto!$D$37:$BW$53,[3]porobjeto!$A40,FALSE)/1000,0)</f>
        <v>7703.1554316000011</v>
      </c>
      <c r="J32" s="121">
        <f>IFERROR(HLOOKUP(J$6,[3]porobjeto!$D$37:$BW$53,[3]porobjeto!$A40,FALSE)/1000,0)</f>
        <v>1904.9732899999999</v>
      </c>
      <c r="K32" s="121">
        <f>IFERROR(HLOOKUP(K$6,[3]porobjeto!$D$37:$BW$53,[3]porobjeto!$A40,FALSE)/1000,0)</f>
        <v>7183.1930453999994</v>
      </c>
      <c r="L32" s="121">
        <f>IFERROR(HLOOKUP(L$6,[3]porobjeto!$D$37:$BW$53,[3]porobjeto!$A40,FALSE)/1000,0)</f>
        <v>4062.8673417999998</v>
      </c>
      <c r="M32" s="121">
        <f>IFERROR(HLOOKUP(M$6,[3]porobjeto!$D$37:$BW$53,[3]porobjeto!$A40,FALSE)/1000,0)</f>
        <v>2313.1502299999997</v>
      </c>
      <c r="N32" s="121">
        <f>IFERROR(HLOOKUP(N$6,[3]porobjeto!$D$37:$BW$53,[3]porobjeto!$A40,FALSE)/1000,0)</f>
        <v>1440.5183899999997</v>
      </c>
      <c r="O32" s="121">
        <f>IFERROR(HLOOKUP(O$6,[3]porobjeto!$D$37:$BW$53,[3]porobjeto!$A40,FALSE)/1000,0)</f>
        <v>247.90297560000002</v>
      </c>
      <c r="P32" s="121">
        <f>IFERROR(HLOOKUP(P$6,[3]porobjeto!$D$37:$BW$53,[3]porobjeto!$A40,FALSE)/1000,0)</f>
        <v>411.99783000000002</v>
      </c>
      <c r="Q32" s="121">
        <f>IFERROR(HLOOKUP(Q$6,[3]porobjeto!$D$37:$BW$53,[3]porobjeto!$A40,FALSE)/1000,0)</f>
        <v>6945.4539800000011</v>
      </c>
      <c r="R32" s="121">
        <f>IFERROR(HLOOKUP(R$6,[3]porobjeto!$D$37:$BW$53,[3]porobjeto!$A40,FALSE)/1000,0)</f>
        <v>10071.598585600002</v>
      </c>
      <c r="S32" s="121">
        <f>IFERROR(HLOOKUP(S$6,[3]porobjeto!$D$37:$BW$53,[3]porobjeto!$A40,FALSE)/1000,0)</f>
        <v>5869.9744219999993</v>
      </c>
      <c r="T32" s="121">
        <f>IFERROR(HLOOKUP(T$6,[3]porobjeto!$D$37:$BW$53,[3]porobjeto!$A40,FALSE)/1000,0)</f>
        <v>188.03249</v>
      </c>
      <c r="U32" s="121">
        <f>IFERROR(HLOOKUP(U$6,[3]porobjeto!$D$37:$BW$53,[3]porobjeto!$A40,FALSE)/1000,0)</f>
        <v>805.51010000000008</v>
      </c>
      <c r="V32" s="121">
        <v>242105.11695</v>
      </c>
    </row>
    <row r="33" spans="1:22" ht="15" customHeight="1" x14ac:dyDescent="0.2">
      <c r="A33" s="120" t="s">
        <v>356</v>
      </c>
      <c r="B33" s="121">
        <f>IFERROR(HLOOKUP(B$6,[3]porobjeto!$D$37:$BW$53,[3]porobjeto!$A41,FALSE)/1000,0)</f>
        <v>181.1916512</v>
      </c>
      <c r="C33" s="121">
        <f>IFERROR(HLOOKUP(C$6,[3]porobjeto!$D$37:$BW$53,[3]porobjeto!$A41,FALSE)/1000,0)</f>
        <v>3394.9628900000002</v>
      </c>
      <c r="D33" s="121">
        <f>IFERROR(HLOOKUP(D$6,[3]porobjeto!$D$37:$BW$53,[3]porobjeto!$A41,FALSE)/1000,0)</f>
        <v>660.85229000000004</v>
      </c>
      <c r="E33" s="121">
        <f>IFERROR(HLOOKUP(E$6,[3]porobjeto!$D$37:$BW$53,[3]porobjeto!$A41,FALSE)/1000,0)</f>
        <v>16693.287284599999</v>
      </c>
      <c r="F33" s="121">
        <f>IFERROR(HLOOKUP(F$6,[3]porobjeto!$D$37:$BW$53,[3]porobjeto!$A41,FALSE)/1000,0)</f>
        <v>11638.631541399995</v>
      </c>
      <c r="G33" s="121">
        <f>IFERROR(HLOOKUP(G$6,[3]porobjeto!$D$37:$BW$53,[3]porobjeto!$A41,FALSE)/1000,0)</f>
        <v>1580.8448999999998</v>
      </c>
      <c r="H33" s="121">
        <f>IFERROR(HLOOKUP(H$6,[3]porobjeto!$D$37:$BW$53,[3]porobjeto!$A41,FALSE)/1000,0)</f>
        <v>765.81015999999988</v>
      </c>
      <c r="I33" s="121">
        <f>IFERROR(HLOOKUP(I$6,[3]porobjeto!$D$37:$BW$53,[3]porobjeto!$A41,FALSE)/1000,0)</f>
        <v>2214.5770899999998</v>
      </c>
      <c r="J33" s="121">
        <f>IFERROR(HLOOKUP(J$6,[3]porobjeto!$D$37:$BW$53,[3]porobjeto!$A41,FALSE)/1000,0)</f>
        <v>17451.467060000003</v>
      </c>
      <c r="K33" s="121">
        <f>IFERROR(HLOOKUP(K$6,[3]porobjeto!$D$37:$BW$53,[3]porobjeto!$A41,FALSE)/1000,0)</f>
        <v>633.99478399999998</v>
      </c>
      <c r="L33" s="121">
        <f>IFERROR(HLOOKUP(L$6,[3]porobjeto!$D$37:$BW$53,[3]porobjeto!$A41,FALSE)/1000,0)</f>
        <v>1558.63977</v>
      </c>
      <c r="M33" s="121">
        <f>IFERROR(HLOOKUP(M$6,[3]porobjeto!$D$37:$BW$53,[3]porobjeto!$A41,FALSE)/1000,0)</f>
        <v>12168.400140000005</v>
      </c>
      <c r="N33" s="121">
        <f>IFERROR(HLOOKUP(N$6,[3]porobjeto!$D$37:$BW$53,[3]porobjeto!$A41,FALSE)/1000,0)</f>
        <v>1697.1967999999999</v>
      </c>
      <c r="O33" s="121">
        <f>IFERROR(HLOOKUP(O$6,[3]porobjeto!$D$37:$BW$53,[3]porobjeto!$A41,FALSE)/1000,0)</f>
        <v>260.78951000000006</v>
      </c>
      <c r="P33" s="121">
        <f>IFERROR(HLOOKUP(P$6,[3]porobjeto!$D$37:$BW$53,[3]porobjeto!$A41,FALSE)/1000,0)</f>
        <v>4472.23351</v>
      </c>
      <c r="Q33" s="121">
        <f>IFERROR(HLOOKUP(Q$6,[3]porobjeto!$D$37:$BW$53,[3]porobjeto!$A41,FALSE)/1000,0)</f>
        <v>8846.866143600002</v>
      </c>
      <c r="R33" s="121">
        <f>IFERROR(HLOOKUP(R$6,[3]porobjeto!$D$37:$BW$53,[3]porobjeto!$A41,FALSE)/1000,0)</f>
        <v>2324.3362499999998</v>
      </c>
      <c r="S33" s="121">
        <f>IFERROR(HLOOKUP(S$6,[3]porobjeto!$D$37:$BW$53,[3]porobjeto!$A41,FALSE)/1000,0)</f>
        <v>1012.59302</v>
      </c>
      <c r="T33" s="121">
        <f>IFERROR(HLOOKUP(T$6,[3]porobjeto!$D$37:$BW$53,[3]porobjeto!$A41,FALSE)/1000,0)</f>
        <v>246.95989</v>
      </c>
      <c r="U33" s="121">
        <f>IFERROR(HLOOKUP(U$6,[3]porobjeto!$D$37:$BW$53,[3]porobjeto!$A41,FALSE)/1000,0)</f>
        <v>13.7691176</v>
      </c>
      <c r="V33" s="121">
        <v>251213.11528999999</v>
      </c>
    </row>
    <row r="34" spans="1:22" ht="15" customHeight="1" x14ac:dyDescent="0.2">
      <c r="A34" s="120" t="s">
        <v>293</v>
      </c>
      <c r="B34" s="121">
        <f t="shared" ref="B34:U34" si="11">SUM(B35:B37)</f>
        <v>0</v>
      </c>
      <c r="C34" s="121">
        <f t="shared" si="11"/>
        <v>1465.3048700000002</v>
      </c>
      <c r="D34" s="121">
        <f t="shared" si="11"/>
        <v>0</v>
      </c>
      <c r="E34" s="121">
        <f t="shared" si="11"/>
        <v>79.407740000000004</v>
      </c>
      <c r="F34" s="121">
        <f t="shared" si="11"/>
        <v>0</v>
      </c>
      <c r="G34" s="121">
        <f t="shared" si="11"/>
        <v>132.84455</v>
      </c>
      <c r="H34" s="121">
        <f t="shared" si="11"/>
        <v>148.62882999999999</v>
      </c>
      <c r="I34" s="121">
        <f t="shared" si="11"/>
        <v>0</v>
      </c>
      <c r="J34" s="121">
        <f t="shared" si="11"/>
        <v>43480.96351999999</v>
      </c>
      <c r="K34" s="121">
        <f t="shared" si="11"/>
        <v>22.857314200000001</v>
      </c>
      <c r="L34" s="121">
        <f t="shared" si="11"/>
        <v>1172.9697100000003</v>
      </c>
      <c r="M34" s="121">
        <f t="shared" si="11"/>
        <v>167.31874000000002</v>
      </c>
      <c r="N34" s="121">
        <f t="shared" si="11"/>
        <v>3307.4073099999996</v>
      </c>
      <c r="O34" s="121">
        <f t="shared" si="11"/>
        <v>2766.6895999999997</v>
      </c>
      <c r="P34" s="121">
        <f t="shared" si="11"/>
        <v>319.28541000000001</v>
      </c>
      <c r="Q34" s="121">
        <f t="shared" si="11"/>
        <v>459.89902280000001</v>
      </c>
      <c r="R34" s="121">
        <f t="shared" si="11"/>
        <v>0</v>
      </c>
      <c r="S34" s="121">
        <f t="shared" si="11"/>
        <v>0</v>
      </c>
      <c r="T34" s="121">
        <f t="shared" si="11"/>
        <v>454.33416</v>
      </c>
      <c r="U34" s="121">
        <f t="shared" si="11"/>
        <v>2310.4755166</v>
      </c>
      <c r="V34" s="121">
        <v>146082.25966000001</v>
      </c>
    </row>
    <row r="35" spans="1:22" ht="15" customHeight="1" x14ac:dyDescent="0.2">
      <c r="A35" s="120" t="s">
        <v>354</v>
      </c>
      <c r="B35" s="121">
        <f>IFERROR(HLOOKUP(B$6,[3]porobjeto!$D$37:$BW$53,[3]porobjeto!$A42,FALSE)/1000,0)</f>
        <v>0</v>
      </c>
      <c r="C35" s="121">
        <f>IFERROR(HLOOKUP(C$6,[3]porobjeto!$D$37:$BW$53,[3]porobjeto!$A42,FALSE)/1000,0)</f>
        <v>670.94757000000004</v>
      </c>
      <c r="D35" s="121">
        <f>IFERROR(HLOOKUP(D$6,[3]porobjeto!$D$37:$BW$53,[3]porobjeto!$A42,FALSE)/1000,0)</f>
        <v>0</v>
      </c>
      <c r="E35" s="121">
        <f>IFERROR(HLOOKUP(E$6,[3]porobjeto!$D$37:$BW$53,[3]porobjeto!$A42,FALSE)/1000,0)</f>
        <v>47.937449999999998</v>
      </c>
      <c r="F35" s="121">
        <f>IFERROR(HLOOKUP(F$6,[3]porobjeto!$D$37:$BW$53,[3]porobjeto!$A42,FALSE)/1000,0)</f>
        <v>0</v>
      </c>
      <c r="G35" s="121">
        <f>IFERROR(HLOOKUP(G$6,[3]porobjeto!$D$37:$BW$53,[3]porobjeto!$A42,FALSE)/1000,0)</f>
        <v>0</v>
      </c>
      <c r="H35" s="121">
        <f>IFERROR(HLOOKUP(H$6,[3]porobjeto!$D$37:$BW$53,[3]porobjeto!$A42,FALSE)/1000,0)</f>
        <v>58.027300000000004</v>
      </c>
      <c r="I35" s="121">
        <f>IFERROR(HLOOKUP(I$6,[3]porobjeto!$D$37:$BW$53,[3]porobjeto!$A42,FALSE)/1000,0)</f>
        <v>0</v>
      </c>
      <c r="J35" s="121">
        <f>IFERROR(HLOOKUP(J$6,[3]porobjeto!$D$37:$BW$53,[3]porobjeto!$A42,FALSE)/1000,0)</f>
        <v>12999.260800000002</v>
      </c>
      <c r="K35" s="121">
        <f>IFERROR(HLOOKUP(K$6,[3]porobjeto!$D$37:$BW$53,[3]porobjeto!$A42,FALSE)/1000,0)</f>
        <v>0</v>
      </c>
      <c r="L35" s="121">
        <f>IFERROR(HLOOKUP(L$6,[3]porobjeto!$D$37:$BW$53,[3]porobjeto!$A42,FALSE)/1000,0)</f>
        <v>497.48797000000008</v>
      </c>
      <c r="M35" s="121">
        <f>IFERROR(HLOOKUP(M$6,[3]porobjeto!$D$37:$BW$53,[3]porobjeto!$A42,FALSE)/1000,0)</f>
        <v>13.63147</v>
      </c>
      <c r="N35" s="121">
        <f>IFERROR(HLOOKUP(N$6,[3]porobjeto!$D$37:$BW$53,[3]porobjeto!$A42,FALSE)/1000,0)</f>
        <v>774.41971000000001</v>
      </c>
      <c r="O35" s="121">
        <f>IFERROR(HLOOKUP(O$6,[3]porobjeto!$D$37:$BW$53,[3]porobjeto!$A42,FALSE)/1000,0)</f>
        <v>634.61004999999989</v>
      </c>
      <c r="P35" s="121">
        <f>IFERROR(HLOOKUP(P$6,[3]porobjeto!$D$37:$BW$53,[3]porobjeto!$A42,FALSE)/1000,0)</f>
        <v>165.53447</v>
      </c>
      <c r="Q35" s="121">
        <f>IFERROR(HLOOKUP(Q$6,[3]porobjeto!$D$37:$BW$53,[3]porobjeto!$A42,FALSE)/1000,0)</f>
        <v>104.02851000000001</v>
      </c>
      <c r="R35" s="121">
        <f>IFERROR(HLOOKUP(R$6,[3]porobjeto!$D$37:$BW$53,[3]porobjeto!$A42,FALSE)/1000,0)</f>
        <v>0</v>
      </c>
      <c r="S35" s="121">
        <f>IFERROR(HLOOKUP(S$6,[3]porobjeto!$D$37:$BW$53,[3]porobjeto!$A42,FALSE)/1000,0)</f>
        <v>0</v>
      </c>
      <c r="T35" s="121">
        <f>IFERROR(HLOOKUP(T$6,[3]porobjeto!$D$37:$BW$53,[3]porobjeto!$A42,FALSE)/1000,0)</f>
        <v>237.30608999999998</v>
      </c>
      <c r="U35" s="121">
        <f>IFERROR(HLOOKUP(U$6,[3]porobjeto!$D$37:$BW$53,[3]porobjeto!$A42,FALSE)/1000,0)</f>
        <v>1031.1852965999999</v>
      </c>
      <c r="V35" s="121">
        <v>79213.648509999999</v>
      </c>
    </row>
    <row r="36" spans="1:22" ht="15" customHeight="1" x14ac:dyDescent="0.2">
      <c r="A36" s="120" t="s">
        <v>356</v>
      </c>
      <c r="B36" s="121">
        <f>IFERROR(HLOOKUP(B$6,[3]porobjeto!$D$37:$BW$53,[3]porobjeto!$A43,FALSE)/1000,0)</f>
        <v>0</v>
      </c>
      <c r="C36" s="121">
        <f>IFERROR(HLOOKUP(C$6,[3]porobjeto!$D$37:$BW$53,[3]porobjeto!$A43,FALSE)/1000,0)</f>
        <v>411.61516999999998</v>
      </c>
      <c r="D36" s="121">
        <f>IFERROR(HLOOKUP(D$6,[3]porobjeto!$D$37:$BW$53,[3]porobjeto!$A43,FALSE)/1000,0)</f>
        <v>0</v>
      </c>
      <c r="E36" s="121">
        <f>IFERROR(HLOOKUP(E$6,[3]porobjeto!$D$37:$BW$53,[3]porobjeto!$A43,FALSE)/1000,0)</f>
        <v>31.470290000000002</v>
      </c>
      <c r="F36" s="121">
        <f>IFERROR(HLOOKUP(F$6,[3]porobjeto!$D$37:$BW$53,[3]porobjeto!$A43,FALSE)/1000,0)</f>
        <v>0</v>
      </c>
      <c r="G36" s="121">
        <f>IFERROR(HLOOKUP(G$6,[3]porobjeto!$D$37:$BW$53,[3]porobjeto!$A43,FALSE)/1000,0)</f>
        <v>132.84455</v>
      </c>
      <c r="H36" s="121">
        <f>IFERROR(HLOOKUP(H$6,[3]porobjeto!$D$37:$BW$53,[3]porobjeto!$A43,FALSE)/1000,0)</f>
        <v>88.813029999999998</v>
      </c>
      <c r="I36" s="121">
        <f>IFERROR(HLOOKUP(I$6,[3]porobjeto!$D$37:$BW$53,[3]porobjeto!$A43,FALSE)/1000,0)</f>
        <v>0</v>
      </c>
      <c r="J36" s="121">
        <f>IFERROR(HLOOKUP(J$6,[3]porobjeto!$D$37:$BW$53,[3]porobjeto!$A43,FALSE)/1000,0)</f>
        <v>16514.17580999999</v>
      </c>
      <c r="K36" s="121">
        <f>IFERROR(HLOOKUP(K$6,[3]porobjeto!$D$37:$BW$53,[3]porobjeto!$A43,FALSE)/1000,0)</f>
        <v>0</v>
      </c>
      <c r="L36" s="121">
        <f>IFERROR(HLOOKUP(L$6,[3]porobjeto!$D$37:$BW$53,[3]porobjeto!$A43,FALSE)/1000,0)</f>
        <v>451.13882000000007</v>
      </c>
      <c r="M36" s="121">
        <f>IFERROR(HLOOKUP(M$6,[3]porobjeto!$D$37:$BW$53,[3]porobjeto!$A43,FALSE)/1000,0)</f>
        <v>153.68727000000001</v>
      </c>
      <c r="N36" s="121">
        <f>IFERROR(HLOOKUP(N$6,[3]porobjeto!$D$37:$BW$53,[3]porobjeto!$A43,FALSE)/1000,0)</f>
        <v>2422.6868899999995</v>
      </c>
      <c r="O36" s="121">
        <f>IFERROR(HLOOKUP(O$6,[3]porobjeto!$D$37:$BW$53,[3]porobjeto!$A43,FALSE)/1000,0)</f>
        <v>1707.4019199999998</v>
      </c>
      <c r="P36" s="121">
        <f>IFERROR(HLOOKUP(P$6,[3]porobjeto!$D$37:$BW$53,[3]porobjeto!$A43,FALSE)/1000,0)</f>
        <v>122.70321</v>
      </c>
      <c r="Q36" s="121">
        <f>IFERROR(HLOOKUP(Q$6,[3]porobjeto!$D$37:$BW$53,[3]porobjeto!$A43,FALSE)/1000,0)</f>
        <v>355.87051280000003</v>
      </c>
      <c r="R36" s="121">
        <f>IFERROR(HLOOKUP(R$6,[3]porobjeto!$D$37:$BW$53,[3]porobjeto!$A43,FALSE)/1000,0)</f>
        <v>0</v>
      </c>
      <c r="S36" s="121">
        <f>IFERROR(HLOOKUP(S$6,[3]porobjeto!$D$37:$BW$53,[3]porobjeto!$A43,FALSE)/1000,0)</f>
        <v>0</v>
      </c>
      <c r="T36" s="121">
        <f>IFERROR(HLOOKUP(T$6,[3]porobjeto!$D$37:$BW$53,[3]porobjeto!$A43,FALSE)/1000,0)</f>
        <v>0</v>
      </c>
      <c r="U36" s="121">
        <f>IFERROR(HLOOKUP(U$6,[3]porobjeto!$D$37:$BW$53,[3]porobjeto!$A43,FALSE)/1000,0)</f>
        <v>1173.93913</v>
      </c>
      <c r="V36" s="121">
        <v>44844.12644</v>
      </c>
    </row>
    <row r="37" spans="1:22" ht="15" customHeight="1" x14ac:dyDescent="0.2">
      <c r="A37" s="120" t="s">
        <v>357</v>
      </c>
      <c r="B37" s="121">
        <f>IFERROR(HLOOKUP(B$6,[3]porobjeto!$D$37:$BW$53,[3]porobjeto!$A44,FALSE)/1000,0)</f>
        <v>0</v>
      </c>
      <c r="C37" s="121">
        <f>IFERROR(HLOOKUP(C$6,[3]porobjeto!$D$37:$BW$53,[3]porobjeto!$A44,FALSE)/1000,0)</f>
        <v>382.74213000000003</v>
      </c>
      <c r="D37" s="121">
        <f>IFERROR(HLOOKUP(D$6,[3]porobjeto!$D$37:$BW$53,[3]porobjeto!$A44,FALSE)/1000,0)</f>
        <v>0</v>
      </c>
      <c r="E37" s="121">
        <f>IFERROR(HLOOKUP(E$6,[3]porobjeto!$D$37:$BW$53,[3]porobjeto!$A44,FALSE)/1000,0)</f>
        <v>0</v>
      </c>
      <c r="F37" s="121">
        <f>IFERROR(HLOOKUP(F$6,[3]porobjeto!$D$37:$BW$53,[3]porobjeto!$A44,FALSE)/1000,0)</f>
        <v>0</v>
      </c>
      <c r="G37" s="121">
        <f>IFERROR(HLOOKUP(G$6,[3]porobjeto!$D$37:$BW$53,[3]porobjeto!$A44,FALSE)/1000,0)</f>
        <v>0</v>
      </c>
      <c r="H37" s="121">
        <f>IFERROR(HLOOKUP(H$6,[3]porobjeto!$D$37:$BW$53,[3]porobjeto!$A44,FALSE)/1000,0)</f>
        <v>1.7885</v>
      </c>
      <c r="I37" s="121">
        <f>IFERROR(HLOOKUP(I$6,[3]porobjeto!$D$37:$BW$53,[3]porobjeto!$A44,FALSE)/1000,0)</f>
        <v>0</v>
      </c>
      <c r="J37" s="121">
        <f>IFERROR(HLOOKUP(J$6,[3]porobjeto!$D$37:$BW$53,[3]porobjeto!$A44,FALSE)/1000,0)</f>
        <v>13967.52691</v>
      </c>
      <c r="K37" s="121">
        <f>IFERROR(HLOOKUP(K$6,[3]porobjeto!$D$37:$BW$53,[3]porobjeto!$A44,FALSE)/1000,0)</f>
        <v>22.857314200000001</v>
      </c>
      <c r="L37" s="121">
        <f>IFERROR(HLOOKUP(L$6,[3]porobjeto!$D$37:$BW$53,[3]porobjeto!$A44,FALSE)/1000,0)</f>
        <v>224.34292000000005</v>
      </c>
      <c r="M37" s="121">
        <f>IFERROR(HLOOKUP(M$6,[3]porobjeto!$D$37:$BW$53,[3]porobjeto!$A44,FALSE)/1000,0)</f>
        <v>0</v>
      </c>
      <c r="N37" s="121">
        <f>IFERROR(HLOOKUP(N$6,[3]porobjeto!$D$37:$BW$53,[3]porobjeto!$A44,FALSE)/1000,0)</f>
        <v>110.30071</v>
      </c>
      <c r="O37" s="121">
        <f>IFERROR(HLOOKUP(O$6,[3]porobjeto!$D$37:$BW$53,[3]porobjeto!$A44,FALSE)/1000,0)</f>
        <v>424.67763000000002</v>
      </c>
      <c r="P37" s="121">
        <f>IFERROR(HLOOKUP(P$6,[3]porobjeto!$D$37:$BW$53,[3]porobjeto!$A44,FALSE)/1000,0)</f>
        <v>31.047729999999998</v>
      </c>
      <c r="Q37" s="121">
        <f>IFERROR(HLOOKUP(Q$6,[3]porobjeto!$D$37:$BW$53,[3]porobjeto!$A44,FALSE)/1000,0)</f>
        <v>0</v>
      </c>
      <c r="R37" s="121">
        <f>IFERROR(HLOOKUP(R$6,[3]porobjeto!$D$37:$BW$53,[3]porobjeto!$A44,FALSE)/1000,0)</f>
        <v>0</v>
      </c>
      <c r="S37" s="121">
        <f>IFERROR(HLOOKUP(S$6,[3]porobjeto!$D$37:$BW$53,[3]porobjeto!$A44,FALSE)/1000,0)</f>
        <v>0</v>
      </c>
      <c r="T37" s="121">
        <f>IFERROR(HLOOKUP(T$6,[3]porobjeto!$D$37:$BW$53,[3]porobjeto!$A44,FALSE)/1000,0)</f>
        <v>217.02807000000001</v>
      </c>
      <c r="U37" s="121">
        <f>IFERROR(HLOOKUP(U$6,[3]porobjeto!$D$37:$BW$53,[3]porobjeto!$A44,FALSE)/1000,0)</f>
        <v>105.35109</v>
      </c>
      <c r="V37" s="121">
        <v>22024.484710000001</v>
      </c>
    </row>
    <row r="38" spans="1:22" ht="15" customHeight="1" x14ac:dyDescent="0.2">
      <c r="A38" s="168" t="s">
        <v>358</v>
      </c>
      <c r="B38" s="121">
        <f t="shared" ref="B38:U38" si="12">SUM(B39:B40)</f>
        <v>0</v>
      </c>
      <c r="C38" s="121">
        <f t="shared" si="12"/>
        <v>0</v>
      </c>
      <c r="D38" s="121">
        <f t="shared" si="12"/>
        <v>0</v>
      </c>
      <c r="E38" s="121">
        <f t="shared" si="12"/>
        <v>0</v>
      </c>
      <c r="F38" s="121">
        <f t="shared" si="12"/>
        <v>0</v>
      </c>
      <c r="G38" s="121">
        <f t="shared" si="12"/>
        <v>0</v>
      </c>
      <c r="H38" s="121">
        <f t="shared" si="12"/>
        <v>106.72729000000001</v>
      </c>
      <c r="I38" s="121">
        <f t="shared" si="12"/>
        <v>0</v>
      </c>
      <c r="J38" s="121">
        <f t="shared" si="12"/>
        <v>0</v>
      </c>
      <c r="K38" s="121">
        <f t="shared" si="12"/>
        <v>0</v>
      </c>
      <c r="L38" s="121">
        <f t="shared" si="12"/>
        <v>0</v>
      </c>
      <c r="M38" s="121">
        <f t="shared" si="12"/>
        <v>0</v>
      </c>
      <c r="N38" s="121">
        <f t="shared" si="12"/>
        <v>628.68207000000007</v>
      </c>
      <c r="O38" s="121">
        <f t="shared" si="12"/>
        <v>0</v>
      </c>
      <c r="P38" s="121">
        <f t="shared" si="12"/>
        <v>0</v>
      </c>
      <c r="Q38" s="121">
        <f t="shared" si="12"/>
        <v>0</v>
      </c>
      <c r="R38" s="121">
        <f t="shared" si="12"/>
        <v>0</v>
      </c>
      <c r="S38" s="121">
        <f t="shared" si="12"/>
        <v>0</v>
      </c>
      <c r="T38" s="121">
        <f t="shared" si="12"/>
        <v>68.599999999999994</v>
      </c>
      <c r="U38" s="121">
        <f t="shared" si="12"/>
        <v>0</v>
      </c>
      <c r="V38" s="121">
        <v>1175.34022</v>
      </c>
    </row>
    <row r="39" spans="1:22" ht="15" customHeight="1" x14ac:dyDescent="0.2">
      <c r="A39" s="120" t="s">
        <v>354</v>
      </c>
      <c r="B39" s="121">
        <f>IFERROR(HLOOKUP(B$6,[3]porobjeto!$D$37:$BW$53,[3]porobjeto!$A45,FALSE)/1000,0)</f>
        <v>0</v>
      </c>
      <c r="C39" s="121">
        <f>IFERROR(HLOOKUP(C$6,[3]porobjeto!$D$37:$BW$53,[3]porobjeto!$A45,FALSE)/1000,0)</f>
        <v>0</v>
      </c>
      <c r="D39" s="121">
        <f>IFERROR(HLOOKUP(D$6,[3]porobjeto!$D$37:$BW$53,[3]porobjeto!$A45,FALSE)/1000,0)</f>
        <v>0</v>
      </c>
      <c r="E39" s="121">
        <f>IFERROR(HLOOKUP(E$6,[3]porobjeto!$D$37:$BW$53,[3]porobjeto!$A45,FALSE)/1000,0)</f>
        <v>0</v>
      </c>
      <c r="F39" s="121">
        <f>IFERROR(HLOOKUP(F$6,[3]porobjeto!$D$37:$BW$53,[3]porobjeto!$A45,FALSE)/1000,0)</f>
        <v>0</v>
      </c>
      <c r="G39" s="121">
        <f>IFERROR(HLOOKUP(G$6,[3]porobjeto!$D$37:$BW$53,[3]porobjeto!$A45,FALSE)/1000,0)</f>
        <v>0</v>
      </c>
      <c r="H39" s="121">
        <f>IFERROR(HLOOKUP(H$6,[3]porobjeto!$D$37:$BW$53,[3]porobjeto!$A45,FALSE)/1000,0)</f>
        <v>83.499010000000013</v>
      </c>
      <c r="I39" s="121">
        <f>IFERROR(HLOOKUP(I$6,[3]porobjeto!$D$37:$BW$53,[3]porobjeto!$A45,FALSE)/1000,0)</f>
        <v>0</v>
      </c>
      <c r="J39" s="121">
        <f>IFERROR(HLOOKUP(J$6,[3]porobjeto!$D$37:$BW$53,[3]porobjeto!$A45,FALSE)/1000,0)</f>
        <v>0</v>
      </c>
      <c r="K39" s="121">
        <f>IFERROR(HLOOKUP(K$6,[3]porobjeto!$D$37:$BW$53,[3]porobjeto!$A45,FALSE)/1000,0)</f>
        <v>0</v>
      </c>
      <c r="L39" s="121">
        <f>IFERROR(HLOOKUP(L$6,[3]porobjeto!$D$37:$BW$53,[3]porobjeto!$A45,FALSE)/1000,0)</f>
        <v>0</v>
      </c>
      <c r="M39" s="121">
        <f>IFERROR(HLOOKUP(M$6,[3]porobjeto!$D$37:$BW$53,[3]porobjeto!$A45,FALSE)/1000,0)</f>
        <v>0</v>
      </c>
      <c r="N39" s="121">
        <f>IFERROR(HLOOKUP(N$6,[3]porobjeto!$D$37:$BW$53,[3]porobjeto!$A45,FALSE)/1000,0)</f>
        <v>187.96432000000001</v>
      </c>
      <c r="O39" s="121">
        <f>IFERROR(HLOOKUP(O$6,[3]porobjeto!$D$37:$BW$53,[3]porobjeto!$A45,FALSE)/1000,0)</f>
        <v>0</v>
      </c>
      <c r="P39" s="121">
        <f>IFERROR(HLOOKUP(P$6,[3]porobjeto!$D$37:$BW$53,[3]porobjeto!$A45,FALSE)/1000,0)</f>
        <v>0</v>
      </c>
      <c r="Q39" s="121">
        <f>IFERROR(HLOOKUP(Q$6,[3]porobjeto!$D$37:$BW$53,[3]porobjeto!$A45,FALSE)/1000,0)</f>
        <v>0</v>
      </c>
      <c r="R39" s="121">
        <f>IFERROR(HLOOKUP(R$6,[3]porobjeto!$D$37:$BW$53,[3]porobjeto!$A45,FALSE)/1000,0)</f>
        <v>0</v>
      </c>
      <c r="S39" s="121">
        <f>IFERROR(HLOOKUP(S$6,[3]porobjeto!$D$37:$BW$53,[3]porobjeto!$A45,FALSE)/1000,0)</f>
        <v>0</v>
      </c>
      <c r="T39" s="121">
        <f>IFERROR(HLOOKUP(T$6,[3]porobjeto!$D$37:$BW$53,[3]porobjeto!$A45,FALSE)/1000,0)</f>
        <v>68.599999999999994</v>
      </c>
      <c r="U39" s="121">
        <f>IFERROR(HLOOKUP(U$6,[3]porobjeto!$D$37:$BW$53,[3]porobjeto!$A45,FALSE)/1000,0)</f>
        <v>0</v>
      </c>
      <c r="V39" s="121">
        <v>304.97568000000001</v>
      </c>
    </row>
    <row r="40" spans="1:22" ht="15" customHeight="1" x14ac:dyDescent="0.2">
      <c r="A40" s="120" t="s">
        <v>356</v>
      </c>
      <c r="B40" s="121">
        <f>IFERROR(HLOOKUP(B$6,[3]porobjeto!$D$37:$BW$53,[3]porobjeto!$A46,FALSE)/1000,0)</f>
        <v>0</v>
      </c>
      <c r="C40" s="121">
        <f>IFERROR(HLOOKUP(C$6,[3]porobjeto!$D$37:$BW$53,[3]porobjeto!$A46,FALSE)/1000,0)</f>
        <v>0</v>
      </c>
      <c r="D40" s="121">
        <f>IFERROR(HLOOKUP(D$6,[3]porobjeto!$D$37:$BW$53,[3]porobjeto!$A46,FALSE)/1000,0)</f>
        <v>0</v>
      </c>
      <c r="E40" s="121">
        <f>IFERROR(HLOOKUP(E$6,[3]porobjeto!$D$37:$BW$53,[3]porobjeto!$A46,FALSE)/1000,0)</f>
        <v>0</v>
      </c>
      <c r="F40" s="121">
        <f>IFERROR(HLOOKUP(F$6,[3]porobjeto!$D$37:$BW$53,[3]porobjeto!$A46,FALSE)/1000,0)</f>
        <v>0</v>
      </c>
      <c r="G40" s="121">
        <f>IFERROR(HLOOKUP(G$6,[3]porobjeto!$D$37:$BW$53,[3]porobjeto!$A46,FALSE)/1000,0)</f>
        <v>0</v>
      </c>
      <c r="H40" s="121">
        <f>IFERROR(HLOOKUP(H$6,[3]porobjeto!$D$37:$BW$53,[3]porobjeto!$A46,FALSE)/1000,0)</f>
        <v>23.228279999999998</v>
      </c>
      <c r="I40" s="121">
        <f>IFERROR(HLOOKUP(I$6,[3]porobjeto!$D$37:$BW$53,[3]porobjeto!$A46,FALSE)/1000,0)</f>
        <v>0</v>
      </c>
      <c r="J40" s="121">
        <f>IFERROR(HLOOKUP(J$6,[3]porobjeto!$D$37:$BW$53,[3]porobjeto!$A46,FALSE)/1000,0)</f>
        <v>0</v>
      </c>
      <c r="K40" s="121">
        <f>IFERROR(HLOOKUP(K$6,[3]porobjeto!$D$37:$BW$53,[3]porobjeto!$A46,FALSE)/1000,0)</f>
        <v>0</v>
      </c>
      <c r="L40" s="121">
        <f>IFERROR(HLOOKUP(L$6,[3]porobjeto!$D$37:$BW$53,[3]porobjeto!$A46,FALSE)/1000,0)</f>
        <v>0</v>
      </c>
      <c r="M40" s="121">
        <f>IFERROR(HLOOKUP(M$6,[3]porobjeto!$D$37:$BW$53,[3]porobjeto!$A46,FALSE)/1000,0)</f>
        <v>0</v>
      </c>
      <c r="N40" s="121">
        <f>IFERROR(HLOOKUP(N$6,[3]porobjeto!$D$37:$BW$53,[3]porobjeto!$A46,FALSE)/1000,0)</f>
        <v>440.71775000000002</v>
      </c>
      <c r="O40" s="121">
        <f>IFERROR(HLOOKUP(O$6,[3]porobjeto!$D$37:$BW$53,[3]porobjeto!$A46,FALSE)/1000,0)</f>
        <v>0</v>
      </c>
      <c r="P40" s="121">
        <f>IFERROR(HLOOKUP(P$6,[3]porobjeto!$D$37:$BW$53,[3]porobjeto!$A46,FALSE)/1000,0)</f>
        <v>0</v>
      </c>
      <c r="Q40" s="121">
        <f>IFERROR(HLOOKUP(Q$6,[3]porobjeto!$D$37:$BW$53,[3]porobjeto!$A46,FALSE)/1000,0)</f>
        <v>0</v>
      </c>
      <c r="R40" s="121">
        <f>IFERROR(HLOOKUP(R$6,[3]porobjeto!$D$37:$BW$53,[3]porobjeto!$A46,FALSE)/1000,0)</f>
        <v>0</v>
      </c>
      <c r="S40" s="121">
        <f>IFERROR(HLOOKUP(S$6,[3]porobjeto!$D$37:$BW$53,[3]porobjeto!$A46,FALSE)/1000,0)</f>
        <v>0</v>
      </c>
      <c r="T40" s="121">
        <f>IFERROR(HLOOKUP(T$6,[3]porobjeto!$D$37:$BW$53,[3]porobjeto!$A46,FALSE)/1000,0)</f>
        <v>0</v>
      </c>
      <c r="U40" s="121">
        <f>IFERROR(HLOOKUP(U$6,[3]porobjeto!$D$37:$BW$53,[3]porobjeto!$A46,FALSE)/1000,0)</f>
        <v>0</v>
      </c>
      <c r="V40" s="121">
        <v>870.36454000000003</v>
      </c>
    </row>
    <row r="41" spans="1:22" ht="15" customHeight="1" x14ac:dyDescent="0.2">
      <c r="A41" s="120" t="s">
        <v>295</v>
      </c>
      <c r="B41" s="121">
        <f t="shared" ref="B41:U41" si="13">SUM(B42:B45)</f>
        <v>150.20502000000002</v>
      </c>
      <c r="C41" s="121">
        <f t="shared" si="13"/>
        <v>0</v>
      </c>
      <c r="D41" s="121">
        <f t="shared" si="13"/>
        <v>0</v>
      </c>
      <c r="E41" s="121">
        <f t="shared" si="13"/>
        <v>0</v>
      </c>
      <c r="F41" s="121">
        <f t="shared" si="13"/>
        <v>639.75870999999995</v>
      </c>
      <c r="G41" s="121">
        <f t="shared" si="13"/>
        <v>0</v>
      </c>
      <c r="H41" s="121">
        <f t="shared" si="13"/>
        <v>0</v>
      </c>
      <c r="I41" s="121">
        <f t="shared" si="13"/>
        <v>0</v>
      </c>
      <c r="J41" s="121">
        <f t="shared" si="13"/>
        <v>5.94278</v>
      </c>
      <c r="K41" s="121">
        <f t="shared" si="13"/>
        <v>0</v>
      </c>
      <c r="L41" s="121">
        <f t="shared" si="13"/>
        <v>0</v>
      </c>
      <c r="M41" s="121">
        <f t="shared" si="13"/>
        <v>0</v>
      </c>
      <c r="N41" s="121">
        <f t="shared" si="13"/>
        <v>0</v>
      </c>
      <c r="O41" s="121">
        <f t="shared" si="13"/>
        <v>0</v>
      </c>
      <c r="P41" s="121">
        <f t="shared" si="13"/>
        <v>0</v>
      </c>
      <c r="Q41" s="121">
        <f t="shared" si="13"/>
        <v>0</v>
      </c>
      <c r="R41" s="121">
        <f t="shared" si="13"/>
        <v>0</v>
      </c>
      <c r="S41" s="121">
        <f t="shared" si="13"/>
        <v>0</v>
      </c>
      <c r="T41" s="121">
        <f t="shared" si="13"/>
        <v>0</v>
      </c>
      <c r="U41" s="121">
        <f t="shared" si="13"/>
        <v>0</v>
      </c>
      <c r="V41" s="121">
        <v>7735.2940899999994</v>
      </c>
    </row>
    <row r="42" spans="1:22" ht="15" customHeight="1" x14ac:dyDescent="0.2">
      <c r="A42" s="120" t="s">
        <v>353</v>
      </c>
      <c r="B42" s="121">
        <f>IFERROR(HLOOKUP(B$6,[3]porobjeto!$D$37:$BW$53,[3]porobjeto!$A47,FALSE)/1000,0)</f>
        <v>0</v>
      </c>
      <c r="C42" s="121">
        <f>IFERROR(HLOOKUP(C$6,[3]porobjeto!$D$37:$BW$53,[3]porobjeto!$A47,FALSE)/1000,0)</f>
        <v>0</v>
      </c>
      <c r="D42" s="121">
        <f>IFERROR(HLOOKUP(D$6,[3]porobjeto!$D$37:$BW$53,[3]porobjeto!$A47,FALSE)/1000,0)</f>
        <v>0</v>
      </c>
      <c r="E42" s="121">
        <f>IFERROR(HLOOKUP(E$6,[3]porobjeto!$D$37:$BW$53,[3]porobjeto!$A47,FALSE)/1000,0)</f>
        <v>0</v>
      </c>
      <c r="F42" s="121">
        <f>IFERROR(HLOOKUP(F$6,[3]porobjeto!$D$37:$BW$53,[3]porobjeto!$A47,FALSE)/1000,0)</f>
        <v>639.75870999999995</v>
      </c>
      <c r="G42" s="121">
        <f>IFERROR(HLOOKUP(G$6,[3]porobjeto!$D$37:$BW$53,[3]porobjeto!$A47,FALSE)/1000,0)</f>
        <v>0</v>
      </c>
      <c r="H42" s="121">
        <f>IFERROR(HLOOKUP(H$6,[3]porobjeto!$D$37:$BW$53,[3]porobjeto!$A47,FALSE)/1000,0)</f>
        <v>0</v>
      </c>
      <c r="I42" s="121">
        <f>IFERROR(HLOOKUP(I$6,[3]porobjeto!$D$37:$BW$53,[3]porobjeto!$A47,FALSE)/1000,0)</f>
        <v>0</v>
      </c>
      <c r="J42" s="121">
        <f>IFERROR(HLOOKUP(J$6,[3]porobjeto!$D$37:$BW$53,[3]porobjeto!$A47,FALSE)/1000,0)</f>
        <v>0</v>
      </c>
      <c r="K42" s="121">
        <f>IFERROR(HLOOKUP(K$6,[3]porobjeto!$D$37:$BW$53,[3]porobjeto!$A47,FALSE)/1000,0)</f>
        <v>0</v>
      </c>
      <c r="L42" s="121">
        <f>IFERROR(HLOOKUP(L$6,[3]porobjeto!$D$37:$BW$53,[3]porobjeto!$A47,FALSE)/1000,0)</f>
        <v>0</v>
      </c>
      <c r="M42" s="121">
        <f>IFERROR(HLOOKUP(M$6,[3]porobjeto!$D$37:$BW$53,[3]porobjeto!$A47,FALSE)/1000,0)</f>
        <v>0</v>
      </c>
      <c r="N42" s="121">
        <f>IFERROR(HLOOKUP(N$6,[3]porobjeto!$D$37:$BW$53,[3]porobjeto!$A47,FALSE)/1000,0)</f>
        <v>0</v>
      </c>
      <c r="O42" s="121">
        <f>IFERROR(HLOOKUP(O$6,[3]porobjeto!$D$37:$BW$53,[3]porobjeto!$A47,FALSE)/1000,0)</f>
        <v>0</v>
      </c>
      <c r="P42" s="121">
        <f>IFERROR(HLOOKUP(P$6,[3]porobjeto!$D$37:$BW$53,[3]porobjeto!$A47,FALSE)/1000,0)</f>
        <v>0</v>
      </c>
      <c r="Q42" s="121">
        <f>IFERROR(HLOOKUP(Q$6,[3]porobjeto!$D$37:$BW$53,[3]porobjeto!$A47,FALSE)/1000,0)</f>
        <v>0</v>
      </c>
      <c r="R42" s="121">
        <f>IFERROR(HLOOKUP(R$6,[3]porobjeto!$D$37:$BW$53,[3]porobjeto!$A47,FALSE)/1000,0)</f>
        <v>0</v>
      </c>
      <c r="S42" s="121">
        <f>IFERROR(HLOOKUP(S$6,[3]porobjeto!$D$37:$BW$53,[3]porobjeto!$A47,FALSE)/1000,0)</f>
        <v>0</v>
      </c>
      <c r="T42" s="121">
        <f>IFERROR(HLOOKUP(T$6,[3]porobjeto!$D$37:$BW$53,[3]porobjeto!$A47,FALSE)/1000,0)</f>
        <v>0</v>
      </c>
      <c r="U42" s="121">
        <f>IFERROR(HLOOKUP(U$6,[3]porobjeto!$D$37:$BW$53,[3]porobjeto!$A47,FALSE)/1000,0)</f>
        <v>0</v>
      </c>
      <c r="V42" s="121">
        <v>1397.06852</v>
      </c>
    </row>
    <row r="43" spans="1:22" ht="15" customHeight="1" x14ac:dyDescent="0.2">
      <c r="A43" s="120" t="s">
        <v>354</v>
      </c>
      <c r="B43" s="121">
        <f>IFERROR(HLOOKUP(B$6,[3]porobjeto!$D$37:$BW$53,[3]porobjeto!$A48,FALSE)/1000,0)</f>
        <v>63.71604</v>
      </c>
      <c r="C43" s="121">
        <f>IFERROR(HLOOKUP(C$6,[3]porobjeto!$D$37:$BW$53,[3]porobjeto!$A48,FALSE)/1000,0)</f>
        <v>0</v>
      </c>
      <c r="D43" s="121">
        <f>IFERROR(HLOOKUP(D$6,[3]porobjeto!$D$37:$BW$53,[3]porobjeto!$A48,FALSE)/1000,0)</f>
        <v>0</v>
      </c>
      <c r="E43" s="121">
        <f>IFERROR(HLOOKUP(E$6,[3]porobjeto!$D$37:$BW$53,[3]porobjeto!$A48,FALSE)/1000,0)</f>
        <v>0</v>
      </c>
      <c r="F43" s="121">
        <f>IFERROR(HLOOKUP(F$6,[3]porobjeto!$D$37:$BW$53,[3]porobjeto!$A48,FALSE)/1000,0)</f>
        <v>0</v>
      </c>
      <c r="G43" s="121">
        <f>IFERROR(HLOOKUP(G$6,[3]porobjeto!$D$37:$BW$53,[3]porobjeto!$A48,FALSE)/1000,0)</f>
        <v>0</v>
      </c>
      <c r="H43" s="121">
        <f>IFERROR(HLOOKUP(H$6,[3]porobjeto!$D$37:$BW$53,[3]porobjeto!$A48,FALSE)/1000,0)</f>
        <v>0</v>
      </c>
      <c r="I43" s="121">
        <f>IFERROR(HLOOKUP(I$6,[3]porobjeto!$D$37:$BW$53,[3]porobjeto!$A48,FALSE)/1000,0)</f>
        <v>0</v>
      </c>
      <c r="J43" s="121">
        <f>IFERROR(HLOOKUP(J$6,[3]porobjeto!$D$37:$BW$53,[3]porobjeto!$A48,FALSE)/1000,0)</f>
        <v>5.94278</v>
      </c>
      <c r="K43" s="121">
        <f>IFERROR(HLOOKUP(K$6,[3]porobjeto!$D$37:$BW$53,[3]porobjeto!$A48,FALSE)/1000,0)</f>
        <v>0</v>
      </c>
      <c r="L43" s="121">
        <f>IFERROR(HLOOKUP(L$6,[3]porobjeto!$D$37:$BW$53,[3]porobjeto!$A48,FALSE)/1000,0)</f>
        <v>0</v>
      </c>
      <c r="M43" s="121">
        <f>IFERROR(HLOOKUP(M$6,[3]porobjeto!$D$37:$BW$53,[3]porobjeto!$A48,FALSE)/1000,0)</f>
        <v>0</v>
      </c>
      <c r="N43" s="121">
        <f>IFERROR(HLOOKUP(N$6,[3]porobjeto!$D$37:$BW$53,[3]porobjeto!$A48,FALSE)/1000,0)</f>
        <v>0</v>
      </c>
      <c r="O43" s="121">
        <f>IFERROR(HLOOKUP(O$6,[3]porobjeto!$D$37:$BW$53,[3]porobjeto!$A48,FALSE)/1000,0)</f>
        <v>0</v>
      </c>
      <c r="P43" s="121">
        <f>IFERROR(HLOOKUP(P$6,[3]porobjeto!$D$37:$BW$53,[3]porobjeto!$A48,FALSE)/1000,0)</f>
        <v>0</v>
      </c>
      <c r="Q43" s="121">
        <f>IFERROR(HLOOKUP(Q$6,[3]porobjeto!$D$37:$BW$53,[3]porobjeto!$A48,FALSE)/1000,0)</f>
        <v>0</v>
      </c>
      <c r="R43" s="121">
        <f>IFERROR(HLOOKUP(R$6,[3]porobjeto!$D$37:$BW$53,[3]porobjeto!$A48,FALSE)/1000,0)</f>
        <v>0</v>
      </c>
      <c r="S43" s="121">
        <f>IFERROR(HLOOKUP(S$6,[3]porobjeto!$D$37:$BW$53,[3]porobjeto!$A48,FALSE)/1000,0)</f>
        <v>0</v>
      </c>
      <c r="T43" s="121">
        <f>IFERROR(HLOOKUP(T$6,[3]porobjeto!$D$37:$BW$53,[3]porobjeto!$A48,FALSE)/1000,0)</f>
        <v>0</v>
      </c>
      <c r="U43" s="121">
        <f>IFERROR(HLOOKUP(U$6,[3]porobjeto!$D$37:$BW$53,[3]porobjeto!$A48,FALSE)/1000,0)</f>
        <v>0</v>
      </c>
      <c r="V43" s="121">
        <v>3695.5678199999998</v>
      </c>
    </row>
    <row r="44" spans="1:22" ht="15" customHeight="1" x14ac:dyDescent="0.2">
      <c r="A44" s="120" t="s">
        <v>355</v>
      </c>
      <c r="B44" s="121">
        <f>IFERROR(HLOOKUP(B$6,[3]porobjeto!$D$37:$BW$53,[3]porobjeto!$A49,FALSE)/1000,0)</f>
        <v>0</v>
      </c>
      <c r="C44" s="121">
        <f>IFERROR(HLOOKUP(C$6,[3]porobjeto!$D$37:$BW$53,[3]porobjeto!$A49,FALSE)/1000,0)</f>
        <v>0</v>
      </c>
      <c r="D44" s="121">
        <f>IFERROR(HLOOKUP(D$6,[3]porobjeto!$D$37:$BW$53,[3]porobjeto!$A49,FALSE)/1000,0)</f>
        <v>0</v>
      </c>
      <c r="E44" s="121">
        <f>IFERROR(HLOOKUP(E$6,[3]porobjeto!$D$37:$BW$53,[3]porobjeto!$A49,FALSE)/1000,0)</f>
        <v>0</v>
      </c>
      <c r="F44" s="121">
        <f>IFERROR(HLOOKUP(F$6,[3]porobjeto!$D$37:$BW$53,[3]porobjeto!$A49,FALSE)/1000,0)</f>
        <v>0</v>
      </c>
      <c r="G44" s="121">
        <f>IFERROR(HLOOKUP(G$6,[3]porobjeto!$D$37:$BW$53,[3]porobjeto!$A49,FALSE)/1000,0)</f>
        <v>0</v>
      </c>
      <c r="H44" s="121">
        <f>IFERROR(HLOOKUP(H$6,[3]porobjeto!$D$37:$BW$53,[3]porobjeto!$A49,FALSE)/1000,0)</f>
        <v>0</v>
      </c>
      <c r="I44" s="121">
        <f>IFERROR(HLOOKUP(I$6,[3]porobjeto!$D$37:$BW$53,[3]porobjeto!$A49,FALSE)/1000,0)</f>
        <v>0</v>
      </c>
      <c r="J44" s="121">
        <f>IFERROR(HLOOKUP(J$6,[3]porobjeto!$D$37:$BW$53,[3]porobjeto!$A49,FALSE)/1000,0)</f>
        <v>0</v>
      </c>
      <c r="K44" s="121">
        <f>IFERROR(HLOOKUP(K$6,[3]porobjeto!$D$37:$BW$53,[3]porobjeto!$A49,FALSE)/1000,0)</f>
        <v>0</v>
      </c>
      <c r="L44" s="121">
        <f>IFERROR(HLOOKUP(L$6,[3]porobjeto!$D$37:$BW$53,[3]porobjeto!$A49,FALSE)/1000,0)</f>
        <v>0</v>
      </c>
      <c r="M44" s="121">
        <f>IFERROR(HLOOKUP(M$6,[3]porobjeto!$D$37:$BW$53,[3]porobjeto!$A49,FALSE)/1000,0)</f>
        <v>0</v>
      </c>
      <c r="N44" s="121">
        <f>IFERROR(HLOOKUP(N$6,[3]porobjeto!$D$37:$BW$53,[3]porobjeto!$A49,FALSE)/1000,0)</f>
        <v>0</v>
      </c>
      <c r="O44" s="121">
        <f>IFERROR(HLOOKUP(O$6,[3]porobjeto!$D$37:$BW$53,[3]porobjeto!$A49,FALSE)/1000,0)</f>
        <v>0</v>
      </c>
      <c r="P44" s="121">
        <f>IFERROR(HLOOKUP(P$6,[3]porobjeto!$D$37:$BW$53,[3]porobjeto!$A49,FALSE)/1000,0)</f>
        <v>0</v>
      </c>
      <c r="Q44" s="121">
        <f>IFERROR(HLOOKUP(Q$6,[3]porobjeto!$D$37:$BW$53,[3]porobjeto!$A49,FALSE)/1000,0)</f>
        <v>0</v>
      </c>
      <c r="R44" s="121">
        <f>IFERROR(HLOOKUP(R$6,[3]porobjeto!$D$37:$BW$53,[3]porobjeto!$A49,FALSE)/1000,0)</f>
        <v>0</v>
      </c>
      <c r="S44" s="121">
        <f>IFERROR(HLOOKUP(S$6,[3]porobjeto!$D$37:$BW$53,[3]porobjeto!$A49,FALSE)/1000,0)</f>
        <v>0</v>
      </c>
      <c r="T44" s="121">
        <f>IFERROR(HLOOKUP(T$6,[3]porobjeto!$D$37:$BW$53,[3]porobjeto!$A49,FALSE)/1000,0)</f>
        <v>0</v>
      </c>
      <c r="U44" s="121">
        <f>IFERROR(HLOOKUP(U$6,[3]porobjeto!$D$37:$BW$53,[3]porobjeto!$A49,FALSE)/1000,0)</f>
        <v>0</v>
      </c>
      <c r="V44" s="121">
        <v>2376.4927200000002</v>
      </c>
    </row>
    <row r="45" spans="1:22" ht="15" customHeight="1" x14ac:dyDescent="0.2">
      <c r="A45" s="120" t="s">
        <v>356</v>
      </c>
      <c r="B45" s="121">
        <f>IFERROR(HLOOKUP(B$6,[3]porobjeto!$D$37:$BW$53,[3]porobjeto!$A50,FALSE)/1000,0)</f>
        <v>86.488980000000012</v>
      </c>
      <c r="C45" s="121">
        <f>IFERROR(HLOOKUP(C$6,[3]porobjeto!$D$37:$BW$53,[3]porobjeto!$A50,FALSE)/1000,0)</f>
        <v>0</v>
      </c>
      <c r="D45" s="121">
        <f>IFERROR(HLOOKUP(D$6,[3]porobjeto!$D$37:$BW$53,[3]porobjeto!$A50,FALSE)/1000,0)</f>
        <v>0</v>
      </c>
      <c r="E45" s="121">
        <f>IFERROR(HLOOKUP(E$6,[3]porobjeto!$D$37:$BW$53,[3]porobjeto!$A50,FALSE)/1000,0)</f>
        <v>0</v>
      </c>
      <c r="F45" s="121">
        <f>IFERROR(HLOOKUP(F$6,[3]porobjeto!$D$37:$BW$53,[3]porobjeto!$A50,FALSE)/1000,0)</f>
        <v>0</v>
      </c>
      <c r="G45" s="121">
        <f>IFERROR(HLOOKUP(G$6,[3]porobjeto!$D$37:$BW$53,[3]porobjeto!$A50,FALSE)/1000,0)</f>
        <v>0</v>
      </c>
      <c r="H45" s="121">
        <f>IFERROR(HLOOKUP(H$6,[3]porobjeto!$D$37:$BW$53,[3]porobjeto!$A50,FALSE)/1000,0)</f>
        <v>0</v>
      </c>
      <c r="I45" s="121">
        <f>IFERROR(HLOOKUP(I$6,[3]porobjeto!$D$37:$BW$53,[3]porobjeto!$A50,FALSE)/1000,0)</f>
        <v>0</v>
      </c>
      <c r="J45" s="121">
        <f>IFERROR(HLOOKUP(J$6,[3]porobjeto!$D$37:$BW$53,[3]porobjeto!$A50,FALSE)/1000,0)</f>
        <v>0</v>
      </c>
      <c r="K45" s="121">
        <f>IFERROR(HLOOKUP(K$6,[3]porobjeto!$D$37:$BW$53,[3]porobjeto!$A50,FALSE)/1000,0)</f>
        <v>0</v>
      </c>
      <c r="L45" s="121">
        <f>IFERROR(HLOOKUP(L$6,[3]porobjeto!$D$37:$BW$53,[3]porobjeto!$A50,FALSE)/1000,0)</f>
        <v>0</v>
      </c>
      <c r="M45" s="121">
        <f>IFERROR(HLOOKUP(M$6,[3]porobjeto!$D$37:$BW$53,[3]porobjeto!$A50,FALSE)/1000,0)</f>
        <v>0</v>
      </c>
      <c r="N45" s="121">
        <f>IFERROR(HLOOKUP(N$6,[3]porobjeto!$D$37:$BW$53,[3]porobjeto!$A50,FALSE)/1000,0)</f>
        <v>0</v>
      </c>
      <c r="O45" s="121">
        <f>IFERROR(HLOOKUP(O$6,[3]porobjeto!$D$37:$BW$53,[3]porobjeto!$A50,FALSE)/1000,0)</f>
        <v>0</v>
      </c>
      <c r="P45" s="121">
        <f>IFERROR(HLOOKUP(P$6,[3]porobjeto!$D$37:$BW$53,[3]porobjeto!$A50,FALSE)/1000,0)</f>
        <v>0</v>
      </c>
      <c r="Q45" s="121">
        <f>IFERROR(HLOOKUP(Q$6,[3]porobjeto!$D$37:$BW$53,[3]porobjeto!$A50,FALSE)/1000,0)</f>
        <v>0</v>
      </c>
      <c r="R45" s="121">
        <f>IFERROR(HLOOKUP(R$6,[3]porobjeto!$D$37:$BW$53,[3]porobjeto!$A50,FALSE)/1000,0)</f>
        <v>0</v>
      </c>
      <c r="S45" s="121">
        <f>IFERROR(HLOOKUP(S$6,[3]porobjeto!$D$37:$BW$53,[3]porobjeto!$A50,FALSE)/1000,0)</f>
        <v>0</v>
      </c>
      <c r="T45" s="121">
        <f>IFERROR(HLOOKUP(T$6,[3]porobjeto!$D$37:$BW$53,[3]porobjeto!$A50,FALSE)/1000,0)</f>
        <v>0</v>
      </c>
      <c r="U45" s="121">
        <f>IFERROR(HLOOKUP(U$6,[3]porobjeto!$D$37:$BW$53,[3]porobjeto!$A50,FALSE)/1000,0)</f>
        <v>0</v>
      </c>
      <c r="V45" s="121">
        <v>266.16503</v>
      </c>
    </row>
    <row r="46" spans="1:22" ht="15" customHeight="1" x14ac:dyDescent="0.2">
      <c r="A46" s="120" t="s">
        <v>41</v>
      </c>
      <c r="B46" s="121">
        <f t="shared" ref="B46:U46" si="14">SUM(B47:B49)</f>
        <v>0</v>
      </c>
      <c r="C46" s="121">
        <f t="shared" si="14"/>
        <v>0</v>
      </c>
      <c r="D46" s="121">
        <f t="shared" si="14"/>
        <v>0</v>
      </c>
      <c r="E46" s="121">
        <f t="shared" si="14"/>
        <v>0</v>
      </c>
      <c r="F46" s="121">
        <f t="shared" si="14"/>
        <v>0</v>
      </c>
      <c r="G46" s="121">
        <f t="shared" si="14"/>
        <v>0</v>
      </c>
      <c r="H46" s="121">
        <f t="shared" si="14"/>
        <v>0</v>
      </c>
      <c r="I46" s="121">
        <f t="shared" si="14"/>
        <v>0</v>
      </c>
      <c r="J46" s="121">
        <f t="shared" si="14"/>
        <v>0</v>
      </c>
      <c r="K46" s="121">
        <f t="shared" si="14"/>
        <v>0</v>
      </c>
      <c r="L46" s="121">
        <f t="shared" si="14"/>
        <v>0</v>
      </c>
      <c r="M46" s="121">
        <f t="shared" si="14"/>
        <v>0</v>
      </c>
      <c r="N46" s="121">
        <f t="shared" si="14"/>
        <v>0</v>
      </c>
      <c r="O46" s="121">
        <f t="shared" si="14"/>
        <v>0</v>
      </c>
      <c r="P46" s="121">
        <f t="shared" si="14"/>
        <v>0</v>
      </c>
      <c r="Q46" s="121">
        <f t="shared" si="14"/>
        <v>0</v>
      </c>
      <c r="R46" s="121">
        <f t="shared" si="14"/>
        <v>0</v>
      </c>
      <c r="S46" s="121">
        <f t="shared" si="14"/>
        <v>0</v>
      </c>
      <c r="T46" s="121">
        <f t="shared" si="14"/>
        <v>0</v>
      </c>
      <c r="U46" s="121">
        <f t="shared" si="14"/>
        <v>0</v>
      </c>
      <c r="V46" s="121">
        <v>201.76729999999998</v>
      </c>
    </row>
    <row r="47" spans="1:22" ht="15" customHeight="1" x14ac:dyDescent="0.2">
      <c r="A47" s="120" t="s">
        <v>354</v>
      </c>
      <c r="B47" s="121">
        <f>IFERROR(HLOOKUP(B$6,[3]porobjeto!$D$37:$BW$53,[3]porobjeto!$A51,FALSE)/1000,0)</f>
        <v>0</v>
      </c>
      <c r="C47" s="121">
        <f>IFERROR(HLOOKUP(C$6,[3]porobjeto!$D$37:$BW$53,[3]porobjeto!$A51,FALSE)/1000,0)</f>
        <v>0</v>
      </c>
      <c r="D47" s="121">
        <f>IFERROR(HLOOKUP(D$6,[3]porobjeto!$D$37:$BW$53,[3]porobjeto!$A51,FALSE)/1000,0)</f>
        <v>0</v>
      </c>
      <c r="E47" s="121">
        <f>IFERROR(HLOOKUP(E$6,[3]porobjeto!$D$37:$BW$53,[3]porobjeto!$A51,FALSE)/1000,0)</f>
        <v>0</v>
      </c>
      <c r="F47" s="121">
        <f>IFERROR(HLOOKUP(F$6,[3]porobjeto!$D$37:$BW$53,[3]porobjeto!$A51,FALSE)/1000,0)</f>
        <v>0</v>
      </c>
      <c r="G47" s="121">
        <f>IFERROR(HLOOKUP(G$6,[3]porobjeto!$D$37:$BW$53,[3]porobjeto!$A51,FALSE)/1000,0)</f>
        <v>0</v>
      </c>
      <c r="H47" s="121">
        <f>IFERROR(HLOOKUP(H$6,[3]porobjeto!$D$37:$BW$53,[3]porobjeto!$A51,FALSE)/1000,0)</f>
        <v>0</v>
      </c>
      <c r="I47" s="121">
        <f>IFERROR(HLOOKUP(I$6,[3]porobjeto!$D$37:$BW$53,[3]porobjeto!$A51,FALSE)/1000,0)</f>
        <v>0</v>
      </c>
      <c r="J47" s="121">
        <f>IFERROR(HLOOKUP(J$6,[3]porobjeto!$D$37:$BW$53,[3]porobjeto!$A51,FALSE)/1000,0)</f>
        <v>0</v>
      </c>
      <c r="K47" s="121">
        <f>IFERROR(HLOOKUP(K$6,[3]porobjeto!$D$37:$BW$53,[3]porobjeto!$A51,FALSE)/1000,0)</f>
        <v>0</v>
      </c>
      <c r="L47" s="121">
        <f>IFERROR(HLOOKUP(L$6,[3]porobjeto!$D$37:$BW$53,[3]porobjeto!$A51,FALSE)/1000,0)</f>
        <v>0</v>
      </c>
      <c r="M47" s="121">
        <f>IFERROR(HLOOKUP(M$6,[3]porobjeto!$D$37:$BW$53,[3]porobjeto!$A51,FALSE)/1000,0)</f>
        <v>0</v>
      </c>
      <c r="N47" s="121">
        <f>IFERROR(HLOOKUP(N$6,[3]porobjeto!$D$37:$BW$53,[3]porobjeto!$A51,FALSE)/1000,0)</f>
        <v>0</v>
      </c>
      <c r="O47" s="121">
        <f>IFERROR(HLOOKUP(O$6,[3]porobjeto!$D$37:$BW$53,[3]porobjeto!$A51,FALSE)/1000,0)</f>
        <v>0</v>
      </c>
      <c r="P47" s="121">
        <f>IFERROR(HLOOKUP(P$6,[3]porobjeto!$D$37:$BW$53,[3]porobjeto!$A51,FALSE)/1000,0)</f>
        <v>0</v>
      </c>
      <c r="Q47" s="121">
        <f>IFERROR(HLOOKUP(Q$6,[3]porobjeto!$D$37:$BW$53,[3]porobjeto!$A51,FALSE)/1000,0)</f>
        <v>0</v>
      </c>
      <c r="R47" s="121">
        <f>IFERROR(HLOOKUP(R$6,[3]porobjeto!$D$37:$BW$53,[3]porobjeto!$A51,FALSE)/1000,0)</f>
        <v>0</v>
      </c>
      <c r="S47" s="121">
        <f>IFERROR(HLOOKUP(S$6,[3]porobjeto!$D$37:$BW$53,[3]porobjeto!$A51,FALSE)/1000,0)</f>
        <v>0</v>
      </c>
      <c r="T47" s="121">
        <f>IFERROR(HLOOKUP(T$6,[3]porobjeto!$D$37:$BW$53,[3]porobjeto!$A51,FALSE)/1000,0)</f>
        <v>0</v>
      </c>
      <c r="U47" s="121">
        <f>IFERROR(HLOOKUP(U$6,[3]porobjeto!$D$37:$BW$53,[3]porobjeto!$A51,FALSE)/1000,0)</f>
        <v>0</v>
      </c>
      <c r="V47" s="121">
        <v>0</v>
      </c>
    </row>
    <row r="48" spans="1:22" ht="15" customHeight="1" x14ac:dyDescent="0.2">
      <c r="A48" s="120" t="s">
        <v>356</v>
      </c>
      <c r="B48" s="121">
        <f>IFERROR(HLOOKUP(B$6,[3]porobjeto!$D$37:$BW$53,[3]porobjeto!$A52,FALSE)/1000,0)</f>
        <v>0</v>
      </c>
      <c r="C48" s="121">
        <f>IFERROR(HLOOKUP(C$6,[3]porobjeto!$D$37:$BW$53,[3]porobjeto!$A52,FALSE)/1000,0)</f>
        <v>0</v>
      </c>
      <c r="D48" s="121">
        <f>IFERROR(HLOOKUP(D$6,[3]porobjeto!$D$37:$BW$53,[3]porobjeto!$A52,FALSE)/1000,0)</f>
        <v>0</v>
      </c>
      <c r="E48" s="121">
        <f>IFERROR(HLOOKUP(E$6,[3]porobjeto!$D$37:$BW$53,[3]porobjeto!$A52,FALSE)/1000,0)</f>
        <v>0</v>
      </c>
      <c r="F48" s="121">
        <f>IFERROR(HLOOKUP(F$6,[3]porobjeto!$D$37:$BW$53,[3]porobjeto!$A52,FALSE)/1000,0)</f>
        <v>0</v>
      </c>
      <c r="G48" s="121">
        <f>IFERROR(HLOOKUP(G$6,[3]porobjeto!$D$37:$BW$53,[3]porobjeto!$A52,FALSE)/1000,0)</f>
        <v>0</v>
      </c>
      <c r="H48" s="121">
        <f>IFERROR(HLOOKUP(H$6,[3]porobjeto!$D$37:$BW$53,[3]porobjeto!$A52,FALSE)/1000,0)</f>
        <v>0</v>
      </c>
      <c r="I48" s="121">
        <f>IFERROR(HLOOKUP(I$6,[3]porobjeto!$D$37:$BW$53,[3]porobjeto!$A52,FALSE)/1000,0)</f>
        <v>0</v>
      </c>
      <c r="J48" s="121">
        <f>IFERROR(HLOOKUP(J$6,[3]porobjeto!$D$37:$BW$53,[3]porobjeto!$A52,FALSE)/1000,0)</f>
        <v>0</v>
      </c>
      <c r="K48" s="121">
        <f>IFERROR(HLOOKUP(K$6,[3]porobjeto!$D$37:$BW$53,[3]porobjeto!$A52,FALSE)/1000,0)</f>
        <v>0</v>
      </c>
      <c r="L48" s="121">
        <f>IFERROR(HLOOKUP(L$6,[3]porobjeto!$D$37:$BW$53,[3]porobjeto!$A52,FALSE)/1000,0)</f>
        <v>0</v>
      </c>
      <c r="M48" s="121">
        <f>IFERROR(HLOOKUP(M$6,[3]porobjeto!$D$37:$BW$53,[3]porobjeto!$A52,FALSE)/1000,0)</f>
        <v>0</v>
      </c>
      <c r="N48" s="121">
        <f>IFERROR(HLOOKUP(N$6,[3]porobjeto!$D$37:$BW$53,[3]porobjeto!$A52,FALSE)/1000,0)</f>
        <v>0</v>
      </c>
      <c r="O48" s="121">
        <f>IFERROR(HLOOKUP(O$6,[3]porobjeto!$D$37:$BW$53,[3]porobjeto!$A52,FALSE)/1000,0)</f>
        <v>0</v>
      </c>
      <c r="P48" s="121">
        <f>IFERROR(HLOOKUP(P$6,[3]porobjeto!$D$37:$BW$53,[3]porobjeto!$A52,FALSE)/1000,0)</f>
        <v>0</v>
      </c>
      <c r="Q48" s="121">
        <f>IFERROR(HLOOKUP(Q$6,[3]porobjeto!$D$37:$BW$53,[3]porobjeto!$A52,FALSE)/1000,0)</f>
        <v>0</v>
      </c>
      <c r="R48" s="121">
        <f>IFERROR(HLOOKUP(R$6,[3]porobjeto!$D$37:$BW$53,[3]porobjeto!$A52,FALSE)/1000,0)</f>
        <v>0</v>
      </c>
      <c r="S48" s="121">
        <f>IFERROR(HLOOKUP(S$6,[3]porobjeto!$D$37:$BW$53,[3]porobjeto!$A52,FALSE)/1000,0)</f>
        <v>0</v>
      </c>
      <c r="T48" s="121">
        <f>IFERROR(HLOOKUP(T$6,[3]porobjeto!$D$37:$BW$53,[3]porobjeto!$A52,FALSE)/1000,0)</f>
        <v>0</v>
      </c>
      <c r="U48" s="121">
        <f>IFERROR(HLOOKUP(U$6,[3]porobjeto!$D$37:$BW$53,[3]porobjeto!$A52,FALSE)/1000,0)</f>
        <v>0</v>
      </c>
      <c r="V48" s="121">
        <v>138.12875</v>
      </c>
    </row>
    <row r="49" spans="1:22" ht="15" customHeight="1" x14ac:dyDescent="0.2">
      <c r="A49" s="120" t="s">
        <v>357</v>
      </c>
      <c r="B49" s="121">
        <f>IFERROR(HLOOKUP(B$6,[3]porobjeto!$D$37:$BW$53,[3]porobjeto!$A53,FALSE)/1000,0)</f>
        <v>0</v>
      </c>
      <c r="C49" s="121">
        <f>IFERROR(HLOOKUP(C$6,[3]porobjeto!$D$37:$BW$53,[3]porobjeto!$A53,FALSE)/1000,0)</f>
        <v>0</v>
      </c>
      <c r="D49" s="121">
        <f>IFERROR(HLOOKUP(D$6,[3]porobjeto!$D$37:$BW$53,[3]porobjeto!$A53,FALSE)/1000,0)</f>
        <v>0</v>
      </c>
      <c r="E49" s="121">
        <f>IFERROR(HLOOKUP(E$6,[3]porobjeto!$D$37:$BW$53,[3]porobjeto!$A53,FALSE)/1000,0)</f>
        <v>0</v>
      </c>
      <c r="F49" s="121">
        <f>IFERROR(HLOOKUP(F$6,[3]porobjeto!$D$37:$BW$53,[3]porobjeto!$A53,FALSE)/1000,0)</f>
        <v>0</v>
      </c>
      <c r="G49" s="121">
        <f>IFERROR(HLOOKUP(G$6,[3]porobjeto!$D$37:$BW$53,[3]porobjeto!$A53,FALSE)/1000,0)</f>
        <v>0</v>
      </c>
      <c r="H49" s="121">
        <f>IFERROR(HLOOKUP(H$6,[3]porobjeto!$D$37:$BW$53,[3]porobjeto!$A53,FALSE)/1000,0)</f>
        <v>0</v>
      </c>
      <c r="I49" s="121">
        <f>IFERROR(HLOOKUP(I$6,[3]porobjeto!$D$37:$BW$53,[3]porobjeto!$A53,FALSE)/1000,0)</f>
        <v>0</v>
      </c>
      <c r="J49" s="121">
        <f>IFERROR(HLOOKUP(J$6,[3]porobjeto!$D$37:$BW$53,[3]porobjeto!$A53,FALSE)/1000,0)</f>
        <v>0</v>
      </c>
      <c r="K49" s="121">
        <f>IFERROR(HLOOKUP(K$6,[3]porobjeto!$D$37:$BW$53,[3]porobjeto!$A53,FALSE)/1000,0)</f>
        <v>0</v>
      </c>
      <c r="L49" s="121">
        <f>IFERROR(HLOOKUP(L$6,[3]porobjeto!$D$37:$BW$53,[3]porobjeto!$A53,FALSE)/1000,0)</f>
        <v>0</v>
      </c>
      <c r="M49" s="121">
        <f>IFERROR(HLOOKUP(M$6,[3]porobjeto!$D$37:$BW$53,[3]porobjeto!$A53,FALSE)/1000,0)</f>
        <v>0</v>
      </c>
      <c r="N49" s="121">
        <f>IFERROR(HLOOKUP(N$6,[3]porobjeto!$D$37:$BW$53,[3]porobjeto!$A53,FALSE)/1000,0)</f>
        <v>0</v>
      </c>
      <c r="O49" s="121">
        <f>IFERROR(HLOOKUP(O$6,[3]porobjeto!$D$37:$BW$53,[3]porobjeto!$A53,FALSE)/1000,0)</f>
        <v>0</v>
      </c>
      <c r="P49" s="121">
        <f>IFERROR(HLOOKUP(P$6,[3]porobjeto!$D$37:$BW$53,[3]porobjeto!$A53,FALSE)/1000,0)</f>
        <v>0</v>
      </c>
      <c r="Q49" s="121">
        <f>IFERROR(HLOOKUP(Q$6,[3]porobjeto!$D$37:$BW$53,[3]porobjeto!$A53,FALSE)/1000,0)</f>
        <v>0</v>
      </c>
      <c r="R49" s="121">
        <f>IFERROR(HLOOKUP(R$6,[3]porobjeto!$D$37:$BW$53,[3]porobjeto!$A53,FALSE)/1000,0)</f>
        <v>0</v>
      </c>
      <c r="S49" s="121">
        <f>IFERROR(HLOOKUP(S$6,[3]porobjeto!$D$37:$BW$53,[3]porobjeto!$A53,FALSE)/1000,0)</f>
        <v>0</v>
      </c>
      <c r="T49" s="121">
        <f>IFERROR(HLOOKUP(T$6,[3]porobjeto!$D$37:$BW$53,[3]porobjeto!$A53,FALSE)/1000,0)</f>
        <v>0</v>
      </c>
      <c r="U49" s="121">
        <f>IFERROR(HLOOKUP(U$6,[3]porobjeto!$D$37:$BW$53,[3]porobjeto!$A53,FALSE)/1000,0)</f>
        <v>0</v>
      </c>
      <c r="V49" s="121">
        <v>63.638550000000002</v>
      </c>
    </row>
    <row r="50" spans="1:22" ht="15" customHeight="1" x14ac:dyDescent="0.2">
      <c r="A50" s="179" t="s">
        <v>359</v>
      </c>
      <c r="B50" s="180">
        <f t="shared" ref="B50:U50" si="15">SUM(B51:B54)</f>
        <v>97142.000696400006</v>
      </c>
      <c r="C50" s="180">
        <f t="shared" si="15"/>
        <v>131395.22611319995</v>
      </c>
      <c r="D50" s="180">
        <f t="shared" si="15"/>
        <v>86542.58143999998</v>
      </c>
      <c r="E50" s="180">
        <f t="shared" si="15"/>
        <v>72950.4486206</v>
      </c>
      <c r="F50" s="180">
        <f t="shared" si="15"/>
        <v>46902.989520000025</v>
      </c>
      <c r="G50" s="180">
        <f t="shared" si="15"/>
        <v>114849.42586059995</v>
      </c>
      <c r="H50" s="180">
        <f t="shared" si="15"/>
        <v>23063.874880000014</v>
      </c>
      <c r="I50" s="180">
        <f t="shared" si="15"/>
        <v>114003.81710540003</v>
      </c>
      <c r="J50" s="180">
        <f t="shared" si="15"/>
        <v>141941.95781300002</v>
      </c>
      <c r="K50" s="180">
        <f t="shared" si="15"/>
        <v>50337.696098799992</v>
      </c>
      <c r="L50" s="180">
        <f t="shared" si="15"/>
        <v>42224.239630599994</v>
      </c>
      <c r="M50" s="180">
        <f t="shared" si="15"/>
        <v>30041.586800000008</v>
      </c>
      <c r="N50" s="180">
        <f t="shared" si="15"/>
        <v>9089.5100742000013</v>
      </c>
      <c r="O50" s="180">
        <f t="shared" si="15"/>
        <v>15150.015769999998</v>
      </c>
      <c r="P50" s="180">
        <f t="shared" si="15"/>
        <v>1565.1465400000002</v>
      </c>
      <c r="Q50" s="180">
        <f t="shared" si="15"/>
        <v>32706.29742100001</v>
      </c>
      <c r="R50" s="180">
        <f t="shared" si="15"/>
        <v>111682.6386532</v>
      </c>
      <c r="S50" s="180">
        <f t="shared" si="15"/>
        <v>49499.228199600002</v>
      </c>
      <c r="T50" s="180">
        <f t="shared" si="15"/>
        <v>19209.314285</v>
      </c>
      <c r="U50" s="180">
        <f t="shared" si="15"/>
        <v>5108.9224172000013</v>
      </c>
      <c r="V50" s="180">
        <f>SUM('[3]556'!B50:V50)+SUM('55-2'!B50:U50)</f>
        <v>3268019.9416966001</v>
      </c>
    </row>
    <row r="51" spans="1:22" ht="15" customHeight="1" x14ac:dyDescent="0.2">
      <c r="A51" s="120" t="s">
        <v>360</v>
      </c>
      <c r="B51" s="121">
        <f>IFERROR(HLOOKUP(B$6,[3]porobjeto!$D$66:$CA$70,[3]porobjeto!$A67, FALSE)/1000,0)</f>
        <v>0</v>
      </c>
      <c r="C51" s="121">
        <f>IFERROR(HLOOKUP(C$6,[3]porobjeto!$D$66:$CA$70,[3]porobjeto!$A67, FALSE)/1000,0)</f>
        <v>0</v>
      </c>
      <c r="D51" s="121">
        <f>IFERROR(HLOOKUP(D$6,[3]porobjeto!$D$66:$CA$70,[3]porobjeto!$A67, FALSE)/1000,0)</f>
        <v>0</v>
      </c>
      <c r="E51" s="121">
        <f>IFERROR(HLOOKUP(E$6,[3]porobjeto!$D$66:$CA$70,[3]porobjeto!$A67, FALSE)/1000,0)</f>
        <v>0</v>
      </c>
      <c r="F51" s="121">
        <f>IFERROR(HLOOKUP(F$6,[3]porobjeto!$D$66:$CA$70,[3]porobjeto!$A67, FALSE)/1000,0)</f>
        <v>0</v>
      </c>
      <c r="G51" s="121">
        <f>IFERROR(HLOOKUP(G$6,[3]porobjeto!$D$66:$CA$70,[3]porobjeto!$A67, FALSE)/1000,0)</f>
        <v>0</v>
      </c>
      <c r="H51" s="121">
        <f>IFERROR(HLOOKUP(H$6,[3]porobjeto!$D$66:$CA$70,[3]porobjeto!$A67, FALSE)/1000,0)</f>
        <v>0</v>
      </c>
      <c r="I51" s="121">
        <f>IFERROR(HLOOKUP(I$6,[3]porobjeto!$D$66:$CA$70,[3]porobjeto!$A67, FALSE)/1000,0)</f>
        <v>0</v>
      </c>
      <c r="J51" s="121">
        <f>IFERROR(HLOOKUP(J$6,[3]porobjeto!$D$66:$CA$70,[3]porobjeto!$A67, FALSE)/1000,0)</f>
        <v>0</v>
      </c>
      <c r="K51" s="121">
        <f>IFERROR(HLOOKUP(K$6,[3]porobjeto!$D$66:$CA$70,[3]porobjeto!$A67, FALSE)/1000,0)</f>
        <v>0</v>
      </c>
      <c r="L51" s="121">
        <f>IFERROR(HLOOKUP(L$6,[3]porobjeto!$D$66:$CA$70,[3]porobjeto!$A67, FALSE)/1000,0)</f>
        <v>0</v>
      </c>
      <c r="M51" s="121">
        <f>IFERROR(HLOOKUP(M$6,[3]porobjeto!$D$66:$CA$70,[3]porobjeto!$A67, FALSE)/1000,0)</f>
        <v>0</v>
      </c>
      <c r="N51" s="121">
        <f>IFERROR(HLOOKUP(N$6,[3]porobjeto!$D$66:$CA$70,[3]porobjeto!$A67, FALSE)/1000,0)</f>
        <v>0</v>
      </c>
      <c r="O51" s="121">
        <f>IFERROR(HLOOKUP(O$6,[3]porobjeto!$D$66:$CA$70,[3]porobjeto!$A67, FALSE)/1000,0)</f>
        <v>0</v>
      </c>
      <c r="P51" s="121">
        <f>IFERROR(HLOOKUP(P$6,[3]porobjeto!$D$66:$CA$70,[3]porobjeto!$A67, FALSE)/1000,0)</f>
        <v>0</v>
      </c>
      <c r="Q51" s="121">
        <f>IFERROR(HLOOKUP(Q$6,[3]porobjeto!$D$66:$CA$70,[3]porobjeto!$A67, FALSE)/1000,0)</f>
        <v>0</v>
      </c>
      <c r="R51" s="121">
        <f>IFERROR(HLOOKUP(R$6,[3]porobjeto!$D$66:$CA$70,[3]porobjeto!$A67, FALSE)/1000,0)</f>
        <v>0</v>
      </c>
      <c r="S51" s="121">
        <f>IFERROR(HLOOKUP(S$6,[3]porobjeto!$D$66:$CA$70,[3]porobjeto!$A67, FALSE)/1000,0)</f>
        <v>0</v>
      </c>
      <c r="T51" s="121">
        <f>IFERROR(HLOOKUP(T$6,[3]porobjeto!$D$66:$CA$70,[3]porobjeto!$A67, FALSE)/1000,0)</f>
        <v>0</v>
      </c>
      <c r="U51" s="121">
        <f>IFERROR(HLOOKUP(U$6,[3]porobjeto!$D$66:$CA$70,[3]porobjeto!$A67, FALSE)/1000,0)</f>
        <v>0</v>
      </c>
      <c r="V51" s="121">
        <v>29208.954570000002</v>
      </c>
    </row>
    <row r="52" spans="1:22" ht="15" customHeight="1" x14ac:dyDescent="0.2">
      <c r="A52" s="120" t="s">
        <v>361</v>
      </c>
      <c r="B52" s="121">
        <f>IFERROR(HLOOKUP(B$6,[3]porobjeto!$D$66:$CA$70,[3]porobjeto!$A68, FALSE)/1000,0)</f>
        <v>184.68863000000005</v>
      </c>
      <c r="C52" s="121">
        <f>IFERROR(HLOOKUP(C$6,[3]porobjeto!$D$66:$CA$70,[3]porobjeto!$A68, FALSE)/1000,0)</f>
        <v>12349.456469999999</v>
      </c>
      <c r="D52" s="121">
        <f>IFERROR(HLOOKUP(D$6,[3]porobjeto!$D$66:$CA$70,[3]porobjeto!$A68, FALSE)/1000,0)</f>
        <v>7182.4413500000001</v>
      </c>
      <c r="E52" s="121">
        <f>IFERROR(HLOOKUP(E$6,[3]porobjeto!$D$66:$CA$70,[3]porobjeto!$A68, FALSE)/1000,0)</f>
        <v>0</v>
      </c>
      <c r="F52" s="121">
        <f>IFERROR(HLOOKUP(F$6,[3]porobjeto!$D$66:$CA$70,[3]porobjeto!$A68, FALSE)/1000,0)</f>
        <v>907.70935999999983</v>
      </c>
      <c r="G52" s="121">
        <f>IFERROR(HLOOKUP(G$6,[3]porobjeto!$D$66:$CA$70,[3]porobjeto!$A68, FALSE)/1000,0)</f>
        <v>6.5826400000000005</v>
      </c>
      <c r="H52" s="121">
        <f>IFERROR(HLOOKUP(H$6,[3]porobjeto!$D$66:$CA$70,[3]porobjeto!$A68, FALSE)/1000,0)</f>
        <v>0</v>
      </c>
      <c r="I52" s="121">
        <f>IFERROR(HLOOKUP(I$6,[3]porobjeto!$D$66:$CA$70,[3]porobjeto!$A68, FALSE)/1000,0)</f>
        <v>39126.427398200016</v>
      </c>
      <c r="J52" s="121">
        <f>IFERROR(HLOOKUP(J$6,[3]porobjeto!$D$66:$CA$70,[3]porobjeto!$A68, FALSE)/1000,0)</f>
        <v>2696.8051100000007</v>
      </c>
      <c r="K52" s="121">
        <f>IFERROR(HLOOKUP(K$6,[3]porobjeto!$D$66:$CA$70,[3]porobjeto!$A68, FALSE)/1000,0)</f>
        <v>290.08747879999999</v>
      </c>
      <c r="L52" s="121">
        <f>IFERROR(HLOOKUP(L$6,[3]porobjeto!$D$66:$CA$70,[3]porobjeto!$A68, FALSE)/1000,0)</f>
        <v>3140.2122599999998</v>
      </c>
      <c r="M52" s="121">
        <f>IFERROR(HLOOKUP(M$6,[3]porobjeto!$D$66:$CA$70,[3]porobjeto!$A68, FALSE)/1000,0)</f>
        <v>0</v>
      </c>
      <c r="N52" s="121">
        <f>IFERROR(HLOOKUP(N$6,[3]porobjeto!$D$66:$CA$70,[3]porobjeto!$A68, FALSE)/1000,0)</f>
        <v>125.27258999999999</v>
      </c>
      <c r="O52" s="121">
        <f>IFERROR(HLOOKUP(O$6,[3]porobjeto!$D$66:$CA$70,[3]porobjeto!$A68, FALSE)/1000,0)</f>
        <v>0</v>
      </c>
      <c r="P52" s="121">
        <f>IFERROR(HLOOKUP(P$6,[3]porobjeto!$D$66:$CA$70,[3]porobjeto!$A68, FALSE)/1000,0)</f>
        <v>98.988359999999986</v>
      </c>
      <c r="Q52" s="121">
        <f>IFERROR(HLOOKUP(Q$6,[3]porobjeto!$D$66:$CA$70,[3]porobjeto!$A68, FALSE)/1000,0)</f>
        <v>4886.5654407999991</v>
      </c>
      <c r="R52" s="121">
        <f>IFERROR(HLOOKUP(R$6,[3]porobjeto!$D$66:$CA$70,[3]porobjeto!$A68, FALSE)/1000,0)</f>
        <v>6643.0226502000023</v>
      </c>
      <c r="S52" s="121">
        <f>IFERROR(HLOOKUP(S$6,[3]porobjeto!$D$66:$CA$70,[3]porobjeto!$A68, FALSE)/1000,0)</f>
        <v>1148.8454899999997</v>
      </c>
      <c r="T52" s="121">
        <f>IFERROR(HLOOKUP(T$6,[3]porobjeto!$D$66:$CA$70,[3]porobjeto!$A68, FALSE)/1000,0)</f>
        <v>0</v>
      </c>
      <c r="U52" s="121">
        <f>IFERROR(HLOOKUP(U$6,[3]porobjeto!$D$66:$CA$70,[3]porobjeto!$A68, FALSE)/1000,0)</f>
        <v>23.669709999999998</v>
      </c>
      <c r="V52" s="121">
        <v>466140.27145999996</v>
      </c>
    </row>
    <row r="53" spans="1:22" ht="15" customHeight="1" x14ac:dyDescent="0.2">
      <c r="A53" s="120" t="s">
        <v>362</v>
      </c>
      <c r="B53" s="121">
        <f>IFERROR(HLOOKUP(B$6,[3]porobjeto!$D$66:$CA$70,[3]porobjeto!$A69, FALSE)/1000,0)</f>
        <v>96957.312066400002</v>
      </c>
      <c r="C53" s="121">
        <f>IFERROR(HLOOKUP(C$6,[3]porobjeto!$D$66:$CA$70,[3]porobjeto!$A69, FALSE)/1000,0)</f>
        <v>119045.76964319995</v>
      </c>
      <c r="D53" s="121">
        <f>IFERROR(HLOOKUP(D$6,[3]porobjeto!$D$66:$CA$70,[3]porobjeto!$A69, FALSE)/1000,0)</f>
        <v>79360.140089999986</v>
      </c>
      <c r="E53" s="121">
        <f>IFERROR(HLOOKUP(E$6,[3]porobjeto!$D$66:$CA$70,[3]porobjeto!$A69, FALSE)/1000,0)</f>
        <v>72950.4486206</v>
      </c>
      <c r="F53" s="121">
        <f>IFERROR(HLOOKUP(F$6,[3]porobjeto!$D$66:$CA$70,[3]porobjeto!$A69, FALSE)/1000,0)</f>
        <v>45995.280160000024</v>
      </c>
      <c r="G53" s="121">
        <f>IFERROR(HLOOKUP(G$6,[3]porobjeto!$D$66:$CA$70,[3]porobjeto!$A69, FALSE)/1000,0)</f>
        <v>114842.84322059996</v>
      </c>
      <c r="H53" s="121">
        <f>IFERROR(HLOOKUP(H$6,[3]porobjeto!$D$66:$CA$70,[3]porobjeto!$A69, FALSE)/1000,0)</f>
        <v>23063.874880000014</v>
      </c>
      <c r="I53" s="121">
        <f>IFERROR(HLOOKUP(I$6,[3]porobjeto!$D$66:$CA$70,[3]porobjeto!$A69, FALSE)/1000,0)</f>
        <v>74877.389707200011</v>
      </c>
      <c r="J53" s="121">
        <f>IFERROR(HLOOKUP(J$6,[3]porobjeto!$D$66:$CA$70,[3]porobjeto!$A69, FALSE)/1000,0)</f>
        <v>139245.15270300003</v>
      </c>
      <c r="K53" s="121">
        <f>IFERROR(HLOOKUP(K$6,[3]porobjeto!$D$66:$CA$70,[3]porobjeto!$A69, FALSE)/1000,0)</f>
        <v>50047.608619999992</v>
      </c>
      <c r="L53" s="121">
        <f>IFERROR(HLOOKUP(L$6,[3]porobjeto!$D$66:$CA$70,[3]porobjeto!$A69, FALSE)/1000,0)</f>
        <v>39084.027370599993</v>
      </c>
      <c r="M53" s="121">
        <f>IFERROR(HLOOKUP(M$6,[3]porobjeto!$D$66:$CA$70,[3]porobjeto!$A69, FALSE)/1000,0)</f>
        <v>30041.586800000008</v>
      </c>
      <c r="N53" s="121">
        <f>IFERROR(HLOOKUP(N$6,[3]porobjeto!$D$66:$CA$70,[3]porobjeto!$A69, FALSE)/1000,0)</f>
        <v>8964.2374842000008</v>
      </c>
      <c r="O53" s="121">
        <f>IFERROR(HLOOKUP(O$6,[3]porobjeto!$D$66:$CA$70,[3]porobjeto!$A69, FALSE)/1000,0)</f>
        <v>15150.015769999998</v>
      </c>
      <c r="P53" s="121">
        <f>IFERROR(HLOOKUP(P$6,[3]porobjeto!$D$66:$CA$70,[3]porobjeto!$A69, FALSE)/1000,0)</f>
        <v>1466.1581800000001</v>
      </c>
      <c r="Q53" s="121">
        <f>IFERROR(HLOOKUP(Q$6,[3]porobjeto!$D$66:$CA$70,[3]porobjeto!$A69, FALSE)/1000,0)</f>
        <v>27819.731980200009</v>
      </c>
      <c r="R53" s="121">
        <f>IFERROR(HLOOKUP(R$6,[3]porobjeto!$D$66:$CA$70,[3]porobjeto!$A69, FALSE)/1000,0)</f>
        <v>105039.616003</v>
      </c>
      <c r="S53" s="121">
        <f>IFERROR(HLOOKUP(S$6,[3]porobjeto!$D$66:$CA$70,[3]porobjeto!$A69, FALSE)/1000,0)</f>
        <v>48350.382709600002</v>
      </c>
      <c r="T53" s="121">
        <f>IFERROR(HLOOKUP(T$6,[3]porobjeto!$D$66:$CA$70,[3]porobjeto!$A69, FALSE)/1000,0)</f>
        <v>19209.314285</v>
      </c>
      <c r="U53" s="121">
        <f>IFERROR(HLOOKUP(U$6,[3]porobjeto!$D$66:$CA$70,[3]porobjeto!$A69, FALSE)/1000,0)</f>
        <v>5085.2527072000012</v>
      </c>
      <c r="V53" s="121">
        <v>2670219.4069899996</v>
      </c>
    </row>
    <row r="54" spans="1:22" ht="15" customHeight="1" x14ac:dyDescent="0.2">
      <c r="A54" s="120" t="s">
        <v>363</v>
      </c>
      <c r="B54" s="121">
        <f>IFERROR(HLOOKUP(B$6,[3]porobjeto!$D$66:$CA$70,[3]porobjeto!$A70, FALSE)/1000,0)</f>
        <v>0</v>
      </c>
      <c r="C54" s="121">
        <f>IFERROR(HLOOKUP(C$6,[3]porobjeto!$D$66:$CA$70,[3]porobjeto!$A70, FALSE)/1000,0)</f>
        <v>0</v>
      </c>
      <c r="D54" s="121">
        <f>IFERROR(HLOOKUP(D$6,[3]porobjeto!$D$66:$CA$70,[3]porobjeto!$A70, FALSE)/1000,0)</f>
        <v>0</v>
      </c>
      <c r="E54" s="121">
        <f>IFERROR(HLOOKUP(E$6,[3]porobjeto!$D$66:$CA$70,[3]porobjeto!$A70, FALSE)/1000,0)</f>
        <v>0</v>
      </c>
      <c r="F54" s="121">
        <f>IFERROR(HLOOKUP(F$6,[3]porobjeto!$D$66:$CA$70,[3]porobjeto!$A70, FALSE)/1000,0)</f>
        <v>0</v>
      </c>
      <c r="G54" s="121">
        <f>IFERROR(HLOOKUP(G$6,[3]porobjeto!$D$66:$CA$70,[3]porobjeto!$A70, FALSE)/1000,0)</f>
        <v>0</v>
      </c>
      <c r="H54" s="121">
        <f>IFERROR(HLOOKUP(H$6,[3]porobjeto!$D$66:$CA$70,[3]porobjeto!$A70, FALSE)/1000,0)</f>
        <v>0</v>
      </c>
      <c r="I54" s="121">
        <f>IFERROR(HLOOKUP(I$6,[3]porobjeto!$D$66:$CA$70,[3]porobjeto!$A70, FALSE)/1000,0)</f>
        <v>0</v>
      </c>
      <c r="J54" s="121">
        <f>IFERROR(HLOOKUP(J$6,[3]porobjeto!$D$66:$CA$70,[3]porobjeto!$A70, FALSE)/1000,0)</f>
        <v>0</v>
      </c>
      <c r="K54" s="121">
        <f>IFERROR(HLOOKUP(K$6,[3]porobjeto!$D$66:$CA$70,[3]porobjeto!$A70, FALSE)/1000,0)</f>
        <v>0</v>
      </c>
      <c r="L54" s="121">
        <f>IFERROR(HLOOKUP(L$6,[3]porobjeto!$D$66:$CA$70,[3]porobjeto!$A70, FALSE)/1000,0)</f>
        <v>0</v>
      </c>
      <c r="M54" s="121">
        <f>IFERROR(HLOOKUP(M$6,[3]porobjeto!$D$66:$CA$70,[3]porobjeto!$A70, FALSE)/1000,0)</f>
        <v>0</v>
      </c>
      <c r="N54" s="121">
        <f>IFERROR(HLOOKUP(N$6,[3]porobjeto!$D$66:$CA$70,[3]porobjeto!$A70, FALSE)/1000,0)</f>
        <v>0</v>
      </c>
      <c r="O54" s="121">
        <f>IFERROR(HLOOKUP(O$6,[3]porobjeto!$D$66:$CA$70,[3]porobjeto!$A70, FALSE)/1000,0)</f>
        <v>0</v>
      </c>
      <c r="P54" s="121">
        <f>IFERROR(HLOOKUP(P$6,[3]porobjeto!$D$66:$CA$70,[3]porobjeto!$A70, FALSE)/1000,0)</f>
        <v>0</v>
      </c>
      <c r="Q54" s="121">
        <f>IFERROR(HLOOKUP(Q$6,[3]porobjeto!$D$66:$CA$70,[3]porobjeto!$A70, FALSE)/1000,0)</f>
        <v>0</v>
      </c>
      <c r="R54" s="121">
        <f>IFERROR(HLOOKUP(R$6,[3]porobjeto!$D$66:$CA$70,[3]porobjeto!$A70, FALSE)/1000,0)</f>
        <v>0</v>
      </c>
      <c r="S54" s="121">
        <f>IFERROR(HLOOKUP(S$6,[3]porobjeto!$D$66:$CA$70,[3]porobjeto!$A70, FALSE)/1000,0)</f>
        <v>0</v>
      </c>
      <c r="T54" s="121">
        <f>IFERROR(HLOOKUP(T$6,[3]porobjeto!$D$66:$CA$70,[3]porobjeto!$A70, FALSE)/1000,0)</f>
        <v>0</v>
      </c>
      <c r="U54" s="121">
        <f>IFERROR(HLOOKUP(U$6,[3]porobjeto!$D$66:$CA$70,[3]porobjeto!$A70, FALSE)/1000,0)</f>
        <v>0</v>
      </c>
      <c r="V54" s="121">
        <v>209122.64497999998</v>
      </c>
    </row>
    <row r="55" spans="1:22" s="38" customFormat="1" ht="15" customHeight="1" x14ac:dyDescent="0.25">
      <c r="A55" s="123" t="s">
        <v>264</v>
      </c>
      <c r="B55" s="124">
        <f t="shared" ref="B55:V55" si="16">+B7+B14+B21+B28+B50</f>
        <v>106060.92414280001</v>
      </c>
      <c r="C55" s="124">
        <f t="shared" si="16"/>
        <v>187359.01513079996</v>
      </c>
      <c r="D55" s="124">
        <f t="shared" si="16"/>
        <v>102660.26595419997</v>
      </c>
      <c r="E55" s="124">
        <f t="shared" si="16"/>
        <v>213270.64798339998</v>
      </c>
      <c r="F55" s="124">
        <f t="shared" si="16"/>
        <v>98013.058301400015</v>
      </c>
      <c r="G55" s="124">
        <f t="shared" si="16"/>
        <v>305552.86856999999</v>
      </c>
      <c r="H55" s="124">
        <f t="shared" si="16"/>
        <v>85378.90820000002</v>
      </c>
      <c r="I55" s="124">
        <f t="shared" si="16"/>
        <v>255510.11955040004</v>
      </c>
      <c r="J55" s="124">
        <f t="shared" si="16"/>
        <v>247937.812233</v>
      </c>
      <c r="K55" s="124">
        <f t="shared" si="16"/>
        <v>89042.884182399983</v>
      </c>
      <c r="L55" s="124">
        <f t="shared" si="16"/>
        <v>83852.774542400002</v>
      </c>
      <c r="M55" s="124">
        <f t="shared" si="16"/>
        <v>59303.561926800008</v>
      </c>
      <c r="N55" s="124">
        <f t="shared" si="16"/>
        <v>23334.4014666</v>
      </c>
      <c r="O55" s="124">
        <f t="shared" si="16"/>
        <v>37672.410234800001</v>
      </c>
      <c r="P55" s="124">
        <f t="shared" si="16"/>
        <v>23133.056050000007</v>
      </c>
      <c r="Q55" s="124">
        <f t="shared" si="16"/>
        <v>106735.35368800002</v>
      </c>
      <c r="R55" s="124">
        <f t="shared" si="16"/>
        <v>159945.61278260002</v>
      </c>
      <c r="S55" s="124">
        <f t="shared" si="16"/>
        <v>68605.215586599996</v>
      </c>
      <c r="T55" s="124">
        <f t="shared" si="16"/>
        <v>29716.172805000002</v>
      </c>
      <c r="U55" s="124">
        <f t="shared" si="16"/>
        <v>26993.089426400002</v>
      </c>
      <c r="V55" s="124">
        <f t="shared" si="16"/>
        <v>7196021.0827217996</v>
      </c>
    </row>
    <row r="56" spans="1:22" ht="15" customHeight="1" thickBot="1" x14ac:dyDescent="0.25">
      <c r="A56" s="127"/>
      <c r="B56" s="128"/>
      <c r="C56" s="128"/>
      <c r="D56" s="128"/>
      <c r="E56" s="128"/>
      <c r="F56" s="129"/>
      <c r="G56" s="129"/>
      <c r="H56" s="129"/>
      <c r="I56" s="129"/>
      <c r="J56" s="129"/>
      <c r="K56" s="129"/>
      <c r="L56" s="129"/>
      <c r="M56" s="128"/>
      <c r="N56" s="128"/>
      <c r="O56" s="128"/>
      <c r="P56" s="128"/>
      <c r="Q56" s="128"/>
      <c r="R56" s="128"/>
      <c r="S56" s="128"/>
      <c r="T56" s="128"/>
      <c r="U56" s="128"/>
      <c r="V56" s="128"/>
    </row>
    <row r="57" spans="1:22" ht="15" customHeight="1" thickTop="1" x14ac:dyDescent="0.2">
      <c r="A57" s="296" t="s">
        <v>254</v>
      </c>
      <c r="B57" s="296"/>
      <c r="C57" s="296"/>
      <c r="D57" s="296"/>
      <c r="E57" s="296"/>
      <c r="F57" s="296"/>
      <c r="G57" s="296"/>
      <c r="H57" s="131"/>
      <c r="I57" s="131"/>
      <c r="J57" s="122"/>
      <c r="K57" s="122"/>
      <c r="L57" s="122"/>
      <c r="M57" s="47"/>
      <c r="N57" s="47"/>
      <c r="O57" s="47"/>
      <c r="P57" s="47"/>
      <c r="Q57" s="47"/>
      <c r="R57" s="47"/>
      <c r="S57" s="47"/>
      <c r="T57" s="47"/>
      <c r="U57" s="47"/>
      <c r="V57" s="47"/>
    </row>
    <row r="58" spans="1:22" ht="15" customHeight="1" x14ac:dyDescent="0.2">
      <c r="A58" s="131" t="s">
        <v>364</v>
      </c>
      <c r="B58" s="131"/>
      <c r="C58" s="131"/>
      <c r="D58" s="131"/>
      <c r="E58" s="131"/>
      <c r="F58" s="131"/>
      <c r="G58" s="131"/>
      <c r="H58" s="131"/>
      <c r="I58" s="131"/>
      <c r="J58" s="121"/>
      <c r="K58" s="121"/>
      <c r="L58" s="121"/>
      <c r="M58" s="38"/>
      <c r="N58" s="38"/>
      <c r="O58" s="38"/>
      <c r="P58" s="38"/>
      <c r="Q58" s="38"/>
      <c r="R58" s="38"/>
      <c r="S58" s="38"/>
      <c r="T58" s="38"/>
      <c r="U58" s="38"/>
      <c r="V58" s="38"/>
    </row>
    <row r="59" spans="1:22" ht="15" customHeight="1" x14ac:dyDescent="0.2">
      <c r="A59" s="115"/>
      <c r="B59" s="38"/>
      <c r="C59" s="38"/>
      <c r="D59" s="38"/>
      <c r="E59" s="38"/>
      <c r="F59" s="121"/>
      <c r="G59" s="121"/>
      <c r="H59" s="121"/>
      <c r="I59" s="121"/>
      <c r="J59" s="121"/>
      <c r="K59" s="121"/>
      <c r="L59" s="121"/>
      <c r="M59" s="121"/>
      <c r="N59" s="121"/>
      <c r="O59" s="38"/>
      <c r="P59" s="38"/>
      <c r="Q59" s="38"/>
      <c r="R59" s="38"/>
      <c r="S59" s="38"/>
      <c r="T59" s="38"/>
      <c r="U59" s="38"/>
      <c r="V59" s="38"/>
    </row>
  </sheetData>
  <mergeCells count="4">
    <mergeCell ref="A1:V1"/>
    <mergeCell ref="A2:V2"/>
    <mergeCell ref="A3:V3"/>
    <mergeCell ref="A4:V4"/>
  </mergeCells>
  <pageMargins left="0.79" right="0.25" top="0.74803149606299213" bottom="0.82677165354330717" header="0.51181102362204722" footer="0.51181102362204722"/>
  <pageSetup scale="51" orientation="portrait" horizontalDpi="300" r:id="rId1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B93A0-4C01-48E9-80D7-27139F2265D5}">
  <sheetPr>
    <pageSetUpPr fitToPage="1"/>
  </sheetPr>
  <dimension ref="A1:V42"/>
  <sheetViews>
    <sheetView zoomScaleNormal="100" workbookViewId="0">
      <selection sqref="A1:V42"/>
    </sheetView>
  </sheetViews>
  <sheetFormatPr defaultColWidth="11.42578125" defaultRowHeight="12.75" x14ac:dyDescent="0.2"/>
  <cols>
    <col min="1" max="1" width="53.7109375" style="133" customWidth="1"/>
    <col min="2" max="22" width="15.7109375" style="116" customWidth="1"/>
    <col min="23" max="256" width="11.42578125" style="116"/>
    <col min="257" max="257" width="53.7109375" style="116" customWidth="1"/>
    <col min="258" max="278" width="15.7109375" style="116" customWidth="1"/>
    <col min="279" max="512" width="11.42578125" style="116"/>
    <col min="513" max="513" width="53.7109375" style="116" customWidth="1"/>
    <col min="514" max="534" width="15.7109375" style="116" customWidth="1"/>
    <col min="535" max="768" width="11.42578125" style="116"/>
    <col min="769" max="769" width="53.7109375" style="116" customWidth="1"/>
    <col min="770" max="790" width="15.7109375" style="116" customWidth="1"/>
    <col min="791" max="1024" width="11.42578125" style="116"/>
    <col min="1025" max="1025" width="53.7109375" style="116" customWidth="1"/>
    <col min="1026" max="1046" width="15.7109375" style="116" customWidth="1"/>
    <col min="1047" max="1280" width="11.42578125" style="116"/>
    <col min="1281" max="1281" width="53.7109375" style="116" customWidth="1"/>
    <col min="1282" max="1302" width="15.7109375" style="116" customWidth="1"/>
    <col min="1303" max="1536" width="11.42578125" style="116"/>
    <col min="1537" max="1537" width="53.7109375" style="116" customWidth="1"/>
    <col min="1538" max="1558" width="15.7109375" style="116" customWidth="1"/>
    <col min="1559" max="1792" width="11.42578125" style="116"/>
    <col min="1793" max="1793" width="53.7109375" style="116" customWidth="1"/>
    <col min="1794" max="1814" width="15.7109375" style="116" customWidth="1"/>
    <col min="1815" max="2048" width="11.42578125" style="116"/>
    <col min="2049" max="2049" width="53.7109375" style="116" customWidth="1"/>
    <col min="2050" max="2070" width="15.7109375" style="116" customWidth="1"/>
    <col min="2071" max="2304" width="11.42578125" style="116"/>
    <col min="2305" max="2305" width="53.7109375" style="116" customWidth="1"/>
    <col min="2306" max="2326" width="15.7109375" style="116" customWidth="1"/>
    <col min="2327" max="2560" width="11.42578125" style="116"/>
    <col min="2561" max="2561" width="53.7109375" style="116" customWidth="1"/>
    <col min="2562" max="2582" width="15.7109375" style="116" customWidth="1"/>
    <col min="2583" max="2816" width="11.42578125" style="116"/>
    <col min="2817" max="2817" width="53.7109375" style="116" customWidth="1"/>
    <col min="2818" max="2838" width="15.7109375" style="116" customWidth="1"/>
    <col min="2839" max="3072" width="11.42578125" style="116"/>
    <col min="3073" max="3073" width="53.7109375" style="116" customWidth="1"/>
    <col min="3074" max="3094" width="15.7109375" style="116" customWidth="1"/>
    <col min="3095" max="3328" width="11.42578125" style="116"/>
    <col min="3329" max="3329" width="53.7109375" style="116" customWidth="1"/>
    <col min="3330" max="3350" width="15.7109375" style="116" customWidth="1"/>
    <col min="3351" max="3584" width="11.42578125" style="116"/>
    <col min="3585" max="3585" width="53.7109375" style="116" customWidth="1"/>
    <col min="3586" max="3606" width="15.7109375" style="116" customWidth="1"/>
    <col min="3607" max="3840" width="11.42578125" style="116"/>
    <col min="3841" max="3841" width="53.7109375" style="116" customWidth="1"/>
    <col min="3842" max="3862" width="15.7109375" style="116" customWidth="1"/>
    <col min="3863" max="4096" width="11.42578125" style="116"/>
    <col min="4097" max="4097" width="53.7109375" style="116" customWidth="1"/>
    <col min="4098" max="4118" width="15.7109375" style="116" customWidth="1"/>
    <col min="4119" max="4352" width="11.42578125" style="116"/>
    <col min="4353" max="4353" width="53.7109375" style="116" customWidth="1"/>
    <col min="4354" max="4374" width="15.7109375" style="116" customWidth="1"/>
    <col min="4375" max="4608" width="11.42578125" style="116"/>
    <col min="4609" max="4609" width="53.7109375" style="116" customWidth="1"/>
    <col min="4610" max="4630" width="15.7109375" style="116" customWidth="1"/>
    <col min="4631" max="4864" width="11.42578125" style="116"/>
    <col min="4865" max="4865" width="53.7109375" style="116" customWidth="1"/>
    <col min="4866" max="4886" width="15.7109375" style="116" customWidth="1"/>
    <col min="4887" max="5120" width="11.42578125" style="116"/>
    <col min="5121" max="5121" width="53.7109375" style="116" customWidth="1"/>
    <col min="5122" max="5142" width="15.7109375" style="116" customWidth="1"/>
    <col min="5143" max="5376" width="11.42578125" style="116"/>
    <col min="5377" max="5377" width="53.7109375" style="116" customWidth="1"/>
    <col min="5378" max="5398" width="15.7109375" style="116" customWidth="1"/>
    <col min="5399" max="5632" width="11.42578125" style="116"/>
    <col min="5633" max="5633" width="53.7109375" style="116" customWidth="1"/>
    <col min="5634" max="5654" width="15.7109375" style="116" customWidth="1"/>
    <col min="5655" max="5888" width="11.42578125" style="116"/>
    <col min="5889" max="5889" width="53.7109375" style="116" customWidth="1"/>
    <col min="5890" max="5910" width="15.7109375" style="116" customWidth="1"/>
    <col min="5911" max="6144" width="11.42578125" style="116"/>
    <col min="6145" max="6145" width="53.7109375" style="116" customWidth="1"/>
    <col min="6146" max="6166" width="15.7109375" style="116" customWidth="1"/>
    <col min="6167" max="6400" width="11.42578125" style="116"/>
    <col min="6401" max="6401" width="53.7109375" style="116" customWidth="1"/>
    <col min="6402" max="6422" width="15.7109375" style="116" customWidth="1"/>
    <col min="6423" max="6656" width="11.42578125" style="116"/>
    <col min="6657" max="6657" width="53.7109375" style="116" customWidth="1"/>
    <col min="6658" max="6678" width="15.7109375" style="116" customWidth="1"/>
    <col min="6679" max="6912" width="11.42578125" style="116"/>
    <col min="6913" max="6913" width="53.7109375" style="116" customWidth="1"/>
    <col min="6914" max="6934" width="15.7109375" style="116" customWidth="1"/>
    <col min="6935" max="7168" width="11.42578125" style="116"/>
    <col min="7169" max="7169" width="53.7109375" style="116" customWidth="1"/>
    <col min="7170" max="7190" width="15.7109375" style="116" customWidth="1"/>
    <col min="7191" max="7424" width="11.42578125" style="116"/>
    <col min="7425" max="7425" width="53.7109375" style="116" customWidth="1"/>
    <col min="7426" max="7446" width="15.7109375" style="116" customWidth="1"/>
    <col min="7447" max="7680" width="11.42578125" style="116"/>
    <col min="7681" max="7681" width="53.7109375" style="116" customWidth="1"/>
    <col min="7682" max="7702" width="15.7109375" style="116" customWidth="1"/>
    <col min="7703" max="7936" width="11.42578125" style="116"/>
    <col min="7937" max="7937" width="53.7109375" style="116" customWidth="1"/>
    <col min="7938" max="7958" width="15.7109375" style="116" customWidth="1"/>
    <col min="7959" max="8192" width="11.42578125" style="116"/>
    <col min="8193" max="8193" width="53.7109375" style="116" customWidth="1"/>
    <col min="8194" max="8214" width="15.7109375" style="116" customWidth="1"/>
    <col min="8215" max="8448" width="11.42578125" style="116"/>
    <col min="8449" max="8449" width="53.7109375" style="116" customWidth="1"/>
    <col min="8450" max="8470" width="15.7109375" style="116" customWidth="1"/>
    <col min="8471" max="8704" width="11.42578125" style="116"/>
    <col min="8705" max="8705" width="53.7109375" style="116" customWidth="1"/>
    <col min="8706" max="8726" width="15.7109375" style="116" customWidth="1"/>
    <col min="8727" max="8960" width="11.42578125" style="116"/>
    <col min="8961" max="8961" width="53.7109375" style="116" customWidth="1"/>
    <col min="8962" max="8982" width="15.7109375" style="116" customWidth="1"/>
    <col min="8983" max="9216" width="11.42578125" style="116"/>
    <col min="9217" max="9217" width="53.7109375" style="116" customWidth="1"/>
    <col min="9218" max="9238" width="15.7109375" style="116" customWidth="1"/>
    <col min="9239" max="9472" width="11.42578125" style="116"/>
    <col min="9473" max="9473" width="53.7109375" style="116" customWidth="1"/>
    <col min="9474" max="9494" width="15.7109375" style="116" customWidth="1"/>
    <col min="9495" max="9728" width="11.42578125" style="116"/>
    <col min="9729" max="9729" width="53.7109375" style="116" customWidth="1"/>
    <col min="9730" max="9750" width="15.7109375" style="116" customWidth="1"/>
    <col min="9751" max="9984" width="11.42578125" style="116"/>
    <col min="9985" max="9985" width="53.7109375" style="116" customWidth="1"/>
    <col min="9986" max="10006" width="15.7109375" style="116" customWidth="1"/>
    <col min="10007" max="10240" width="11.42578125" style="116"/>
    <col min="10241" max="10241" width="53.7109375" style="116" customWidth="1"/>
    <col min="10242" max="10262" width="15.7109375" style="116" customWidth="1"/>
    <col min="10263" max="10496" width="11.42578125" style="116"/>
    <col min="10497" max="10497" width="53.7109375" style="116" customWidth="1"/>
    <col min="10498" max="10518" width="15.7109375" style="116" customWidth="1"/>
    <col min="10519" max="10752" width="11.42578125" style="116"/>
    <col min="10753" max="10753" width="53.7109375" style="116" customWidth="1"/>
    <col min="10754" max="10774" width="15.7109375" style="116" customWidth="1"/>
    <col min="10775" max="11008" width="11.42578125" style="116"/>
    <col min="11009" max="11009" width="53.7109375" style="116" customWidth="1"/>
    <col min="11010" max="11030" width="15.7109375" style="116" customWidth="1"/>
    <col min="11031" max="11264" width="11.42578125" style="116"/>
    <col min="11265" max="11265" width="53.7109375" style="116" customWidth="1"/>
    <col min="11266" max="11286" width="15.7109375" style="116" customWidth="1"/>
    <col min="11287" max="11520" width="11.42578125" style="116"/>
    <col min="11521" max="11521" width="53.7109375" style="116" customWidth="1"/>
    <col min="11522" max="11542" width="15.7109375" style="116" customWidth="1"/>
    <col min="11543" max="11776" width="11.42578125" style="116"/>
    <col min="11777" max="11777" width="53.7109375" style="116" customWidth="1"/>
    <col min="11778" max="11798" width="15.7109375" style="116" customWidth="1"/>
    <col min="11799" max="12032" width="11.42578125" style="116"/>
    <col min="12033" max="12033" width="53.7109375" style="116" customWidth="1"/>
    <col min="12034" max="12054" width="15.7109375" style="116" customWidth="1"/>
    <col min="12055" max="12288" width="11.42578125" style="116"/>
    <col min="12289" max="12289" width="53.7109375" style="116" customWidth="1"/>
    <col min="12290" max="12310" width="15.7109375" style="116" customWidth="1"/>
    <col min="12311" max="12544" width="11.42578125" style="116"/>
    <col min="12545" max="12545" width="53.7109375" style="116" customWidth="1"/>
    <col min="12546" max="12566" width="15.7109375" style="116" customWidth="1"/>
    <col min="12567" max="12800" width="11.42578125" style="116"/>
    <col min="12801" max="12801" width="53.7109375" style="116" customWidth="1"/>
    <col min="12802" max="12822" width="15.7109375" style="116" customWidth="1"/>
    <col min="12823" max="13056" width="11.42578125" style="116"/>
    <col min="13057" max="13057" width="53.7109375" style="116" customWidth="1"/>
    <col min="13058" max="13078" width="15.7109375" style="116" customWidth="1"/>
    <col min="13079" max="13312" width="11.42578125" style="116"/>
    <col min="13313" max="13313" width="53.7109375" style="116" customWidth="1"/>
    <col min="13314" max="13334" width="15.7109375" style="116" customWidth="1"/>
    <col min="13335" max="13568" width="11.42578125" style="116"/>
    <col min="13569" max="13569" width="53.7109375" style="116" customWidth="1"/>
    <col min="13570" max="13590" width="15.7109375" style="116" customWidth="1"/>
    <col min="13591" max="13824" width="11.42578125" style="116"/>
    <col min="13825" max="13825" width="53.7109375" style="116" customWidth="1"/>
    <col min="13826" max="13846" width="15.7109375" style="116" customWidth="1"/>
    <col min="13847" max="14080" width="11.42578125" style="116"/>
    <col min="14081" max="14081" width="53.7109375" style="116" customWidth="1"/>
    <col min="14082" max="14102" width="15.7109375" style="116" customWidth="1"/>
    <col min="14103" max="14336" width="11.42578125" style="116"/>
    <col min="14337" max="14337" width="53.7109375" style="116" customWidth="1"/>
    <col min="14338" max="14358" width="15.7109375" style="116" customWidth="1"/>
    <col min="14359" max="14592" width="11.42578125" style="116"/>
    <col min="14593" max="14593" width="53.7109375" style="116" customWidth="1"/>
    <col min="14594" max="14614" width="15.7109375" style="116" customWidth="1"/>
    <col min="14615" max="14848" width="11.42578125" style="116"/>
    <col min="14849" max="14849" width="53.7109375" style="116" customWidth="1"/>
    <col min="14850" max="14870" width="15.7109375" style="116" customWidth="1"/>
    <col min="14871" max="15104" width="11.42578125" style="116"/>
    <col min="15105" max="15105" width="53.7109375" style="116" customWidth="1"/>
    <col min="15106" max="15126" width="15.7109375" style="116" customWidth="1"/>
    <col min="15127" max="15360" width="11.42578125" style="116"/>
    <col min="15361" max="15361" width="53.7109375" style="116" customWidth="1"/>
    <col min="15362" max="15382" width="15.7109375" style="116" customWidth="1"/>
    <col min="15383" max="15616" width="11.42578125" style="116"/>
    <col min="15617" max="15617" width="53.7109375" style="116" customWidth="1"/>
    <col min="15618" max="15638" width="15.7109375" style="116" customWidth="1"/>
    <col min="15639" max="15872" width="11.42578125" style="116"/>
    <col min="15873" max="15873" width="53.7109375" style="116" customWidth="1"/>
    <col min="15874" max="15894" width="15.7109375" style="116" customWidth="1"/>
    <col min="15895" max="16128" width="11.42578125" style="116"/>
    <col min="16129" max="16129" width="53.7109375" style="116" customWidth="1"/>
    <col min="16130" max="16150" width="15.7109375" style="116" customWidth="1"/>
    <col min="16151" max="16384" width="11.42578125" style="116"/>
  </cols>
  <sheetData>
    <row r="1" spans="1:22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</row>
    <row r="2" spans="1:22" s="18" customFormat="1" ht="15" customHeight="1" x14ac:dyDescent="0.25">
      <c r="A2" s="381" t="s">
        <v>365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</row>
    <row r="3" spans="1:22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</row>
    <row r="5" spans="1:22" ht="15" customHeight="1" x14ac:dyDescent="0.2">
      <c r="A5" s="11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</row>
    <row r="6" spans="1:22" s="38" customFormat="1" ht="30" customHeight="1" x14ac:dyDescent="0.25">
      <c r="A6" s="117" t="s">
        <v>425</v>
      </c>
      <c r="B6" s="39" t="s">
        <v>92</v>
      </c>
      <c r="C6" s="39" t="s">
        <v>103</v>
      </c>
      <c r="D6" s="39" t="s">
        <v>89</v>
      </c>
      <c r="E6" s="39" t="s">
        <v>104</v>
      </c>
      <c r="F6" s="39" t="s">
        <v>95</v>
      </c>
      <c r="G6" s="39" t="s">
        <v>102</v>
      </c>
      <c r="H6" s="39" t="s">
        <v>100</v>
      </c>
      <c r="I6" s="39" t="s">
        <v>90</v>
      </c>
      <c r="J6" s="39" t="s">
        <v>101</v>
      </c>
      <c r="K6" s="39" t="s">
        <v>94</v>
      </c>
      <c r="L6" s="39" t="s">
        <v>97</v>
      </c>
      <c r="M6" s="39" t="s">
        <v>88</v>
      </c>
      <c r="N6" s="39" t="s">
        <v>87</v>
      </c>
      <c r="O6" s="39" t="s">
        <v>85</v>
      </c>
      <c r="P6" s="39" t="s">
        <v>106</v>
      </c>
      <c r="Q6" s="39" t="s">
        <v>107</v>
      </c>
      <c r="R6" s="39" t="s">
        <v>93</v>
      </c>
      <c r="S6" s="39" t="s">
        <v>99</v>
      </c>
      <c r="T6" s="39" t="s">
        <v>91</v>
      </c>
      <c r="U6" s="39" t="s">
        <v>86</v>
      </c>
      <c r="V6" s="118" t="s">
        <v>82</v>
      </c>
    </row>
    <row r="7" spans="1:22" s="38" customFormat="1" ht="15" customHeight="1" x14ac:dyDescent="0.25">
      <c r="A7" s="142" t="s">
        <v>368</v>
      </c>
      <c r="B7" s="121">
        <v>31950.163420000001</v>
      </c>
      <c r="C7" s="121">
        <v>0</v>
      </c>
      <c r="D7" s="121">
        <v>0</v>
      </c>
      <c r="E7" s="121">
        <v>0</v>
      </c>
      <c r="F7" s="121">
        <v>0</v>
      </c>
      <c r="G7" s="121">
        <v>0</v>
      </c>
      <c r="H7" s="121">
        <v>0</v>
      </c>
      <c r="I7" s="121">
        <v>0</v>
      </c>
      <c r="J7" s="121">
        <v>0</v>
      </c>
      <c r="K7" s="121">
        <v>0</v>
      </c>
      <c r="L7" s="121">
        <v>0</v>
      </c>
      <c r="M7" s="121">
        <v>0</v>
      </c>
      <c r="N7" s="121">
        <v>0</v>
      </c>
      <c r="O7" s="121">
        <v>0</v>
      </c>
      <c r="P7" s="121">
        <v>0</v>
      </c>
      <c r="Q7" s="121">
        <v>0</v>
      </c>
      <c r="R7" s="121">
        <v>0</v>
      </c>
      <c r="S7" s="121">
        <v>0</v>
      </c>
      <c r="T7" s="121">
        <v>0</v>
      </c>
      <c r="U7" s="121">
        <v>0</v>
      </c>
      <c r="V7" s="121">
        <v>0</v>
      </c>
    </row>
    <row r="8" spans="1:22" s="236" customFormat="1" ht="15" customHeight="1" x14ac:dyDescent="0.25">
      <c r="A8" s="142" t="s">
        <v>369</v>
      </c>
      <c r="B8" s="121">
        <v>39635.383479999997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21">
        <v>0</v>
      </c>
      <c r="S8" s="121">
        <v>0</v>
      </c>
      <c r="T8" s="121">
        <v>0</v>
      </c>
      <c r="U8" s="121">
        <v>0</v>
      </c>
      <c r="V8" s="121">
        <v>0</v>
      </c>
    </row>
    <row r="9" spans="1:22" s="236" customFormat="1" ht="15" customHeight="1" x14ac:dyDescent="0.25">
      <c r="A9" s="142" t="s">
        <v>370</v>
      </c>
      <c r="B9" s="121">
        <v>50127.242160000002</v>
      </c>
      <c r="C9" s="121">
        <v>3600.4780699999997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  <c r="R9" s="121">
        <v>0</v>
      </c>
      <c r="S9" s="121">
        <v>0</v>
      </c>
      <c r="T9" s="121">
        <v>0</v>
      </c>
      <c r="U9" s="121">
        <v>0</v>
      </c>
      <c r="V9" s="121">
        <v>0</v>
      </c>
    </row>
    <row r="10" spans="1:22" s="236" customFormat="1" ht="15" customHeight="1" x14ac:dyDescent="0.25">
      <c r="A10" s="142" t="s">
        <v>371</v>
      </c>
      <c r="B10" s="121">
        <v>99860.552679999993</v>
      </c>
      <c r="C10" s="121">
        <v>80733.192689999996</v>
      </c>
      <c r="D10" s="121">
        <v>1855.02982</v>
      </c>
      <c r="E10" s="121">
        <v>21081.75879</v>
      </c>
      <c r="F10" s="121">
        <v>10082.725920000001</v>
      </c>
      <c r="G10" s="121">
        <v>22187.496459999998</v>
      </c>
      <c r="H10" s="121">
        <v>1525.3649700000001</v>
      </c>
      <c r="I10" s="121">
        <v>6065.5094399999998</v>
      </c>
      <c r="J10" s="121">
        <v>0</v>
      </c>
      <c r="K10" s="121">
        <v>0</v>
      </c>
      <c r="L10" s="121">
        <v>0</v>
      </c>
      <c r="M10" s="121">
        <v>1382.7370700000001</v>
      </c>
      <c r="N10" s="121">
        <v>1474.30098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6264.2949600000002</v>
      </c>
      <c r="V10" s="121">
        <v>0</v>
      </c>
    </row>
    <row r="11" spans="1:22" s="236" customFormat="1" ht="15" customHeight="1" x14ac:dyDescent="0.25">
      <c r="A11" s="142" t="s">
        <v>372</v>
      </c>
      <c r="B11" s="121">
        <v>83403.341549999983</v>
      </c>
      <c r="C11" s="121">
        <v>96057.637339999987</v>
      </c>
      <c r="D11" s="121">
        <v>22066.804630000002</v>
      </c>
      <c r="E11" s="121">
        <v>19494.883000000002</v>
      </c>
      <c r="F11" s="121">
        <v>37396.954469999997</v>
      </c>
      <c r="G11" s="121">
        <v>64407.067499999997</v>
      </c>
      <c r="H11" s="121">
        <v>17156.954740000001</v>
      </c>
      <c r="I11" s="121">
        <v>27194.7196</v>
      </c>
      <c r="J11" s="121">
        <v>24324.350439999998</v>
      </c>
      <c r="K11" s="121">
        <v>7469.7806</v>
      </c>
      <c r="L11" s="121">
        <v>6340.0268199999991</v>
      </c>
      <c r="M11" s="121">
        <v>5338.7480700000006</v>
      </c>
      <c r="N11" s="121">
        <v>8313.4914499999995</v>
      </c>
      <c r="O11" s="121">
        <v>2978.9158299999999</v>
      </c>
      <c r="P11" s="121">
        <v>1495.9499099999998</v>
      </c>
      <c r="Q11" s="121">
        <v>0</v>
      </c>
      <c r="R11" s="121">
        <v>0</v>
      </c>
      <c r="S11" s="121">
        <v>0</v>
      </c>
      <c r="T11" s="121">
        <v>4577.0843399999994</v>
      </c>
      <c r="U11" s="121">
        <v>32859.952980000002</v>
      </c>
      <c r="V11" s="121">
        <v>4353.7137499999999</v>
      </c>
    </row>
    <row r="12" spans="1:22" s="236" customFormat="1" ht="15" customHeight="1" x14ac:dyDescent="0.25">
      <c r="A12" s="142" t="s">
        <v>373</v>
      </c>
      <c r="B12" s="121">
        <v>104086.23922</v>
      </c>
      <c r="C12" s="121">
        <v>111983.31831999999</v>
      </c>
      <c r="D12" s="121">
        <v>76549.812940000003</v>
      </c>
      <c r="E12" s="121">
        <v>13302.573049999999</v>
      </c>
      <c r="F12" s="121">
        <v>43576.074100000013</v>
      </c>
      <c r="G12" s="121">
        <v>67646.129479999989</v>
      </c>
      <c r="H12" s="121">
        <v>34167.607140000007</v>
      </c>
      <c r="I12" s="121">
        <v>36536.213939999994</v>
      </c>
      <c r="J12" s="121">
        <v>29532.275229999996</v>
      </c>
      <c r="K12" s="121">
        <v>22856.329829999999</v>
      </c>
      <c r="L12" s="121">
        <v>14810.595319999999</v>
      </c>
      <c r="M12" s="121">
        <v>11370.745120000001</v>
      </c>
      <c r="N12" s="121">
        <v>17731.254809999999</v>
      </c>
      <c r="O12" s="121">
        <v>16760.60081</v>
      </c>
      <c r="P12" s="121">
        <v>12156.991669999999</v>
      </c>
      <c r="Q12" s="121">
        <v>853.11258999999995</v>
      </c>
      <c r="R12" s="121">
        <v>9494.1460900000002</v>
      </c>
      <c r="S12" s="121">
        <v>7776.7267699999993</v>
      </c>
      <c r="T12" s="121">
        <v>9444.1985000000004</v>
      </c>
      <c r="U12" s="121">
        <v>67286.461410000004</v>
      </c>
      <c r="V12" s="121">
        <v>28650.065310000002</v>
      </c>
    </row>
    <row r="13" spans="1:22" s="236" customFormat="1" ht="15" customHeight="1" x14ac:dyDescent="0.25">
      <c r="A13" s="142" t="s">
        <v>374</v>
      </c>
      <c r="B13" s="121">
        <v>72261.472430000009</v>
      </c>
      <c r="C13" s="121">
        <v>86921.069430000003</v>
      </c>
      <c r="D13" s="121">
        <v>52429.323649999998</v>
      </c>
      <c r="E13" s="121">
        <v>7083.2194600000003</v>
      </c>
      <c r="F13" s="121">
        <v>22672.86636</v>
      </c>
      <c r="G13" s="121">
        <v>35686.889980000007</v>
      </c>
      <c r="H13" s="121">
        <v>24650.085409999996</v>
      </c>
      <c r="I13" s="121">
        <v>21994.295810000003</v>
      </c>
      <c r="J13" s="121">
        <v>18604.616910000001</v>
      </c>
      <c r="K13" s="121">
        <v>18022.888080000001</v>
      </c>
      <c r="L13" s="121">
        <v>14299.85268</v>
      </c>
      <c r="M13" s="121">
        <v>8528.8255500000014</v>
      </c>
      <c r="N13" s="121">
        <v>24484.524860000001</v>
      </c>
      <c r="O13" s="121">
        <v>14001.333329999999</v>
      </c>
      <c r="P13" s="121">
        <v>11877.78515</v>
      </c>
      <c r="Q13" s="121">
        <v>4092.6738299999997</v>
      </c>
      <c r="R13" s="121">
        <v>15172.9692</v>
      </c>
      <c r="S13" s="121">
        <v>22882.156930000001</v>
      </c>
      <c r="T13" s="121">
        <v>11019.72702</v>
      </c>
      <c r="U13" s="121">
        <v>31624.67455</v>
      </c>
      <c r="V13" s="121">
        <v>38479.443479999994</v>
      </c>
    </row>
    <row r="14" spans="1:22" s="236" customFormat="1" ht="15" customHeight="1" x14ac:dyDescent="0.25">
      <c r="A14" s="142" t="s">
        <v>375</v>
      </c>
      <c r="B14" s="121">
        <v>90624.780549999996</v>
      </c>
      <c r="C14" s="121">
        <v>50809.436249999992</v>
      </c>
      <c r="D14" s="121">
        <v>34010.502520000002</v>
      </c>
      <c r="E14" s="121">
        <v>4642.1598800000002</v>
      </c>
      <c r="F14" s="121">
        <v>15955.454959999999</v>
      </c>
      <c r="G14" s="121">
        <v>18552.144969999998</v>
      </c>
      <c r="H14" s="121">
        <v>12488.399099999999</v>
      </c>
      <c r="I14" s="121">
        <v>17076.150740000001</v>
      </c>
      <c r="J14" s="121">
        <v>9900.9910100000016</v>
      </c>
      <c r="K14" s="121">
        <v>17562.784349999998</v>
      </c>
      <c r="L14" s="121">
        <v>7451.5583799999995</v>
      </c>
      <c r="M14" s="121">
        <v>6954.8187799999996</v>
      </c>
      <c r="N14" s="121">
        <v>21206.639739999999</v>
      </c>
      <c r="O14" s="121">
        <v>11294.304830000001</v>
      </c>
      <c r="P14" s="121">
        <v>7604.4559200000003</v>
      </c>
      <c r="Q14" s="121">
        <v>6675.250649999999</v>
      </c>
      <c r="R14" s="121">
        <v>8331.5322199999991</v>
      </c>
      <c r="S14" s="121">
        <v>41098.741499999996</v>
      </c>
      <c r="T14" s="121">
        <v>7657.9073199999993</v>
      </c>
      <c r="U14" s="121">
        <v>25658.268889999996</v>
      </c>
      <c r="V14" s="121">
        <v>32275.163769999996</v>
      </c>
    </row>
    <row r="15" spans="1:22" s="236" customFormat="1" ht="15" customHeight="1" x14ac:dyDescent="0.25">
      <c r="A15" s="142" t="s">
        <v>376</v>
      </c>
      <c r="B15" s="121">
        <v>81458.602180000002</v>
      </c>
      <c r="C15" s="121">
        <v>34534.789200000007</v>
      </c>
      <c r="D15" s="121">
        <v>25069.610419999997</v>
      </c>
      <c r="E15" s="121">
        <v>4289.1676699999998</v>
      </c>
      <c r="F15" s="121">
        <v>23104.305139999997</v>
      </c>
      <c r="G15" s="121">
        <v>7506.178249999999</v>
      </c>
      <c r="H15" s="121">
        <v>16310.827859999999</v>
      </c>
      <c r="I15" s="121">
        <v>7676.2379899999996</v>
      </c>
      <c r="J15" s="121">
        <v>12227.715460000001</v>
      </c>
      <c r="K15" s="121">
        <v>15622.085730000003</v>
      </c>
      <c r="L15" s="121">
        <v>10643.23978</v>
      </c>
      <c r="M15" s="121">
        <v>5069.7027800000005</v>
      </c>
      <c r="N15" s="121">
        <v>20438.006290000001</v>
      </c>
      <c r="O15" s="121">
        <v>9349.4929100000008</v>
      </c>
      <c r="P15" s="121">
        <v>2995.2738399999998</v>
      </c>
      <c r="Q15" s="121">
        <v>5336.5748899999999</v>
      </c>
      <c r="R15" s="121">
        <v>4566.5694000000003</v>
      </c>
      <c r="S15" s="121">
        <v>31653.79938</v>
      </c>
      <c r="T15" s="121">
        <v>5928.5693799999999</v>
      </c>
      <c r="U15" s="121">
        <v>15493.271499999999</v>
      </c>
      <c r="V15" s="121">
        <v>24272.9287</v>
      </c>
    </row>
    <row r="16" spans="1:22" s="236" customFormat="1" ht="15" customHeight="1" x14ac:dyDescent="0.25">
      <c r="A16" s="142" t="s">
        <v>377</v>
      </c>
      <c r="B16" s="121">
        <v>89614.041870000001</v>
      </c>
      <c r="C16" s="121">
        <v>41491.246549999996</v>
      </c>
      <c r="D16" s="121">
        <v>25344.060510000003</v>
      </c>
      <c r="E16" s="121">
        <v>8403.3745400000007</v>
      </c>
      <c r="F16" s="121">
        <v>18258.506230000003</v>
      </c>
      <c r="G16" s="121">
        <v>23668.136770000001</v>
      </c>
      <c r="H16" s="121">
        <v>16462.992900000001</v>
      </c>
      <c r="I16" s="121">
        <v>14143.802030000003</v>
      </c>
      <c r="J16" s="121">
        <v>21798.995930000001</v>
      </c>
      <c r="K16" s="121">
        <v>27602.00459</v>
      </c>
      <c r="L16" s="121">
        <v>15383.90143</v>
      </c>
      <c r="M16" s="121">
        <v>4882.9652900000001</v>
      </c>
      <c r="N16" s="121">
        <v>32398.155760000001</v>
      </c>
      <c r="O16" s="121">
        <v>12400.498889999999</v>
      </c>
      <c r="P16" s="121">
        <v>4410.3757000000005</v>
      </c>
      <c r="Q16" s="121">
        <v>5200.03737</v>
      </c>
      <c r="R16" s="121">
        <v>9603.5547200000001</v>
      </c>
      <c r="S16" s="121">
        <v>34842.775339999993</v>
      </c>
      <c r="T16" s="121">
        <v>9527.2148500000003</v>
      </c>
      <c r="U16" s="121">
        <v>18714.579169999997</v>
      </c>
      <c r="V16" s="121">
        <v>49987.842109999998</v>
      </c>
    </row>
    <row r="17" spans="1:22" s="236" customFormat="1" ht="15" customHeight="1" x14ac:dyDescent="0.25">
      <c r="A17" s="142" t="s">
        <v>378</v>
      </c>
      <c r="B17" s="121">
        <v>188525.73757</v>
      </c>
      <c r="C17" s="121">
        <v>93658.779640000022</v>
      </c>
      <c r="D17" s="121">
        <v>30381.7137</v>
      </c>
      <c r="E17" s="121">
        <v>11624.059809999999</v>
      </c>
      <c r="F17" s="121">
        <v>22806.08524</v>
      </c>
      <c r="G17" s="121">
        <v>39185.706969999992</v>
      </c>
      <c r="H17" s="121">
        <v>26282.56035</v>
      </c>
      <c r="I17" s="121">
        <v>24008.23574</v>
      </c>
      <c r="J17" s="121">
        <v>26659.623820000001</v>
      </c>
      <c r="K17" s="121">
        <v>18447.712100000001</v>
      </c>
      <c r="L17" s="121">
        <v>22051.376080000002</v>
      </c>
      <c r="M17" s="121">
        <v>6860.6187099999997</v>
      </c>
      <c r="N17" s="121">
        <v>49217.393110000005</v>
      </c>
      <c r="O17" s="121">
        <v>32339.035800000001</v>
      </c>
      <c r="P17" s="121">
        <v>12619.338520000001</v>
      </c>
      <c r="Q17" s="121">
        <v>11686.47891</v>
      </c>
      <c r="R17" s="121">
        <v>23332.828750000001</v>
      </c>
      <c r="S17" s="121">
        <v>31931.740579999998</v>
      </c>
      <c r="T17" s="121">
        <v>9372.5945700000011</v>
      </c>
      <c r="U17" s="121">
        <v>23508.108610000007</v>
      </c>
      <c r="V17" s="121">
        <v>87948.815219999989</v>
      </c>
    </row>
    <row r="18" spans="1:22" s="236" customFormat="1" ht="15" customHeight="1" x14ac:dyDescent="0.25">
      <c r="A18" s="142" t="s">
        <v>379</v>
      </c>
      <c r="B18" s="121">
        <v>143943.75412</v>
      </c>
      <c r="C18" s="121">
        <v>111135.82465000001</v>
      </c>
      <c r="D18" s="121">
        <v>11989.19167</v>
      </c>
      <c r="E18" s="121">
        <v>6091.9486400000005</v>
      </c>
      <c r="F18" s="121">
        <v>12566.7003</v>
      </c>
      <c r="G18" s="121">
        <v>26379.78844</v>
      </c>
      <c r="H18" s="121">
        <v>23881.955969999995</v>
      </c>
      <c r="I18" s="121">
        <v>16455.769850000001</v>
      </c>
      <c r="J18" s="121">
        <v>19799.557830000002</v>
      </c>
      <c r="K18" s="121">
        <v>19995.943890000002</v>
      </c>
      <c r="L18" s="121">
        <v>13648.895</v>
      </c>
      <c r="M18" s="121">
        <v>3336.0280799999996</v>
      </c>
      <c r="N18" s="121">
        <v>38414.469320000004</v>
      </c>
      <c r="O18" s="121">
        <v>22388.939199999997</v>
      </c>
      <c r="P18" s="121">
        <v>7141.1507899999997</v>
      </c>
      <c r="Q18" s="121">
        <v>22387.324940000006</v>
      </c>
      <c r="R18" s="121">
        <v>14511.995650000001</v>
      </c>
      <c r="S18" s="121">
        <v>16295.774009999997</v>
      </c>
      <c r="T18" s="121">
        <v>9176.0244199999997</v>
      </c>
      <c r="U18" s="121">
        <v>17081.268130000004</v>
      </c>
      <c r="V18" s="121">
        <v>62063.895099999994</v>
      </c>
    </row>
    <row r="19" spans="1:22" s="236" customFormat="1" ht="15" customHeight="1" x14ac:dyDescent="0.25">
      <c r="A19" s="142" t="s">
        <v>380</v>
      </c>
      <c r="B19" s="121">
        <v>6645.3858100000007</v>
      </c>
      <c r="C19" s="121">
        <v>8534.4563099999978</v>
      </c>
      <c r="D19" s="121">
        <v>259.79095000000001</v>
      </c>
      <c r="E19" s="121">
        <v>269.54676000000001</v>
      </c>
      <c r="F19" s="121">
        <v>500.53364999999997</v>
      </c>
      <c r="G19" s="121">
        <v>929.38457000000005</v>
      </c>
      <c r="H19" s="121">
        <v>617.12970999999993</v>
      </c>
      <c r="I19" s="121">
        <v>512.72572000000014</v>
      </c>
      <c r="J19" s="121">
        <v>1075.92302</v>
      </c>
      <c r="K19" s="121">
        <v>794.28743000000009</v>
      </c>
      <c r="L19" s="121">
        <v>869.75217000000009</v>
      </c>
      <c r="M19" s="121">
        <v>187.35263</v>
      </c>
      <c r="N19" s="121">
        <v>1484.7910900000002</v>
      </c>
      <c r="O19" s="121">
        <v>607.46157000000017</v>
      </c>
      <c r="P19" s="121">
        <v>201.38257000000002</v>
      </c>
      <c r="Q19" s="121">
        <v>1184.29693</v>
      </c>
      <c r="R19" s="121">
        <v>531.60946000000001</v>
      </c>
      <c r="S19" s="121">
        <v>662.18475000000001</v>
      </c>
      <c r="T19" s="121">
        <v>434.88606000000004</v>
      </c>
      <c r="U19" s="121">
        <v>685.24911000000009</v>
      </c>
      <c r="V19" s="121">
        <v>2247.5933999999997</v>
      </c>
    </row>
    <row r="20" spans="1:22" s="236" customFormat="1" ht="15" customHeight="1" x14ac:dyDescent="0.25">
      <c r="A20" s="142" t="s">
        <v>381</v>
      </c>
      <c r="B20" s="121">
        <v>6187.1934600000013</v>
      </c>
      <c r="C20" s="121">
        <v>3450.88733</v>
      </c>
      <c r="D20" s="121">
        <v>70.646210000000011</v>
      </c>
      <c r="E20" s="121">
        <v>74.717610000000008</v>
      </c>
      <c r="F20" s="121">
        <v>165.30616999999998</v>
      </c>
      <c r="G20" s="121">
        <v>261.74405000000002</v>
      </c>
      <c r="H20" s="121">
        <v>160.66182000000001</v>
      </c>
      <c r="I20" s="121">
        <v>162.00810000000001</v>
      </c>
      <c r="J20" s="121">
        <v>230.48949000000002</v>
      </c>
      <c r="K20" s="121">
        <v>207.00529999999998</v>
      </c>
      <c r="L20" s="121">
        <v>268.43734999999998</v>
      </c>
      <c r="M20" s="121">
        <v>38.157789999999991</v>
      </c>
      <c r="N20" s="121">
        <v>420.64636999999999</v>
      </c>
      <c r="O20" s="121">
        <v>103.51026</v>
      </c>
      <c r="P20" s="121">
        <v>43.530190000000005</v>
      </c>
      <c r="Q20" s="121">
        <v>392.31880000000007</v>
      </c>
      <c r="R20" s="121">
        <v>177.39197999999999</v>
      </c>
      <c r="S20" s="121">
        <v>165.30760999999998</v>
      </c>
      <c r="T20" s="121">
        <v>190.71350000000001</v>
      </c>
      <c r="U20" s="121">
        <v>203.59658999999999</v>
      </c>
      <c r="V20" s="121">
        <v>661.96414000000004</v>
      </c>
    </row>
    <row r="21" spans="1:22" s="236" customFormat="1" ht="15" customHeight="1" x14ac:dyDescent="0.25">
      <c r="A21" s="374" t="s">
        <v>252</v>
      </c>
      <c r="B21" s="124">
        <v>1088323.8904999997</v>
      </c>
      <c r="C21" s="124">
        <v>722911.11577999999</v>
      </c>
      <c r="D21" s="124">
        <v>280026.48702</v>
      </c>
      <c r="E21" s="124">
        <v>96357.409210000013</v>
      </c>
      <c r="F21" s="124">
        <v>207085.51254</v>
      </c>
      <c r="G21" s="124">
        <v>306410.66743999993</v>
      </c>
      <c r="H21" s="124">
        <v>173704.53997000001</v>
      </c>
      <c r="I21" s="124">
        <v>171825.66896000001</v>
      </c>
      <c r="J21" s="124">
        <v>164154.53914000001</v>
      </c>
      <c r="K21" s="124">
        <v>148580.82190000001</v>
      </c>
      <c r="L21" s="124">
        <v>105767.63501000001</v>
      </c>
      <c r="M21" s="124">
        <v>53950.699870000004</v>
      </c>
      <c r="N21" s="124">
        <v>215583.67378000004</v>
      </c>
      <c r="O21" s="124">
        <v>122224.09342999999</v>
      </c>
      <c r="P21" s="124">
        <v>60546.234260000005</v>
      </c>
      <c r="Q21" s="124">
        <v>57808.068910000002</v>
      </c>
      <c r="R21" s="124">
        <v>85722.597470000008</v>
      </c>
      <c r="S21" s="124">
        <v>187309.20686999994</v>
      </c>
      <c r="T21" s="124">
        <v>67328.919959999999</v>
      </c>
      <c r="U21" s="124">
        <v>239379.72590000005</v>
      </c>
      <c r="V21" s="124">
        <v>330941.42497999995</v>
      </c>
    </row>
    <row r="22" spans="1:22" s="236" customFormat="1" ht="15" customHeight="1" x14ac:dyDescent="0.25">
      <c r="A22" s="142" t="s">
        <v>340</v>
      </c>
      <c r="B22" s="122">
        <v>0.15123967518640785</v>
      </c>
      <c r="C22" s="122">
        <v>0.10045983855870422</v>
      </c>
      <c r="D22" s="122">
        <v>3.8914072648941506E-2</v>
      </c>
      <c r="E22" s="122">
        <v>1.3390373397049109E-2</v>
      </c>
      <c r="F22" s="122">
        <v>2.8777780149594534E-2</v>
      </c>
      <c r="G22" s="122">
        <v>4.2580568360018035E-2</v>
      </c>
      <c r="H22" s="122">
        <v>2.413897042303989E-2</v>
      </c>
      <c r="I22" s="122">
        <v>2.3877871825692176E-2</v>
      </c>
      <c r="J22" s="122">
        <v>2.2811848013831761E-2</v>
      </c>
      <c r="K22" s="122">
        <v>2.0647635726127173E-2</v>
      </c>
      <c r="L22" s="122">
        <v>1.4698071873436415E-2</v>
      </c>
      <c r="M22" s="122">
        <v>7.4972959756213105E-3</v>
      </c>
      <c r="N22" s="122">
        <v>2.9958732949435078E-2</v>
      </c>
      <c r="O22" s="122">
        <v>1.6984954894093053E-2</v>
      </c>
      <c r="P22" s="122">
        <v>8.4138489315305175E-3</v>
      </c>
      <c r="Q22" s="122">
        <v>8.0333379074176304E-3</v>
      </c>
      <c r="R22" s="122">
        <v>1.1912499496396924E-2</v>
      </c>
      <c r="S22" s="122">
        <v>2.6029552281010473E-2</v>
      </c>
      <c r="T22" s="122">
        <v>9.3564094974740008E-3</v>
      </c>
      <c r="U22" s="122">
        <v>3.3265567637860614E-2</v>
      </c>
      <c r="V22" s="122">
        <v>4.5989501890569918E-2</v>
      </c>
    </row>
    <row r="23" spans="1:22" s="38" customFormat="1" ht="30" customHeight="1" x14ac:dyDescent="0.25">
      <c r="A23" s="117" t="s">
        <v>382</v>
      </c>
      <c r="B23" s="39" t="s">
        <v>92</v>
      </c>
      <c r="C23" s="39" t="s">
        <v>103</v>
      </c>
      <c r="D23" s="39" t="s">
        <v>89</v>
      </c>
      <c r="E23" s="39" t="s">
        <v>104</v>
      </c>
      <c r="F23" s="39" t="s">
        <v>95</v>
      </c>
      <c r="G23" s="39" t="s">
        <v>102</v>
      </c>
      <c r="H23" s="39" t="s">
        <v>100</v>
      </c>
      <c r="I23" s="39" t="s">
        <v>90</v>
      </c>
      <c r="J23" s="39" t="s">
        <v>101</v>
      </c>
      <c r="K23" s="39" t="s">
        <v>94</v>
      </c>
      <c r="L23" s="39" t="s">
        <v>97</v>
      </c>
      <c r="M23" s="39" t="s">
        <v>88</v>
      </c>
      <c r="N23" s="39" t="s">
        <v>87</v>
      </c>
      <c r="O23" s="39" t="s">
        <v>85</v>
      </c>
      <c r="P23" s="39" t="s">
        <v>106</v>
      </c>
      <c r="Q23" s="39" t="s">
        <v>107</v>
      </c>
      <c r="R23" s="39" t="s">
        <v>93</v>
      </c>
      <c r="S23" s="39" t="s">
        <v>99</v>
      </c>
      <c r="T23" s="39" t="s">
        <v>91</v>
      </c>
      <c r="U23" s="39" t="s">
        <v>86</v>
      </c>
      <c r="V23" s="39" t="s">
        <v>82</v>
      </c>
    </row>
    <row r="24" spans="1:22" ht="15" customHeight="1" x14ac:dyDescent="0.2">
      <c r="A24" s="142" t="s">
        <v>368</v>
      </c>
      <c r="B24" s="121">
        <v>2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0</v>
      </c>
      <c r="T24" s="121">
        <v>0</v>
      </c>
      <c r="U24" s="121">
        <v>0</v>
      </c>
      <c r="V24" s="121">
        <v>0</v>
      </c>
    </row>
    <row r="25" spans="1:22" ht="15" customHeight="1" x14ac:dyDescent="0.2">
      <c r="A25" s="142" t="s">
        <v>369</v>
      </c>
      <c r="B25" s="121">
        <v>4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  <c r="R25" s="121">
        <v>0</v>
      </c>
      <c r="S25" s="121">
        <v>0</v>
      </c>
      <c r="T25" s="121">
        <v>0</v>
      </c>
      <c r="U25" s="121">
        <v>0</v>
      </c>
      <c r="V25" s="121">
        <v>0</v>
      </c>
    </row>
    <row r="26" spans="1:22" ht="15" customHeight="1" x14ac:dyDescent="0.2">
      <c r="A26" s="142" t="s">
        <v>370</v>
      </c>
      <c r="B26" s="121">
        <v>10</v>
      </c>
      <c r="C26" s="121">
        <v>1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1">
        <v>0</v>
      </c>
      <c r="P26" s="121">
        <v>0</v>
      </c>
      <c r="Q26" s="121">
        <v>0</v>
      </c>
      <c r="R26" s="121">
        <v>0</v>
      </c>
      <c r="S26" s="121">
        <v>0</v>
      </c>
      <c r="T26" s="121">
        <v>0</v>
      </c>
      <c r="U26" s="121">
        <v>0</v>
      </c>
      <c r="V26" s="121">
        <v>0</v>
      </c>
    </row>
    <row r="27" spans="1:22" ht="15" customHeight="1" x14ac:dyDescent="0.2">
      <c r="A27" s="142" t="s">
        <v>371</v>
      </c>
      <c r="B27" s="121">
        <v>46</v>
      </c>
      <c r="C27" s="121">
        <v>43</v>
      </c>
      <c r="D27" s="121">
        <v>1</v>
      </c>
      <c r="E27" s="121">
        <v>11</v>
      </c>
      <c r="F27" s="121">
        <v>6</v>
      </c>
      <c r="G27" s="121">
        <v>13</v>
      </c>
      <c r="H27" s="121">
        <v>1</v>
      </c>
      <c r="I27" s="121">
        <v>4</v>
      </c>
      <c r="J27" s="121">
        <v>0</v>
      </c>
      <c r="K27" s="121">
        <v>0</v>
      </c>
      <c r="L27" s="121">
        <v>0</v>
      </c>
      <c r="M27" s="121">
        <v>1</v>
      </c>
      <c r="N27" s="121">
        <v>1</v>
      </c>
      <c r="O27" s="121">
        <v>0</v>
      </c>
      <c r="P27" s="121">
        <v>0</v>
      </c>
      <c r="Q27" s="121">
        <v>0</v>
      </c>
      <c r="R27" s="121">
        <v>0</v>
      </c>
      <c r="S27" s="121">
        <v>0</v>
      </c>
      <c r="T27" s="121">
        <v>0</v>
      </c>
      <c r="U27" s="121">
        <v>4</v>
      </c>
      <c r="V27" s="121">
        <v>0</v>
      </c>
    </row>
    <row r="28" spans="1:22" ht="15" customHeight="1" x14ac:dyDescent="0.2">
      <c r="A28" s="142" t="s">
        <v>372</v>
      </c>
      <c r="B28" s="121">
        <v>92</v>
      </c>
      <c r="C28" s="121">
        <v>104</v>
      </c>
      <c r="D28" s="121">
        <v>25</v>
      </c>
      <c r="E28" s="121">
        <v>20</v>
      </c>
      <c r="F28" s="121">
        <v>41</v>
      </c>
      <c r="G28" s="121">
        <v>70</v>
      </c>
      <c r="H28" s="121">
        <v>20</v>
      </c>
      <c r="I28" s="121">
        <v>28</v>
      </c>
      <c r="J28" s="121">
        <v>29</v>
      </c>
      <c r="K28" s="121">
        <v>10</v>
      </c>
      <c r="L28" s="121">
        <v>8</v>
      </c>
      <c r="M28" s="121">
        <v>6</v>
      </c>
      <c r="N28" s="121">
        <v>9</v>
      </c>
      <c r="O28" s="121">
        <v>4</v>
      </c>
      <c r="P28" s="121">
        <v>2</v>
      </c>
      <c r="Q28" s="121">
        <v>0</v>
      </c>
      <c r="R28" s="121">
        <v>0</v>
      </c>
      <c r="S28" s="121">
        <v>0</v>
      </c>
      <c r="T28" s="121">
        <v>6</v>
      </c>
      <c r="U28" s="121">
        <v>35</v>
      </c>
      <c r="V28" s="121">
        <v>5</v>
      </c>
    </row>
    <row r="29" spans="1:22" ht="15" customHeight="1" x14ac:dyDescent="0.2">
      <c r="A29" s="142" t="s">
        <v>373</v>
      </c>
      <c r="B29" s="121">
        <v>215</v>
      </c>
      <c r="C29" s="121">
        <v>235</v>
      </c>
      <c r="D29" s="121">
        <v>163</v>
      </c>
      <c r="E29" s="121">
        <v>28</v>
      </c>
      <c r="F29" s="121">
        <v>92</v>
      </c>
      <c r="G29" s="121">
        <v>137</v>
      </c>
      <c r="H29" s="121">
        <v>72</v>
      </c>
      <c r="I29" s="121">
        <v>79</v>
      </c>
      <c r="J29" s="121">
        <v>61</v>
      </c>
      <c r="K29" s="121">
        <v>47</v>
      </c>
      <c r="L29" s="121">
        <v>31</v>
      </c>
      <c r="M29" s="121">
        <v>26</v>
      </c>
      <c r="N29" s="121">
        <v>39</v>
      </c>
      <c r="O29" s="121">
        <v>36</v>
      </c>
      <c r="P29" s="121">
        <v>28</v>
      </c>
      <c r="Q29" s="121">
        <v>2</v>
      </c>
      <c r="R29" s="121">
        <v>22</v>
      </c>
      <c r="S29" s="121">
        <v>18</v>
      </c>
      <c r="T29" s="121">
        <v>21</v>
      </c>
      <c r="U29" s="121">
        <v>137</v>
      </c>
      <c r="V29" s="121">
        <v>65</v>
      </c>
    </row>
    <row r="30" spans="1:22" ht="15" customHeight="1" x14ac:dyDescent="0.2">
      <c r="A30" s="142" t="s">
        <v>374</v>
      </c>
      <c r="B30" s="121">
        <v>270</v>
      </c>
      <c r="C30" s="121">
        <v>328</v>
      </c>
      <c r="D30" s="121">
        <v>197</v>
      </c>
      <c r="E30" s="121">
        <v>26</v>
      </c>
      <c r="F30" s="121">
        <v>86</v>
      </c>
      <c r="G30" s="121">
        <v>131</v>
      </c>
      <c r="H30" s="121">
        <v>94</v>
      </c>
      <c r="I30" s="121">
        <v>84</v>
      </c>
      <c r="J30" s="121">
        <v>70</v>
      </c>
      <c r="K30" s="121">
        <v>72</v>
      </c>
      <c r="L30" s="121">
        <v>54</v>
      </c>
      <c r="M30" s="121">
        <v>31</v>
      </c>
      <c r="N30" s="121">
        <v>95</v>
      </c>
      <c r="O30" s="121">
        <v>52</v>
      </c>
      <c r="P30" s="121">
        <v>44</v>
      </c>
      <c r="Q30" s="121">
        <v>16</v>
      </c>
      <c r="R30" s="121">
        <v>57</v>
      </c>
      <c r="S30" s="121">
        <v>96</v>
      </c>
      <c r="T30" s="121">
        <v>42</v>
      </c>
      <c r="U30" s="121">
        <v>117</v>
      </c>
      <c r="V30" s="121">
        <v>145</v>
      </c>
    </row>
    <row r="31" spans="1:22" ht="15" customHeight="1" x14ac:dyDescent="0.2">
      <c r="A31" s="142" t="s">
        <v>375</v>
      </c>
      <c r="B31" s="121">
        <v>551</v>
      </c>
      <c r="C31" s="121">
        <v>300</v>
      </c>
      <c r="D31" s="121">
        <v>205</v>
      </c>
      <c r="E31" s="121">
        <v>27</v>
      </c>
      <c r="F31" s="121">
        <v>97</v>
      </c>
      <c r="G31" s="121">
        <v>109</v>
      </c>
      <c r="H31" s="121">
        <v>76</v>
      </c>
      <c r="I31" s="121">
        <v>104</v>
      </c>
      <c r="J31" s="121">
        <v>58</v>
      </c>
      <c r="K31" s="121">
        <v>112</v>
      </c>
      <c r="L31" s="121">
        <v>46</v>
      </c>
      <c r="M31" s="121">
        <v>41</v>
      </c>
      <c r="N31" s="121">
        <v>130</v>
      </c>
      <c r="O31" s="121">
        <v>68</v>
      </c>
      <c r="P31" s="121">
        <v>44</v>
      </c>
      <c r="Q31" s="121">
        <v>41</v>
      </c>
      <c r="R31" s="121">
        <v>50</v>
      </c>
      <c r="S31" s="121">
        <v>251</v>
      </c>
      <c r="T31" s="121">
        <v>47</v>
      </c>
      <c r="U31" s="121">
        <v>152</v>
      </c>
      <c r="V31" s="121">
        <v>191</v>
      </c>
    </row>
    <row r="32" spans="1:22" ht="15" customHeight="1" x14ac:dyDescent="0.2">
      <c r="A32" s="142" t="s">
        <v>376</v>
      </c>
      <c r="B32" s="121">
        <v>673</v>
      </c>
      <c r="C32" s="121">
        <v>289</v>
      </c>
      <c r="D32" s="121">
        <v>212</v>
      </c>
      <c r="E32" s="121">
        <v>36</v>
      </c>
      <c r="F32" s="121">
        <v>189</v>
      </c>
      <c r="G32" s="121">
        <v>63</v>
      </c>
      <c r="H32" s="121">
        <v>135</v>
      </c>
      <c r="I32" s="121">
        <v>64</v>
      </c>
      <c r="J32" s="121">
        <v>101</v>
      </c>
      <c r="K32" s="121">
        <v>131</v>
      </c>
      <c r="L32" s="121">
        <v>89</v>
      </c>
      <c r="M32" s="121">
        <v>43</v>
      </c>
      <c r="N32" s="121">
        <v>170</v>
      </c>
      <c r="O32" s="121">
        <v>81</v>
      </c>
      <c r="P32" s="121">
        <v>25</v>
      </c>
      <c r="Q32" s="121">
        <v>46</v>
      </c>
      <c r="R32" s="121">
        <v>40</v>
      </c>
      <c r="S32" s="121">
        <v>266</v>
      </c>
      <c r="T32" s="121">
        <v>50</v>
      </c>
      <c r="U32" s="121">
        <v>127</v>
      </c>
      <c r="V32" s="121">
        <v>203</v>
      </c>
    </row>
    <row r="33" spans="1:22" ht="15" customHeight="1" x14ac:dyDescent="0.2">
      <c r="A33" s="142" t="s">
        <v>377</v>
      </c>
      <c r="B33" s="121">
        <v>1069</v>
      </c>
      <c r="C33" s="121">
        <v>489</v>
      </c>
      <c r="D33" s="121">
        <v>297</v>
      </c>
      <c r="E33" s="121">
        <v>99</v>
      </c>
      <c r="F33" s="121">
        <v>217</v>
      </c>
      <c r="G33" s="121">
        <v>283</v>
      </c>
      <c r="H33" s="121">
        <v>191</v>
      </c>
      <c r="I33" s="121">
        <v>172</v>
      </c>
      <c r="J33" s="121">
        <v>252</v>
      </c>
      <c r="K33" s="121">
        <v>325</v>
      </c>
      <c r="L33" s="121">
        <v>182</v>
      </c>
      <c r="M33" s="121">
        <v>58</v>
      </c>
      <c r="N33" s="121">
        <v>388</v>
      </c>
      <c r="O33" s="121">
        <v>149</v>
      </c>
      <c r="P33" s="121">
        <v>54</v>
      </c>
      <c r="Q33" s="121">
        <v>63</v>
      </c>
      <c r="R33" s="121">
        <v>111</v>
      </c>
      <c r="S33" s="121">
        <v>409</v>
      </c>
      <c r="T33" s="121">
        <v>113</v>
      </c>
      <c r="U33" s="121">
        <v>218</v>
      </c>
      <c r="V33" s="121">
        <v>606</v>
      </c>
    </row>
    <row r="34" spans="1:22" ht="15" customHeight="1" x14ac:dyDescent="0.2">
      <c r="A34" s="142" t="s">
        <v>378</v>
      </c>
      <c r="B34" s="121">
        <v>3769</v>
      </c>
      <c r="C34" s="121">
        <v>1949</v>
      </c>
      <c r="D34" s="121">
        <v>617</v>
      </c>
      <c r="E34" s="121">
        <v>227</v>
      </c>
      <c r="F34" s="121">
        <v>453</v>
      </c>
      <c r="G34" s="121">
        <v>764</v>
      </c>
      <c r="H34" s="121">
        <v>568</v>
      </c>
      <c r="I34" s="121">
        <v>502</v>
      </c>
      <c r="J34" s="121">
        <v>535</v>
      </c>
      <c r="K34" s="121">
        <v>366</v>
      </c>
      <c r="L34" s="121">
        <v>453</v>
      </c>
      <c r="M34" s="121">
        <v>139</v>
      </c>
      <c r="N34" s="121">
        <v>1020</v>
      </c>
      <c r="O34" s="121">
        <v>661</v>
      </c>
      <c r="P34" s="121">
        <v>261</v>
      </c>
      <c r="Q34" s="121">
        <v>253</v>
      </c>
      <c r="R34" s="121">
        <v>487</v>
      </c>
      <c r="S34" s="121">
        <v>638</v>
      </c>
      <c r="T34" s="121">
        <v>190</v>
      </c>
      <c r="U34" s="121">
        <v>495</v>
      </c>
      <c r="V34" s="121">
        <v>1750</v>
      </c>
    </row>
    <row r="35" spans="1:22" ht="15" customHeight="1" x14ac:dyDescent="0.2">
      <c r="A35" s="142" t="s">
        <v>379</v>
      </c>
      <c r="B35" s="121">
        <v>6696</v>
      </c>
      <c r="C35" s="121">
        <v>6582</v>
      </c>
      <c r="D35" s="121">
        <v>576</v>
      </c>
      <c r="E35" s="121">
        <v>305</v>
      </c>
      <c r="F35" s="121">
        <v>656</v>
      </c>
      <c r="G35" s="121">
        <v>1329</v>
      </c>
      <c r="H35" s="121">
        <v>1182</v>
      </c>
      <c r="I35" s="121">
        <v>828</v>
      </c>
      <c r="J35" s="121">
        <v>1054</v>
      </c>
      <c r="K35" s="121">
        <v>1026</v>
      </c>
      <c r="L35" s="121">
        <v>737</v>
      </c>
      <c r="M35" s="121">
        <v>170</v>
      </c>
      <c r="N35" s="121">
        <v>2030</v>
      </c>
      <c r="O35" s="121">
        <v>1130</v>
      </c>
      <c r="P35" s="121">
        <v>361</v>
      </c>
      <c r="Q35" s="121">
        <v>1279</v>
      </c>
      <c r="R35" s="121">
        <v>764</v>
      </c>
      <c r="S35" s="121">
        <v>819</v>
      </c>
      <c r="T35" s="121">
        <v>513</v>
      </c>
      <c r="U35" s="121">
        <v>867</v>
      </c>
      <c r="V35" s="121">
        <v>3050</v>
      </c>
    </row>
    <row r="36" spans="1:22" ht="15" customHeight="1" x14ac:dyDescent="0.2">
      <c r="A36" s="142" t="s">
        <v>380</v>
      </c>
      <c r="B36" s="121">
        <v>973</v>
      </c>
      <c r="C36" s="121">
        <v>1666</v>
      </c>
      <c r="D36" s="121">
        <v>50</v>
      </c>
      <c r="E36" s="121">
        <v>51</v>
      </c>
      <c r="F36" s="121">
        <v>96</v>
      </c>
      <c r="G36" s="121">
        <v>180</v>
      </c>
      <c r="H36" s="121">
        <v>121</v>
      </c>
      <c r="I36" s="121">
        <v>96</v>
      </c>
      <c r="J36" s="121">
        <v>206</v>
      </c>
      <c r="K36" s="121">
        <v>160</v>
      </c>
      <c r="L36" s="121">
        <v>168</v>
      </c>
      <c r="M36" s="121">
        <v>36</v>
      </c>
      <c r="N36" s="121">
        <v>291</v>
      </c>
      <c r="O36" s="121">
        <v>116</v>
      </c>
      <c r="P36" s="121">
        <v>37</v>
      </c>
      <c r="Q36" s="121">
        <v>228</v>
      </c>
      <c r="R36" s="121">
        <v>103</v>
      </c>
      <c r="S36" s="121">
        <v>130</v>
      </c>
      <c r="T36" s="121">
        <v>83</v>
      </c>
      <c r="U36" s="121">
        <v>131</v>
      </c>
      <c r="V36" s="121">
        <v>435</v>
      </c>
    </row>
    <row r="37" spans="1:22" ht="15" customHeight="1" x14ac:dyDescent="0.2">
      <c r="A37" s="142" t="s">
        <v>381</v>
      </c>
      <c r="B37" s="121">
        <v>1749</v>
      </c>
      <c r="C37" s="121">
        <v>1771</v>
      </c>
      <c r="D37" s="121">
        <v>37</v>
      </c>
      <c r="E37" s="121">
        <v>43</v>
      </c>
      <c r="F37" s="121">
        <v>81</v>
      </c>
      <c r="G37" s="121">
        <v>134</v>
      </c>
      <c r="H37" s="121">
        <v>75</v>
      </c>
      <c r="I37" s="121">
        <v>75</v>
      </c>
      <c r="J37" s="121">
        <v>126</v>
      </c>
      <c r="K37" s="121">
        <v>108</v>
      </c>
      <c r="L37" s="121">
        <v>141</v>
      </c>
      <c r="M37" s="121">
        <v>20</v>
      </c>
      <c r="N37" s="121">
        <v>256</v>
      </c>
      <c r="O37" s="121">
        <v>47</v>
      </c>
      <c r="P37" s="121">
        <v>20</v>
      </c>
      <c r="Q37" s="121">
        <v>207</v>
      </c>
      <c r="R37" s="121">
        <v>85</v>
      </c>
      <c r="S37" s="121">
        <v>92</v>
      </c>
      <c r="T37" s="121">
        <v>95</v>
      </c>
      <c r="U37" s="121">
        <v>98</v>
      </c>
      <c r="V37" s="121">
        <v>350</v>
      </c>
    </row>
    <row r="38" spans="1:22" ht="15" customHeight="1" x14ac:dyDescent="0.2">
      <c r="A38" s="374" t="s">
        <v>415</v>
      </c>
      <c r="B38" s="124">
        <v>16119</v>
      </c>
      <c r="C38" s="124">
        <v>13757</v>
      </c>
      <c r="D38" s="124">
        <v>2380</v>
      </c>
      <c r="E38" s="124">
        <v>873</v>
      </c>
      <c r="F38" s="124">
        <v>2014</v>
      </c>
      <c r="G38" s="124">
        <v>3213</v>
      </c>
      <c r="H38" s="124">
        <v>2535</v>
      </c>
      <c r="I38" s="124">
        <v>2036</v>
      </c>
      <c r="J38" s="124">
        <v>2492</v>
      </c>
      <c r="K38" s="124">
        <v>2357</v>
      </c>
      <c r="L38" s="124">
        <v>1909</v>
      </c>
      <c r="M38" s="124">
        <v>571</v>
      </c>
      <c r="N38" s="124">
        <v>4429</v>
      </c>
      <c r="O38" s="124">
        <v>2344</v>
      </c>
      <c r="P38" s="124">
        <v>876</v>
      </c>
      <c r="Q38" s="124">
        <v>2135</v>
      </c>
      <c r="R38" s="124">
        <v>1719</v>
      </c>
      <c r="S38" s="124">
        <v>2719</v>
      </c>
      <c r="T38" s="124">
        <v>1160</v>
      </c>
      <c r="U38" s="124">
        <v>2381</v>
      </c>
      <c r="V38" s="124">
        <v>6800</v>
      </c>
    </row>
    <row r="39" spans="1:22" ht="15" customHeight="1" x14ac:dyDescent="0.2">
      <c r="A39" s="142" t="s">
        <v>340</v>
      </c>
      <c r="B39" s="122">
        <v>0.13977869890216618</v>
      </c>
      <c r="C39" s="122">
        <v>0.11929620701018054</v>
      </c>
      <c r="D39" s="122">
        <v>2.0638582008012624E-2</v>
      </c>
      <c r="E39" s="122">
        <v>7.5703706273088332E-3</v>
      </c>
      <c r="F39" s="122">
        <v>1.746474964879724E-2</v>
      </c>
      <c r="G39" s="122">
        <v>2.7862085710817046E-2</v>
      </c>
      <c r="H39" s="122">
        <v>2.1982691340467229E-2</v>
      </c>
      <c r="I39" s="122">
        <v>1.7655526457274667E-2</v>
      </c>
      <c r="J39" s="122">
        <v>2.1609809396624984E-2</v>
      </c>
      <c r="K39" s="122">
        <v>2.0439133526422588E-2</v>
      </c>
      <c r="L39" s="122">
        <v>1.6554223971973151E-2</v>
      </c>
      <c r="M39" s="122">
        <v>4.9515253473005078E-3</v>
      </c>
      <c r="N39" s="122">
        <v>3.8406840215751227E-2</v>
      </c>
      <c r="O39" s="122">
        <v>2.0326401775958652E-2</v>
      </c>
      <c r="P39" s="122">
        <v>7.5963856466466639E-3</v>
      </c>
      <c r="Q39" s="122">
        <v>1.8514022095423091E-2</v>
      </c>
      <c r="R39" s="122">
        <v>1.4906606080577187E-2</v>
      </c>
      <c r="S39" s="122">
        <v>2.3578279193187533E-2</v>
      </c>
      <c r="T39" s="122">
        <v>1.0059140810628003E-2</v>
      </c>
      <c r="U39" s="122">
        <v>2.0647253681125237E-2</v>
      </c>
      <c r="V39" s="122">
        <v>5.8967377165750359E-2</v>
      </c>
    </row>
    <row r="40" spans="1:22" ht="15" customHeight="1" thickBot="1" x14ac:dyDescent="0.25">
      <c r="A40" s="127"/>
      <c r="B40" s="128"/>
      <c r="C40" s="128"/>
      <c r="D40" s="128"/>
      <c r="E40" s="128"/>
      <c r="F40" s="128"/>
      <c r="G40" s="129"/>
      <c r="H40" s="129"/>
      <c r="I40" s="129"/>
      <c r="J40" s="129"/>
      <c r="K40" s="129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</row>
    <row r="41" spans="1:22" ht="15" customHeight="1" thickTop="1" x14ac:dyDescent="0.2">
      <c r="A41" s="132"/>
      <c r="B41" s="47"/>
      <c r="C41" s="47"/>
      <c r="D41" s="47"/>
      <c r="E41" s="47"/>
      <c r="F41" s="47"/>
      <c r="G41" s="122"/>
      <c r="H41" s="122"/>
      <c r="I41" s="122"/>
      <c r="J41" s="122"/>
      <c r="K41" s="122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</row>
    <row r="42" spans="1:22" ht="15" customHeight="1" x14ac:dyDescent="0.2">
      <c r="A42" s="38"/>
      <c r="B42" s="38"/>
      <c r="C42" s="38"/>
      <c r="D42" s="38"/>
      <c r="E42" s="38"/>
      <c r="F42" s="38"/>
      <c r="G42" s="121"/>
      <c r="H42" s="121"/>
      <c r="I42" s="121"/>
      <c r="J42" s="121"/>
      <c r="K42" s="121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</row>
  </sheetData>
  <mergeCells count="4">
    <mergeCell ref="A1:V1"/>
    <mergeCell ref="A2:V2"/>
    <mergeCell ref="A3:V3"/>
    <mergeCell ref="A4:V4"/>
  </mergeCells>
  <pageMargins left="0.98" right="0.25" top="0.73" bottom="0.6" header="0.5" footer="0.5"/>
  <pageSetup scale="43" orientation="landscape" horizontalDpi="300" r:id="rId1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EADF6-72DE-45B7-B96D-D2D33B0299C5}">
  <sheetPr>
    <pageSetUpPr fitToPage="1"/>
  </sheetPr>
  <dimension ref="A1:W42"/>
  <sheetViews>
    <sheetView zoomScaleNormal="100" workbookViewId="0">
      <selection sqref="A1:W42"/>
    </sheetView>
  </sheetViews>
  <sheetFormatPr defaultColWidth="11.42578125" defaultRowHeight="12.75" x14ac:dyDescent="0.2"/>
  <cols>
    <col min="1" max="1" width="53.7109375" style="133" customWidth="1"/>
    <col min="2" max="21" width="15.7109375" style="116" customWidth="1"/>
    <col min="22" max="22" width="15" style="116" customWidth="1"/>
    <col min="23" max="23" width="15.7109375" style="116" customWidth="1"/>
    <col min="24" max="256" width="11.42578125" style="116"/>
    <col min="257" max="257" width="53.7109375" style="116" customWidth="1"/>
    <col min="258" max="277" width="15.7109375" style="116" customWidth="1"/>
    <col min="278" max="278" width="15" style="116" customWidth="1"/>
    <col min="279" max="279" width="15.7109375" style="116" customWidth="1"/>
    <col min="280" max="512" width="11.42578125" style="116"/>
    <col min="513" max="513" width="53.7109375" style="116" customWidth="1"/>
    <col min="514" max="533" width="15.7109375" style="116" customWidth="1"/>
    <col min="534" max="534" width="15" style="116" customWidth="1"/>
    <col min="535" max="535" width="15.7109375" style="116" customWidth="1"/>
    <col min="536" max="768" width="11.42578125" style="116"/>
    <col min="769" max="769" width="53.7109375" style="116" customWidth="1"/>
    <col min="770" max="789" width="15.7109375" style="116" customWidth="1"/>
    <col min="790" max="790" width="15" style="116" customWidth="1"/>
    <col min="791" max="791" width="15.7109375" style="116" customWidth="1"/>
    <col min="792" max="1024" width="11.42578125" style="116"/>
    <col min="1025" max="1025" width="53.7109375" style="116" customWidth="1"/>
    <col min="1026" max="1045" width="15.7109375" style="116" customWidth="1"/>
    <col min="1046" max="1046" width="15" style="116" customWidth="1"/>
    <col min="1047" max="1047" width="15.7109375" style="116" customWidth="1"/>
    <col min="1048" max="1280" width="11.42578125" style="116"/>
    <col min="1281" max="1281" width="53.7109375" style="116" customWidth="1"/>
    <col min="1282" max="1301" width="15.7109375" style="116" customWidth="1"/>
    <col min="1302" max="1302" width="15" style="116" customWidth="1"/>
    <col min="1303" max="1303" width="15.7109375" style="116" customWidth="1"/>
    <col min="1304" max="1536" width="11.42578125" style="116"/>
    <col min="1537" max="1537" width="53.7109375" style="116" customWidth="1"/>
    <col min="1538" max="1557" width="15.7109375" style="116" customWidth="1"/>
    <col min="1558" max="1558" width="15" style="116" customWidth="1"/>
    <col min="1559" max="1559" width="15.7109375" style="116" customWidth="1"/>
    <col min="1560" max="1792" width="11.42578125" style="116"/>
    <col min="1793" max="1793" width="53.7109375" style="116" customWidth="1"/>
    <col min="1794" max="1813" width="15.7109375" style="116" customWidth="1"/>
    <col min="1814" max="1814" width="15" style="116" customWidth="1"/>
    <col min="1815" max="1815" width="15.7109375" style="116" customWidth="1"/>
    <col min="1816" max="2048" width="11.42578125" style="116"/>
    <col min="2049" max="2049" width="53.7109375" style="116" customWidth="1"/>
    <col min="2050" max="2069" width="15.7109375" style="116" customWidth="1"/>
    <col min="2070" max="2070" width="15" style="116" customWidth="1"/>
    <col min="2071" max="2071" width="15.7109375" style="116" customWidth="1"/>
    <col min="2072" max="2304" width="11.42578125" style="116"/>
    <col min="2305" max="2305" width="53.7109375" style="116" customWidth="1"/>
    <col min="2306" max="2325" width="15.7109375" style="116" customWidth="1"/>
    <col min="2326" max="2326" width="15" style="116" customWidth="1"/>
    <col min="2327" max="2327" width="15.7109375" style="116" customWidth="1"/>
    <col min="2328" max="2560" width="11.42578125" style="116"/>
    <col min="2561" max="2561" width="53.7109375" style="116" customWidth="1"/>
    <col min="2562" max="2581" width="15.7109375" style="116" customWidth="1"/>
    <col min="2582" max="2582" width="15" style="116" customWidth="1"/>
    <col min="2583" max="2583" width="15.7109375" style="116" customWidth="1"/>
    <col min="2584" max="2816" width="11.42578125" style="116"/>
    <col min="2817" max="2817" width="53.7109375" style="116" customWidth="1"/>
    <col min="2818" max="2837" width="15.7109375" style="116" customWidth="1"/>
    <col min="2838" max="2838" width="15" style="116" customWidth="1"/>
    <col min="2839" max="2839" width="15.7109375" style="116" customWidth="1"/>
    <col min="2840" max="3072" width="11.42578125" style="116"/>
    <col min="3073" max="3073" width="53.7109375" style="116" customWidth="1"/>
    <col min="3074" max="3093" width="15.7109375" style="116" customWidth="1"/>
    <col min="3094" max="3094" width="15" style="116" customWidth="1"/>
    <col min="3095" max="3095" width="15.7109375" style="116" customWidth="1"/>
    <col min="3096" max="3328" width="11.42578125" style="116"/>
    <col min="3329" max="3329" width="53.7109375" style="116" customWidth="1"/>
    <col min="3330" max="3349" width="15.7109375" style="116" customWidth="1"/>
    <col min="3350" max="3350" width="15" style="116" customWidth="1"/>
    <col min="3351" max="3351" width="15.7109375" style="116" customWidth="1"/>
    <col min="3352" max="3584" width="11.42578125" style="116"/>
    <col min="3585" max="3585" width="53.7109375" style="116" customWidth="1"/>
    <col min="3586" max="3605" width="15.7109375" style="116" customWidth="1"/>
    <col min="3606" max="3606" width="15" style="116" customWidth="1"/>
    <col min="3607" max="3607" width="15.7109375" style="116" customWidth="1"/>
    <col min="3608" max="3840" width="11.42578125" style="116"/>
    <col min="3841" max="3841" width="53.7109375" style="116" customWidth="1"/>
    <col min="3842" max="3861" width="15.7109375" style="116" customWidth="1"/>
    <col min="3862" max="3862" width="15" style="116" customWidth="1"/>
    <col min="3863" max="3863" width="15.7109375" style="116" customWidth="1"/>
    <col min="3864" max="4096" width="11.42578125" style="116"/>
    <col min="4097" max="4097" width="53.7109375" style="116" customWidth="1"/>
    <col min="4098" max="4117" width="15.7109375" style="116" customWidth="1"/>
    <col min="4118" max="4118" width="15" style="116" customWidth="1"/>
    <col min="4119" max="4119" width="15.7109375" style="116" customWidth="1"/>
    <col min="4120" max="4352" width="11.42578125" style="116"/>
    <col min="4353" max="4353" width="53.7109375" style="116" customWidth="1"/>
    <col min="4354" max="4373" width="15.7109375" style="116" customWidth="1"/>
    <col min="4374" max="4374" width="15" style="116" customWidth="1"/>
    <col min="4375" max="4375" width="15.7109375" style="116" customWidth="1"/>
    <col min="4376" max="4608" width="11.42578125" style="116"/>
    <col min="4609" max="4609" width="53.7109375" style="116" customWidth="1"/>
    <col min="4610" max="4629" width="15.7109375" style="116" customWidth="1"/>
    <col min="4630" max="4630" width="15" style="116" customWidth="1"/>
    <col min="4631" max="4631" width="15.7109375" style="116" customWidth="1"/>
    <col min="4632" max="4864" width="11.42578125" style="116"/>
    <col min="4865" max="4865" width="53.7109375" style="116" customWidth="1"/>
    <col min="4866" max="4885" width="15.7109375" style="116" customWidth="1"/>
    <col min="4886" max="4886" width="15" style="116" customWidth="1"/>
    <col min="4887" max="4887" width="15.7109375" style="116" customWidth="1"/>
    <col min="4888" max="5120" width="11.42578125" style="116"/>
    <col min="5121" max="5121" width="53.7109375" style="116" customWidth="1"/>
    <col min="5122" max="5141" width="15.7109375" style="116" customWidth="1"/>
    <col min="5142" max="5142" width="15" style="116" customWidth="1"/>
    <col min="5143" max="5143" width="15.7109375" style="116" customWidth="1"/>
    <col min="5144" max="5376" width="11.42578125" style="116"/>
    <col min="5377" max="5377" width="53.7109375" style="116" customWidth="1"/>
    <col min="5378" max="5397" width="15.7109375" style="116" customWidth="1"/>
    <col min="5398" max="5398" width="15" style="116" customWidth="1"/>
    <col min="5399" max="5399" width="15.7109375" style="116" customWidth="1"/>
    <col min="5400" max="5632" width="11.42578125" style="116"/>
    <col min="5633" max="5633" width="53.7109375" style="116" customWidth="1"/>
    <col min="5634" max="5653" width="15.7109375" style="116" customWidth="1"/>
    <col min="5654" max="5654" width="15" style="116" customWidth="1"/>
    <col min="5655" max="5655" width="15.7109375" style="116" customWidth="1"/>
    <col min="5656" max="5888" width="11.42578125" style="116"/>
    <col min="5889" max="5889" width="53.7109375" style="116" customWidth="1"/>
    <col min="5890" max="5909" width="15.7109375" style="116" customWidth="1"/>
    <col min="5910" max="5910" width="15" style="116" customWidth="1"/>
    <col min="5911" max="5911" width="15.7109375" style="116" customWidth="1"/>
    <col min="5912" max="6144" width="11.42578125" style="116"/>
    <col min="6145" max="6145" width="53.7109375" style="116" customWidth="1"/>
    <col min="6146" max="6165" width="15.7109375" style="116" customWidth="1"/>
    <col min="6166" max="6166" width="15" style="116" customWidth="1"/>
    <col min="6167" max="6167" width="15.7109375" style="116" customWidth="1"/>
    <col min="6168" max="6400" width="11.42578125" style="116"/>
    <col min="6401" max="6401" width="53.7109375" style="116" customWidth="1"/>
    <col min="6402" max="6421" width="15.7109375" style="116" customWidth="1"/>
    <col min="6422" max="6422" width="15" style="116" customWidth="1"/>
    <col min="6423" max="6423" width="15.7109375" style="116" customWidth="1"/>
    <col min="6424" max="6656" width="11.42578125" style="116"/>
    <col min="6657" max="6657" width="53.7109375" style="116" customWidth="1"/>
    <col min="6658" max="6677" width="15.7109375" style="116" customWidth="1"/>
    <col min="6678" max="6678" width="15" style="116" customWidth="1"/>
    <col min="6679" max="6679" width="15.7109375" style="116" customWidth="1"/>
    <col min="6680" max="6912" width="11.42578125" style="116"/>
    <col min="6913" max="6913" width="53.7109375" style="116" customWidth="1"/>
    <col min="6914" max="6933" width="15.7109375" style="116" customWidth="1"/>
    <col min="6934" max="6934" width="15" style="116" customWidth="1"/>
    <col min="6935" max="6935" width="15.7109375" style="116" customWidth="1"/>
    <col min="6936" max="7168" width="11.42578125" style="116"/>
    <col min="7169" max="7169" width="53.7109375" style="116" customWidth="1"/>
    <col min="7170" max="7189" width="15.7109375" style="116" customWidth="1"/>
    <col min="7190" max="7190" width="15" style="116" customWidth="1"/>
    <col min="7191" max="7191" width="15.7109375" style="116" customWidth="1"/>
    <col min="7192" max="7424" width="11.42578125" style="116"/>
    <col min="7425" max="7425" width="53.7109375" style="116" customWidth="1"/>
    <col min="7426" max="7445" width="15.7109375" style="116" customWidth="1"/>
    <col min="7446" max="7446" width="15" style="116" customWidth="1"/>
    <col min="7447" max="7447" width="15.7109375" style="116" customWidth="1"/>
    <col min="7448" max="7680" width="11.42578125" style="116"/>
    <col min="7681" max="7681" width="53.7109375" style="116" customWidth="1"/>
    <col min="7682" max="7701" width="15.7109375" style="116" customWidth="1"/>
    <col min="7702" max="7702" width="15" style="116" customWidth="1"/>
    <col min="7703" max="7703" width="15.7109375" style="116" customWidth="1"/>
    <col min="7704" max="7936" width="11.42578125" style="116"/>
    <col min="7937" max="7937" width="53.7109375" style="116" customWidth="1"/>
    <col min="7938" max="7957" width="15.7109375" style="116" customWidth="1"/>
    <col min="7958" max="7958" width="15" style="116" customWidth="1"/>
    <col min="7959" max="7959" width="15.7109375" style="116" customWidth="1"/>
    <col min="7960" max="8192" width="11.42578125" style="116"/>
    <col min="8193" max="8193" width="53.7109375" style="116" customWidth="1"/>
    <col min="8194" max="8213" width="15.7109375" style="116" customWidth="1"/>
    <col min="8214" max="8214" width="15" style="116" customWidth="1"/>
    <col min="8215" max="8215" width="15.7109375" style="116" customWidth="1"/>
    <col min="8216" max="8448" width="11.42578125" style="116"/>
    <col min="8449" max="8449" width="53.7109375" style="116" customWidth="1"/>
    <col min="8450" max="8469" width="15.7109375" style="116" customWidth="1"/>
    <col min="8470" max="8470" width="15" style="116" customWidth="1"/>
    <col min="8471" max="8471" width="15.7109375" style="116" customWidth="1"/>
    <col min="8472" max="8704" width="11.42578125" style="116"/>
    <col min="8705" max="8705" width="53.7109375" style="116" customWidth="1"/>
    <col min="8706" max="8725" width="15.7109375" style="116" customWidth="1"/>
    <col min="8726" max="8726" width="15" style="116" customWidth="1"/>
    <col min="8727" max="8727" width="15.7109375" style="116" customWidth="1"/>
    <col min="8728" max="8960" width="11.42578125" style="116"/>
    <col min="8961" max="8961" width="53.7109375" style="116" customWidth="1"/>
    <col min="8962" max="8981" width="15.7109375" style="116" customWidth="1"/>
    <col min="8982" max="8982" width="15" style="116" customWidth="1"/>
    <col min="8983" max="8983" width="15.7109375" style="116" customWidth="1"/>
    <col min="8984" max="9216" width="11.42578125" style="116"/>
    <col min="9217" max="9217" width="53.7109375" style="116" customWidth="1"/>
    <col min="9218" max="9237" width="15.7109375" style="116" customWidth="1"/>
    <col min="9238" max="9238" width="15" style="116" customWidth="1"/>
    <col min="9239" max="9239" width="15.7109375" style="116" customWidth="1"/>
    <col min="9240" max="9472" width="11.42578125" style="116"/>
    <col min="9473" max="9473" width="53.7109375" style="116" customWidth="1"/>
    <col min="9474" max="9493" width="15.7109375" style="116" customWidth="1"/>
    <col min="9494" max="9494" width="15" style="116" customWidth="1"/>
    <col min="9495" max="9495" width="15.7109375" style="116" customWidth="1"/>
    <col min="9496" max="9728" width="11.42578125" style="116"/>
    <col min="9729" max="9729" width="53.7109375" style="116" customWidth="1"/>
    <col min="9730" max="9749" width="15.7109375" style="116" customWidth="1"/>
    <col min="9750" max="9750" width="15" style="116" customWidth="1"/>
    <col min="9751" max="9751" width="15.7109375" style="116" customWidth="1"/>
    <col min="9752" max="9984" width="11.42578125" style="116"/>
    <col min="9985" max="9985" width="53.7109375" style="116" customWidth="1"/>
    <col min="9986" max="10005" width="15.7109375" style="116" customWidth="1"/>
    <col min="10006" max="10006" width="15" style="116" customWidth="1"/>
    <col min="10007" max="10007" width="15.7109375" style="116" customWidth="1"/>
    <col min="10008" max="10240" width="11.42578125" style="116"/>
    <col min="10241" max="10241" width="53.7109375" style="116" customWidth="1"/>
    <col min="10242" max="10261" width="15.7109375" style="116" customWidth="1"/>
    <col min="10262" max="10262" width="15" style="116" customWidth="1"/>
    <col min="10263" max="10263" width="15.7109375" style="116" customWidth="1"/>
    <col min="10264" max="10496" width="11.42578125" style="116"/>
    <col min="10497" max="10497" width="53.7109375" style="116" customWidth="1"/>
    <col min="10498" max="10517" width="15.7109375" style="116" customWidth="1"/>
    <col min="10518" max="10518" width="15" style="116" customWidth="1"/>
    <col min="10519" max="10519" width="15.7109375" style="116" customWidth="1"/>
    <col min="10520" max="10752" width="11.42578125" style="116"/>
    <col min="10753" max="10753" width="53.7109375" style="116" customWidth="1"/>
    <col min="10754" max="10773" width="15.7109375" style="116" customWidth="1"/>
    <col min="10774" max="10774" width="15" style="116" customWidth="1"/>
    <col min="10775" max="10775" width="15.7109375" style="116" customWidth="1"/>
    <col min="10776" max="11008" width="11.42578125" style="116"/>
    <col min="11009" max="11009" width="53.7109375" style="116" customWidth="1"/>
    <col min="11010" max="11029" width="15.7109375" style="116" customWidth="1"/>
    <col min="11030" max="11030" width="15" style="116" customWidth="1"/>
    <col min="11031" max="11031" width="15.7109375" style="116" customWidth="1"/>
    <col min="11032" max="11264" width="11.42578125" style="116"/>
    <col min="11265" max="11265" width="53.7109375" style="116" customWidth="1"/>
    <col min="11266" max="11285" width="15.7109375" style="116" customWidth="1"/>
    <col min="11286" max="11286" width="15" style="116" customWidth="1"/>
    <col min="11287" max="11287" width="15.7109375" style="116" customWidth="1"/>
    <col min="11288" max="11520" width="11.42578125" style="116"/>
    <col min="11521" max="11521" width="53.7109375" style="116" customWidth="1"/>
    <col min="11522" max="11541" width="15.7109375" style="116" customWidth="1"/>
    <col min="11542" max="11542" width="15" style="116" customWidth="1"/>
    <col min="11543" max="11543" width="15.7109375" style="116" customWidth="1"/>
    <col min="11544" max="11776" width="11.42578125" style="116"/>
    <col min="11777" max="11777" width="53.7109375" style="116" customWidth="1"/>
    <col min="11778" max="11797" width="15.7109375" style="116" customWidth="1"/>
    <col min="11798" max="11798" width="15" style="116" customWidth="1"/>
    <col min="11799" max="11799" width="15.7109375" style="116" customWidth="1"/>
    <col min="11800" max="12032" width="11.42578125" style="116"/>
    <col min="12033" max="12033" width="53.7109375" style="116" customWidth="1"/>
    <col min="12034" max="12053" width="15.7109375" style="116" customWidth="1"/>
    <col min="12054" max="12054" width="15" style="116" customWidth="1"/>
    <col min="12055" max="12055" width="15.7109375" style="116" customWidth="1"/>
    <col min="12056" max="12288" width="11.42578125" style="116"/>
    <col min="12289" max="12289" width="53.7109375" style="116" customWidth="1"/>
    <col min="12290" max="12309" width="15.7109375" style="116" customWidth="1"/>
    <col min="12310" max="12310" width="15" style="116" customWidth="1"/>
    <col min="12311" max="12311" width="15.7109375" style="116" customWidth="1"/>
    <col min="12312" max="12544" width="11.42578125" style="116"/>
    <col min="12545" max="12545" width="53.7109375" style="116" customWidth="1"/>
    <col min="12546" max="12565" width="15.7109375" style="116" customWidth="1"/>
    <col min="12566" max="12566" width="15" style="116" customWidth="1"/>
    <col min="12567" max="12567" width="15.7109375" style="116" customWidth="1"/>
    <col min="12568" max="12800" width="11.42578125" style="116"/>
    <col min="12801" max="12801" width="53.7109375" style="116" customWidth="1"/>
    <col min="12802" max="12821" width="15.7109375" style="116" customWidth="1"/>
    <col min="12822" max="12822" width="15" style="116" customWidth="1"/>
    <col min="12823" max="12823" width="15.7109375" style="116" customWidth="1"/>
    <col min="12824" max="13056" width="11.42578125" style="116"/>
    <col min="13057" max="13057" width="53.7109375" style="116" customWidth="1"/>
    <col min="13058" max="13077" width="15.7109375" style="116" customWidth="1"/>
    <col min="13078" max="13078" width="15" style="116" customWidth="1"/>
    <col min="13079" max="13079" width="15.7109375" style="116" customWidth="1"/>
    <col min="13080" max="13312" width="11.42578125" style="116"/>
    <col min="13313" max="13313" width="53.7109375" style="116" customWidth="1"/>
    <col min="13314" max="13333" width="15.7109375" style="116" customWidth="1"/>
    <col min="13334" max="13334" width="15" style="116" customWidth="1"/>
    <col min="13335" max="13335" width="15.7109375" style="116" customWidth="1"/>
    <col min="13336" max="13568" width="11.42578125" style="116"/>
    <col min="13569" max="13569" width="53.7109375" style="116" customWidth="1"/>
    <col min="13570" max="13589" width="15.7109375" style="116" customWidth="1"/>
    <col min="13590" max="13590" width="15" style="116" customWidth="1"/>
    <col min="13591" max="13591" width="15.7109375" style="116" customWidth="1"/>
    <col min="13592" max="13824" width="11.42578125" style="116"/>
    <col min="13825" max="13825" width="53.7109375" style="116" customWidth="1"/>
    <col min="13826" max="13845" width="15.7109375" style="116" customWidth="1"/>
    <col min="13846" max="13846" width="15" style="116" customWidth="1"/>
    <col min="13847" max="13847" width="15.7109375" style="116" customWidth="1"/>
    <col min="13848" max="14080" width="11.42578125" style="116"/>
    <col min="14081" max="14081" width="53.7109375" style="116" customWidth="1"/>
    <col min="14082" max="14101" width="15.7109375" style="116" customWidth="1"/>
    <col min="14102" max="14102" width="15" style="116" customWidth="1"/>
    <col min="14103" max="14103" width="15.7109375" style="116" customWidth="1"/>
    <col min="14104" max="14336" width="11.42578125" style="116"/>
    <col min="14337" max="14337" width="53.7109375" style="116" customWidth="1"/>
    <col min="14338" max="14357" width="15.7109375" style="116" customWidth="1"/>
    <col min="14358" max="14358" width="15" style="116" customWidth="1"/>
    <col min="14359" max="14359" width="15.7109375" style="116" customWidth="1"/>
    <col min="14360" max="14592" width="11.42578125" style="116"/>
    <col min="14593" max="14593" width="53.7109375" style="116" customWidth="1"/>
    <col min="14594" max="14613" width="15.7109375" style="116" customWidth="1"/>
    <col min="14614" max="14614" width="15" style="116" customWidth="1"/>
    <col min="14615" max="14615" width="15.7109375" style="116" customWidth="1"/>
    <col min="14616" max="14848" width="11.42578125" style="116"/>
    <col min="14849" max="14849" width="53.7109375" style="116" customWidth="1"/>
    <col min="14850" max="14869" width="15.7109375" style="116" customWidth="1"/>
    <col min="14870" max="14870" width="15" style="116" customWidth="1"/>
    <col min="14871" max="14871" width="15.7109375" style="116" customWidth="1"/>
    <col min="14872" max="15104" width="11.42578125" style="116"/>
    <col min="15105" max="15105" width="53.7109375" style="116" customWidth="1"/>
    <col min="15106" max="15125" width="15.7109375" style="116" customWidth="1"/>
    <col min="15126" max="15126" width="15" style="116" customWidth="1"/>
    <col min="15127" max="15127" width="15.7109375" style="116" customWidth="1"/>
    <col min="15128" max="15360" width="11.42578125" style="116"/>
    <col min="15361" max="15361" width="53.7109375" style="116" customWidth="1"/>
    <col min="15362" max="15381" width="15.7109375" style="116" customWidth="1"/>
    <col min="15382" max="15382" width="15" style="116" customWidth="1"/>
    <col min="15383" max="15383" width="15.7109375" style="116" customWidth="1"/>
    <col min="15384" max="15616" width="11.42578125" style="116"/>
    <col min="15617" max="15617" width="53.7109375" style="116" customWidth="1"/>
    <col min="15618" max="15637" width="15.7109375" style="116" customWidth="1"/>
    <col min="15638" max="15638" width="15" style="116" customWidth="1"/>
    <col min="15639" max="15639" width="15.7109375" style="116" customWidth="1"/>
    <col min="15640" max="15872" width="11.42578125" style="116"/>
    <col min="15873" max="15873" width="53.7109375" style="116" customWidth="1"/>
    <col min="15874" max="15893" width="15.7109375" style="116" customWidth="1"/>
    <col min="15894" max="15894" width="15" style="116" customWidth="1"/>
    <col min="15895" max="15895" width="15.7109375" style="116" customWidth="1"/>
    <col min="15896" max="16128" width="11.42578125" style="116"/>
    <col min="16129" max="16129" width="53.7109375" style="116" customWidth="1"/>
    <col min="16130" max="16149" width="15.7109375" style="116" customWidth="1"/>
    <col min="16150" max="16150" width="15" style="116" customWidth="1"/>
    <col min="16151" max="16151" width="15.7109375" style="116" customWidth="1"/>
    <col min="16152" max="16384" width="11.42578125" style="116"/>
  </cols>
  <sheetData>
    <row r="1" spans="1:23" s="18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</row>
    <row r="2" spans="1:23" s="18" customFormat="1" ht="15" customHeight="1" x14ac:dyDescent="0.25">
      <c r="A2" s="381" t="s">
        <v>365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</row>
    <row r="3" spans="1:23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</row>
    <row r="4" spans="1:23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</row>
    <row r="5" spans="1:23" ht="15" customHeight="1" x14ac:dyDescent="0.2">
      <c r="A5" s="11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</row>
    <row r="6" spans="1:23" s="38" customFormat="1" ht="30" customHeight="1" x14ac:dyDescent="0.25">
      <c r="A6" s="117" t="s">
        <v>425</v>
      </c>
      <c r="B6" s="39" t="s">
        <v>83</v>
      </c>
      <c r="C6" s="39" t="s">
        <v>105</v>
      </c>
      <c r="D6" s="39" t="s">
        <v>98</v>
      </c>
      <c r="E6" s="39" t="s">
        <v>96</v>
      </c>
      <c r="F6" s="39" t="s">
        <v>431</v>
      </c>
      <c r="G6" s="39" t="s">
        <v>432</v>
      </c>
      <c r="H6" s="39" t="s">
        <v>110</v>
      </c>
      <c r="I6" s="39" t="s">
        <v>109</v>
      </c>
      <c r="J6" s="39" t="s">
        <v>111</v>
      </c>
      <c r="K6" s="39" t="s">
        <v>161</v>
      </c>
      <c r="L6" s="39" t="s">
        <v>162</v>
      </c>
      <c r="M6" s="39" t="s">
        <v>163</v>
      </c>
      <c r="N6" s="39" t="s">
        <v>164</v>
      </c>
      <c r="O6" s="39" t="s">
        <v>166</v>
      </c>
      <c r="P6" s="39" t="s">
        <v>165</v>
      </c>
      <c r="Q6" s="39" t="s">
        <v>167</v>
      </c>
      <c r="R6" s="39" t="s">
        <v>170</v>
      </c>
      <c r="S6" s="39" t="s">
        <v>169</v>
      </c>
      <c r="T6" s="39" t="s">
        <v>168</v>
      </c>
      <c r="U6" s="39" t="s">
        <v>171</v>
      </c>
      <c r="V6" s="118" t="s">
        <v>234</v>
      </c>
      <c r="W6" s="118" t="s">
        <v>15</v>
      </c>
    </row>
    <row r="7" spans="1:23" s="38" customFormat="1" ht="15" customHeight="1" x14ac:dyDescent="0.25">
      <c r="A7" s="142" t="s">
        <v>368</v>
      </c>
      <c r="B7" s="121">
        <v>0</v>
      </c>
      <c r="C7" s="121">
        <v>0</v>
      </c>
      <c r="D7" s="121">
        <v>0</v>
      </c>
      <c r="E7" s="121">
        <v>0</v>
      </c>
      <c r="F7" s="121">
        <v>0</v>
      </c>
      <c r="G7" s="121">
        <v>0</v>
      </c>
      <c r="H7" s="121">
        <v>0</v>
      </c>
      <c r="I7" s="121">
        <v>0</v>
      </c>
      <c r="J7" s="121">
        <v>0</v>
      </c>
      <c r="K7" s="121">
        <v>0</v>
      </c>
      <c r="L7" s="121">
        <v>0</v>
      </c>
      <c r="M7" s="121">
        <v>0</v>
      </c>
      <c r="N7" s="121">
        <v>0</v>
      </c>
      <c r="O7" s="121">
        <v>0</v>
      </c>
      <c r="P7" s="121">
        <v>0</v>
      </c>
      <c r="Q7" s="121">
        <v>0</v>
      </c>
      <c r="R7" s="121">
        <v>0</v>
      </c>
      <c r="S7" s="121">
        <v>0</v>
      </c>
      <c r="T7" s="121">
        <v>0</v>
      </c>
      <c r="U7" s="121">
        <v>0</v>
      </c>
      <c r="V7" s="121">
        <v>31950.163420000001</v>
      </c>
      <c r="W7" s="280">
        <v>4.4399763526035089E-3</v>
      </c>
    </row>
    <row r="8" spans="1:23" s="236" customFormat="1" ht="15" customHeight="1" x14ac:dyDescent="0.25">
      <c r="A8" s="142" t="s">
        <v>369</v>
      </c>
      <c r="B8" s="121">
        <v>0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21">
        <v>0</v>
      </c>
      <c r="S8" s="121">
        <v>0</v>
      </c>
      <c r="T8" s="121">
        <v>0</v>
      </c>
      <c r="U8" s="121">
        <v>0</v>
      </c>
      <c r="V8" s="121">
        <v>39635.383479999997</v>
      </c>
      <c r="W8" s="280">
        <v>5.5079582243204609E-3</v>
      </c>
    </row>
    <row r="9" spans="1:23" s="236" customFormat="1" ht="15" customHeight="1" x14ac:dyDescent="0.25">
      <c r="A9" s="142" t="s">
        <v>370</v>
      </c>
      <c r="B9" s="121">
        <v>0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3783.76217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  <c r="R9" s="121">
        <v>0</v>
      </c>
      <c r="S9" s="121">
        <v>0</v>
      </c>
      <c r="T9" s="121">
        <v>0</v>
      </c>
      <c r="U9" s="121">
        <v>0</v>
      </c>
      <c r="V9" s="121">
        <v>57511.482400000001</v>
      </c>
      <c r="W9" s="280">
        <v>7.9921225598279869E-3</v>
      </c>
    </row>
    <row r="10" spans="1:23" s="236" customFormat="1" ht="15" customHeight="1" x14ac:dyDescent="0.25">
      <c r="A10" s="142" t="s">
        <v>371</v>
      </c>
      <c r="B10" s="121">
        <v>0</v>
      </c>
      <c r="C10" s="121">
        <v>1392.1716200000001</v>
      </c>
      <c r="D10" s="121">
        <v>0</v>
      </c>
      <c r="E10" s="121">
        <v>0</v>
      </c>
      <c r="F10" s="121">
        <v>1486.3253999999999</v>
      </c>
      <c r="G10" s="121">
        <v>0</v>
      </c>
      <c r="H10" s="121">
        <v>0</v>
      </c>
      <c r="I10" s="121">
        <v>0</v>
      </c>
      <c r="J10" s="121">
        <v>0</v>
      </c>
      <c r="K10" s="121">
        <v>10138.306470000001</v>
      </c>
      <c r="L10" s="121">
        <v>0</v>
      </c>
      <c r="M10" s="121">
        <v>0</v>
      </c>
      <c r="N10" s="121">
        <v>0</v>
      </c>
      <c r="O10" s="121">
        <v>0</v>
      </c>
      <c r="P10" s="121">
        <v>4439.0889200000001</v>
      </c>
      <c r="Q10" s="121">
        <v>0</v>
      </c>
      <c r="R10" s="121">
        <v>2142.9313999999999</v>
      </c>
      <c r="S10" s="121">
        <v>0</v>
      </c>
      <c r="T10" s="121">
        <v>0</v>
      </c>
      <c r="U10" s="121">
        <v>0</v>
      </c>
      <c r="V10" s="121">
        <v>272111.78758999996</v>
      </c>
      <c r="W10" s="280">
        <v>3.7814201019328267E-2</v>
      </c>
    </row>
    <row r="11" spans="1:23" s="236" customFormat="1" ht="15" customHeight="1" x14ac:dyDescent="0.25">
      <c r="A11" s="142" t="s">
        <v>372</v>
      </c>
      <c r="B11" s="121">
        <v>0</v>
      </c>
      <c r="C11" s="121">
        <v>7034.9676600000003</v>
      </c>
      <c r="D11" s="121">
        <v>0</v>
      </c>
      <c r="E11" s="121">
        <v>23553.862690000002</v>
      </c>
      <c r="F11" s="121">
        <v>5147.5728399999998</v>
      </c>
      <c r="G11" s="121">
        <v>13711.300289999999</v>
      </c>
      <c r="H11" s="121">
        <v>1154.04305</v>
      </c>
      <c r="I11" s="121">
        <v>51639.292300000001</v>
      </c>
      <c r="J11" s="121">
        <v>1745.8206699999998</v>
      </c>
      <c r="K11" s="121">
        <v>12261.670330000001</v>
      </c>
      <c r="L11" s="121">
        <v>6518.9759600000007</v>
      </c>
      <c r="M11" s="121">
        <v>0</v>
      </c>
      <c r="N11" s="121">
        <v>0</v>
      </c>
      <c r="O11" s="121">
        <v>0</v>
      </c>
      <c r="P11" s="121">
        <v>0</v>
      </c>
      <c r="Q11" s="121">
        <v>11909.136780000001</v>
      </c>
      <c r="R11" s="121">
        <v>10529.45392</v>
      </c>
      <c r="S11" s="121">
        <v>0</v>
      </c>
      <c r="T11" s="121">
        <v>0</v>
      </c>
      <c r="U11" s="121">
        <v>0</v>
      </c>
      <c r="V11" s="121">
        <v>610436.47351000004</v>
      </c>
      <c r="W11" s="280">
        <v>8.4829722825595436E-2</v>
      </c>
    </row>
    <row r="12" spans="1:23" s="236" customFormat="1" ht="15" customHeight="1" x14ac:dyDescent="0.25">
      <c r="A12" s="142" t="s">
        <v>373</v>
      </c>
      <c r="B12" s="121">
        <v>1484.8998200000001</v>
      </c>
      <c r="C12" s="121">
        <v>23074.092939999999</v>
      </c>
      <c r="D12" s="121">
        <v>1671.41328</v>
      </c>
      <c r="E12" s="121">
        <v>55769.570229999998</v>
      </c>
      <c r="F12" s="121">
        <v>20368.84763</v>
      </c>
      <c r="G12" s="121">
        <v>32413.391879999999</v>
      </c>
      <c r="H12" s="121">
        <v>5307.3495600000006</v>
      </c>
      <c r="I12" s="121">
        <v>38938.942399999993</v>
      </c>
      <c r="J12" s="121">
        <v>15647.920739999998</v>
      </c>
      <c r="K12" s="121">
        <v>14982.496570000001</v>
      </c>
      <c r="L12" s="121">
        <v>13883.708000000001</v>
      </c>
      <c r="M12" s="121">
        <v>4914.2619099999993</v>
      </c>
      <c r="N12" s="121">
        <v>0</v>
      </c>
      <c r="O12" s="121">
        <v>1628.97903</v>
      </c>
      <c r="P12" s="121">
        <v>2418.8639199999998</v>
      </c>
      <c r="Q12" s="121">
        <v>18773.291269999998</v>
      </c>
      <c r="R12" s="121">
        <v>13574.22733</v>
      </c>
      <c r="S12" s="121">
        <v>8474.0661500000006</v>
      </c>
      <c r="T12" s="121">
        <v>1743.1367</v>
      </c>
      <c r="U12" s="121">
        <v>702.65032000000008</v>
      </c>
      <c r="V12" s="121">
        <v>1012343.58133</v>
      </c>
      <c r="W12" s="280">
        <v>0.14068101945924716</v>
      </c>
    </row>
    <row r="13" spans="1:23" s="236" customFormat="1" ht="15" customHeight="1" x14ac:dyDescent="0.25">
      <c r="A13" s="142" t="s">
        <v>374</v>
      </c>
      <c r="B13" s="121">
        <v>6734.8927400000002</v>
      </c>
      <c r="C13" s="121">
        <v>13785.228450000001</v>
      </c>
      <c r="D13" s="121">
        <v>1669.27007</v>
      </c>
      <c r="E13" s="121">
        <v>34406.555899999999</v>
      </c>
      <c r="F13" s="121">
        <v>15917.155110000002</v>
      </c>
      <c r="G13" s="121">
        <v>29610.003140000001</v>
      </c>
      <c r="H13" s="121">
        <v>4850.9058399999994</v>
      </c>
      <c r="I13" s="121">
        <v>30320.7742</v>
      </c>
      <c r="J13" s="121">
        <v>28622.098260000002</v>
      </c>
      <c r="K13" s="121">
        <v>5022.4343699999999</v>
      </c>
      <c r="L13" s="121">
        <v>14162.048110000002</v>
      </c>
      <c r="M13" s="121">
        <v>7517.532369999999</v>
      </c>
      <c r="N13" s="121">
        <v>1424.6046099999999</v>
      </c>
      <c r="O13" s="121">
        <v>4270.3553499999998</v>
      </c>
      <c r="P13" s="121">
        <v>4635.6943900000006</v>
      </c>
      <c r="Q13" s="121">
        <v>16745.935299999997</v>
      </c>
      <c r="R13" s="121">
        <v>26488.375989999997</v>
      </c>
      <c r="S13" s="121">
        <v>11348.793129999998</v>
      </c>
      <c r="T13" s="121">
        <v>3300.2249900000002</v>
      </c>
      <c r="U13" s="121">
        <v>3108.41876</v>
      </c>
      <c r="V13" s="121">
        <v>820731.99517999997</v>
      </c>
      <c r="W13" s="280">
        <v>0.11405358409350812</v>
      </c>
    </row>
    <row r="14" spans="1:23" s="236" customFormat="1" ht="15" customHeight="1" x14ac:dyDescent="0.25">
      <c r="A14" s="142" t="s">
        <v>375</v>
      </c>
      <c r="B14" s="121">
        <v>14816.741</v>
      </c>
      <c r="C14" s="121">
        <v>12033.062750000001</v>
      </c>
      <c r="D14" s="121">
        <v>12464.230009999999</v>
      </c>
      <c r="E14" s="121">
        <v>23590.909490000002</v>
      </c>
      <c r="F14" s="121">
        <v>5044.5179500000004</v>
      </c>
      <c r="G14" s="121">
        <v>36921.223840000006</v>
      </c>
      <c r="H14" s="121">
        <v>3058.8433100000002</v>
      </c>
      <c r="I14" s="121">
        <v>26040.478709999999</v>
      </c>
      <c r="J14" s="121">
        <v>45204.200499999999</v>
      </c>
      <c r="K14" s="121">
        <v>6908.6349299999993</v>
      </c>
      <c r="L14" s="121">
        <v>8347.6821099999997</v>
      </c>
      <c r="M14" s="121">
        <v>8511.1373799999983</v>
      </c>
      <c r="N14" s="121">
        <v>2519.7357599999996</v>
      </c>
      <c r="O14" s="121">
        <v>5866.2771400000001</v>
      </c>
      <c r="P14" s="121">
        <v>3467.5922500000001</v>
      </c>
      <c r="Q14" s="121">
        <v>9110.3740199999993</v>
      </c>
      <c r="R14" s="121">
        <v>22878.990149999998</v>
      </c>
      <c r="S14" s="121">
        <v>5387.1940800000002</v>
      </c>
      <c r="T14" s="121">
        <v>7997.7332700000006</v>
      </c>
      <c r="U14" s="121">
        <v>2208.3982299999998</v>
      </c>
      <c r="V14" s="121">
        <v>710209.4032099999</v>
      </c>
      <c r="W14" s="280">
        <v>9.8694736367925917E-2</v>
      </c>
    </row>
    <row r="15" spans="1:23" s="236" customFormat="1" ht="15" customHeight="1" x14ac:dyDescent="0.25">
      <c r="A15" s="142" t="s">
        <v>376</v>
      </c>
      <c r="B15" s="121">
        <v>14686.551019999999</v>
      </c>
      <c r="C15" s="121">
        <v>13553.378280000001</v>
      </c>
      <c r="D15" s="121">
        <v>9850.5762399999985</v>
      </c>
      <c r="E15" s="121">
        <v>21246.374349999998</v>
      </c>
      <c r="F15" s="121">
        <v>6617.7530200000001</v>
      </c>
      <c r="G15" s="121">
        <v>39750.640650000001</v>
      </c>
      <c r="H15" s="121">
        <v>7248.6581999999999</v>
      </c>
      <c r="I15" s="121">
        <v>12552.547839999999</v>
      </c>
      <c r="J15" s="121">
        <v>34767.034489999998</v>
      </c>
      <c r="K15" s="121">
        <v>6672.1636699999999</v>
      </c>
      <c r="L15" s="121">
        <v>7297.9271699999999</v>
      </c>
      <c r="M15" s="121">
        <v>5492.5103200000003</v>
      </c>
      <c r="N15" s="121">
        <v>1738.9689200000003</v>
      </c>
      <c r="O15" s="121">
        <v>3192.9714300000001</v>
      </c>
      <c r="P15" s="121">
        <v>2610.0708500000001</v>
      </c>
      <c r="Q15" s="121">
        <v>5417.2222200000006</v>
      </c>
      <c r="R15" s="121">
        <v>18147.816910000005</v>
      </c>
      <c r="S15" s="121">
        <v>2304.3533700000003</v>
      </c>
      <c r="T15" s="121">
        <v>3971.2577700000002</v>
      </c>
      <c r="U15" s="121">
        <v>832.84558000000004</v>
      </c>
      <c r="V15" s="121">
        <v>581498.57104999991</v>
      </c>
      <c r="W15" s="280">
        <v>8.0808347381364692E-2</v>
      </c>
    </row>
    <row r="16" spans="1:23" s="236" customFormat="1" ht="15" customHeight="1" x14ac:dyDescent="0.25">
      <c r="A16" s="142" t="s">
        <v>377</v>
      </c>
      <c r="B16" s="121">
        <v>20995.567620000002</v>
      </c>
      <c r="C16" s="121">
        <v>42788.306969999998</v>
      </c>
      <c r="D16" s="121">
        <v>15698.224310000001</v>
      </c>
      <c r="E16" s="121">
        <v>21937.305740000003</v>
      </c>
      <c r="F16" s="121">
        <v>8404.0271300000004</v>
      </c>
      <c r="G16" s="121">
        <v>49910.398270000005</v>
      </c>
      <c r="H16" s="121">
        <v>6004.7080300000007</v>
      </c>
      <c r="I16" s="121">
        <v>19018.059419999998</v>
      </c>
      <c r="J16" s="121">
        <v>42152.027900000008</v>
      </c>
      <c r="K16" s="121">
        <v>11760.741529999999</v>
      </c>
      <c r="L16" s="121">
        <v>11851.880889999999</v>
      </c>
      <c r="M16" s="121">
        <v>5139.0833200000006</v>
      </c>
      <c r="N16" s="121">
        <v>3303.0473299999999</v>
      </c>
      <c r="O16" s="121">
        <v>5655.6920799999998</v>
      </c>
      <c r="P16" s="121">
        <v>2499.7977800000003</v>
      </c>
      <c r="Q16" s="121">
        <v>13130.30644</v>
      </c>
      <c r="R16" s="121">
        <v>20997.765899999999</v>
      </c>
      <c r="S16" s="121">
        <v>11086.221680000002</v>
      </c>
      <c r="T16" s="121">
        <v>4114.2496700000002</v>
      </c>
      <c r="U16" s="121">
        <v>2774.6143999999999</v>
      </c>
      <c r="V16" s="121">
        <v>803361.08896000008</v>
      </c>
      <c r="W16" s="280">
        <v>0.11163962420772508</v>
      </c>
    </row>
    <row r="17" spans="1:23" s="236" customFormat="1" ht="15" customHeight="1" x14ac:dyDescent="0.25">
      <c r="A17" s="142" t="s">
        <v>378</v>
      </c>
      <c r="B17" s="121">
        <v>28044.997389999997</v>
      </c>
      <c r="C17" s="121">
        <v>50378.854700000004</v>
      </c>
      <c r="D17" s="121">
        <v>31566.14574</v>
      </c>
      <c r="E17" s="121">
        <v>21078.434219999999</v>
      </c>
      <c r="F17" s="121">
        <v>18086.263030000002</v>
      </c>
      <c r="G17" s="121">
        <v>69514.083329999994</v>
      </c>
      <c r="H17" s="121">
        <v>13729.31367</v>
      </c>
      <c r="I17" s="121">
        <v>49247.399229999995</v>
      </c>
      <c r="J17" s="121">
        <v>54519.644409999994</v>
      </c>
      <c r="K17" s="121">
        <v>12236.060099999999</v>
      </c>
      <c r="L17" s="121">
        <v>12682.562400000001</v>
      </c>
      <c r="M17" s="121">
        <v>11319.114150000001</v>
      </c>
      <c r="N17" s="121">
        <v>7891.7771299999986</v>
      </c>
      <c r="O17" s="121">
        <v>8548.8295799999996</v>
      </c>
      <c r="P17" s="121">
        <v>1435.30484</v>
      </c>
      <c r="Q17" s="121">
        <v>19025.828510000003</v>
      </c>
      <c r="R17" s="121">
        <v>29474.200960000002</v>
      </c>
      <c r="S17" s="121">
        <v>20567.028300000002</v>
      </c>
      <c r="T17" s="121">
        <v>4372.9441900000002</v>
      </c>
      <c r="U17" s="121">
        <v>9953.9755800000003</v>
      </c>
      <c r="V17" s="121">
        <v>1266121.3052599998</v>
      </c>
      <c r="W17" s="280">
        <v>0.17594741475916645</v>
      </c>
    </row>
    <row r="18" spans="1:23" s="236" customFormat="1" ht="15" customHeight="1" x14ac:dyDescent="0.25">
      <c r="A18" s="142" t="s">
        <v>379</v>
      </c>
      <c r="B18" s="121">
        <v>18293.751889999996</v>
      </c>
      <c r="C18" s="121">
        <v>21986.484060000003</v>
      </c>
      <c r="D18" s="121">
        <v>28153.136039999998</v>
      </c>
      <c r="E18" s="121">
        <v>10964.17959</v>
      </c>
      <c r="F18" s="121">
        <v>15836.59683</v>
      </c>
      <c r="G18" s="121">
        <v>32771.275139999998</v>
      </c>
      <c r="H18" s="121">
        <v>40525.937740000001</v>
      </c>
      <c r="I18" s="121">
        <v>26178.51295</v>
      </c>
      <c r="J18" s="121">
        <v>24197.009300000002</v>
      </c>
      <c r="K18" s="121">
        <v>5066.4739300000001</v>
      </c>
      <c r="L18" s="121">
        <v>8750.7454399999988</v>
      </c>
      <c r="M18" s="121">
        <v>15416.438700000001</v>
      </c>
      <c r="N18" s="121">
        <v>6174.8277400000006</v>
      </c>
      <c r="O18" s="121">
        <v>7953.5703700000004</v>
      </c>
      <c r="P18" s="121">
        <v>1439.5236700000003</v>
      </c>
      <c r="Q18" s="121">
        <v>12086.659299999999</v>
      </c>
      <c r="R18" s="121">
        <v>15272.151760000004</v>
      </c>
      <c r="S18" s="121">
        <v>9194.8878199999999</v>
      </c>
      <c r="T18" s="121">
        <v>4015.3318999999992</v>
      </c>
      <c r="U18" s="121">
        <v>7025.7076899999993</v>
      </c>
      <c r="V18" s="121">
        <v>929989.4018600001</v>
      </c>
      <c r="W18" s="280">
        <v>0.12923661447833315</v>
      </c>
    </row>
    <row r="19" spans="1:23" s="236" customFormat="1" ht="15" customHeight="1" x14ac:dyDescent="0.25">
      <c r="A19" s="142" t="s">
        <v>380</v>
      </c>
      <c r="B19" s="121">
        <v>751.10798000000011</v>
      </c>
      <c r="C19" s="121">
        <v>1033.62309</v>
      </c>
      <c r="D19" s="121">
        <v>1265.5994900000001</v>
      </c>
      <c r="E19" s="121">
        <v>561.76573999999994</v>
      </c>
      <c r="F19" s="121">
        <v>853.43694999999991</v>
      </c>
      <c r="G19" s="121">
        <v>792.80944</v>
      </c>
      <c r="H19" s="121">
        <v>2746.3521399999995</v>
      </c>
      <c r="I19" s="121">
        <v>1216.55692</v>
      </c>
      <c r="J19" s="121">
        <v>870.41429000000005</v>
      </c>
      <c r="K19" s="121">
        <v>171.03620000000001</v>
      </c>
      <c r="L19" s="121">
        <v>289.48040999999995</v>
      </c>
      <c r="M19" s="121">
        <v>799.51618000000008</v>
      </c>
      <c r="N19" s="121">
        <v>225.52861000000004</v>
      </c>
      <c r="O19" s="121">
        <v>433.59851000000003</v>
      </c>
      <c r="P19" s="121">
        <v>145.26441</v>
      </c>
      <c r="Q19" s="121">
        <v>410.07062999999999</v>
      </c>
      <c r="R19" s="121">
        <v>352.95145000000008</v>
      </c>
      <c r="S19" s="121">
        <v>201.77778000000001</v>
      </c>
      <c r="T19" s="121">
        <v>157.74913000000001</v>
      </c>
      <c r="U19" s="121">
        <v>308.78066999999999</v>
      </c>
      <c r="V19" s="121">
        <v>42823.143689999997</v>
      </c>
      <c r="W19" s="280">
        <v>5.9509475062253731E-3</v>
      </c>
    </row>
    <row r="20" spans="1:23" s="236" customFormat="1" ht="15" customHeight="1" x14ac:dyDescent="0.25">
      <c r="A20" s="142" t="s">
        <v>381</v>
      </c>
      <c r="B20" s="121">
        <v>252.41355999999999</v>
      </c>
      <c r="C20" s="121">
        <v>298.84183000000002</v>
      </c>
      <c r="D20" s="121">
        <v>321.66931</v>
      </c>
      <c r="E20" s="121">
        <v>161.68952000000002</v>
      </c>
      <c r="F20" s="121">
        <v>250.56335000000001</v>
      </c>
      <c r="G20" s="121">
        <v>157.74054999999998</v>
      </c>
      <c r="H20" s="121">
        <v>752.79665999999986</v>
      </c>
      <c r="I20" s="121">
        <v>357.55521999999996</v>
      </c>
      <c r="J20" s="121">
        <v>211.64272999999997</v>
      </c>
      <c r="K20" s="121">
        <v>39.102609999999999</v>
      </c>
      <c r="L20" s="121">
        <v>67.76397</v>
      </c>
      <c r="M20" s="121">
        <v>193.96863000000002</v>
      </c>
      <c r="N20" s="121">
        <v>55.911409999999997</v>
      </c>
      <c r="O20" s="121">
        <v>122.13680999999998</v>
      </c>
      <c r="P20" s="121">
        <v>41.855050000000006</v>
      </c>
      <c r="Q20" s="121">
        <v>126.52824</v>
      </c>
      <c r="R20" s="121">
        <v>86.747040000000013</v>
      </c>
      <c r="S20" s="121">
        <v>40.893279999999997</v>
      </c>
      <c r="T20" s="121">
        <v>43.544400000000003</v>
      </c>
      <c r="U20" s="121">
        <v>77.69896</v>
      </c>
      <c r="V20" s="121">
        <v>17297.29725</v>
      </c>
      <c r="W20" s="280">
        <v>2.4037307648285483E-3</v>
      </c>
    </row>
    <row r="21" spans="1:23" s="236" customFormat="1" ht="15" customHeight="1" x14ac:dyDescent="0.25">
      <c r="A21" s="374" t="s">
        <v>252</v>
      </c>
      <c r="B21" s="124">
        <v>106060.92301999999</v>
      </c>
      <c r="C21" s="124">
        <v>187359.01234999998</v>
      </c>
      <c r="D21" s="124">
        <v>102660.26448999999</v>
      </c>
      <c r="E21" s="124">
        <v>213270.64747000003</v>
      </c>
      <c r="F21" s="124">
        <v>98013.059240000002</v>
      </c>
      <c r="G21" s="124">
        <v>305552.86652999994</v>
      </c>
      <c r="H21" s="124">
        <v>85378.908200000005</v>
      </c>
      <c r="I21" s="124">
        <v>255510.11919000003</v>
      </c>
      <c r="J21" s="124">
        <v>247937.81328999996</v>
      </c>
      <c r="K21" s="124">
        <v>89042.882880000019</v>
      </c>
      <c r="L21" s="124">
        <v>83852.774460000015</v>
      </c>
      <c r="M21" s="124">
        <v>59303.562960000003</v>
      </c>
      <c r="N21" s="124">
        <v>23334.40151</v>
      </c>
      <c r="O21" s="124">
        <v>37672.41030000001</v>
      </c>
      <c r="P21" s="124">
        <v>23133.056079999998</v>
      </c>
      <c r="Q21" s="124">
        <v>106735.35271000001</v>
      </c>
      <c r="R21" s="124">
        <v>159945.61280999999</v>
      </c>
      <c r="S21" s="124">
        <v>68605.215590000022</v>
      </c>
      <c r="T21" s="124">
        <v>29716.172019999995</v>
      </c>
      <c r="U21" s="124">
        <v>26993.090189999999</v>
      </c>
      <c r="V21" s="124">
        <v>7196021.0781899989</v>
      </c>
      <c r="W21" s="375">
        <v>1</v>
      </c>
    </row>
    <row r="22" spans="1:23" s="236" customFormat="1" ht="15" customHeight="1" x14ac:dyDescent="0.25">
      <c r="A22" s="142" t="s">
        <v>340</v>
      </c>
      <c r="B22" s="122">
        <v>1.4738828842713351E-2</v>
      </c>
      <c r="C22" s="122">
        <v>2.6036473533666473E-2</v>
      </c>
      <c r="D22" s="122">
        <v>1.4266253999887105E-2</v>
      </c>
      <c r="E22" s="122">
        <v>2.9637301663330253E-2</v>
      </c>
      <c r="F22" s="122">
        <v>1.3620451937955278E-2</v>
      </c>
      <c r="G22" s="122">
        <v>4.2461363468776145E-2</v>
      </c>
      <c r="H22" s="122">
        <v>1.186473848148805E-2</v>
      </c>
      <c r="I22" s="122">
        <v>3.5507138794299918E-2</v>
      </c>
      <c r="J22" s="122">
        <v>3.4454848116198582E-2</v>
      </c>
      <c r="K22" s="122">
        <v>1.2373905233528971E-2</v>
      </c>
      <c r="L22" s="122">
        <v>1.1652658260569096E-2</v>
      </c>
      <c r="M22" s="122">
        <v>8.2411602628207573E-3</v>
      </c>
      <c r="N22" s="122">
        <v>3.2426810950738983E-3</v>
      </c>
      <c r="O22" s="122">
        <v>5.2351723112900716E-3</v>
      </c>
      <c r="P22" s="122">
        <v>3.2147009894277034E-3</v>
      </c>
      <c r="Q22" s="122">
        <v>1.483255142671802E-2</v>
      </c>
      <c r="R22" s="122">
        <v>2.2226951682335929E-2</v>
      </c>
      <c r="S22" s="122">
        <v>9.5337707942423303E-3</v>
      </c>
      <c r="T22" s="122">
        <v>4.1295282069232688E-3</v>
      </c>
      <c r="U22" s="122">
        <v>3.7511132745027364E-3</v>
      </c>
      <c r="V22" s="122">
        <v>1</v>
      </c>
      <c r="W22" s="122"/>
    </row>
    <row r="23" spans="1:23" s="38" customFormat="1" ht="30" customHeight="1" x14ac:dyDescent="0.25">
      <c r="A23" s="117" t="s">
        <v>382</v>
      </c>
      <c r="B23" s="39" t="s">
        <v>83</v>
      </c>
      <c r="C23" s="39" t="s">
        <v>105</v>
      </c>
      <c r="D23" s="39" t="s">
        <v>98</v>
      </c>
      <c r="E23" s="39" t="s">
        <v>96</v>
      </c>
      <c r="F23" s="39" t="s">
        <v>431</v>
      </c>
      <c r="G23" s="39" t="s">
        <v>432</v>
      </c>
      <c r="H23" s="39" t="s">
        <v>110</v>
      </c>
      <c r="I23" s="39" t="s">
        <v>109</v>
      </c>
      <c r="J23" s="39" t="s">
        <v>111</v>
      </c>
      <c r="K23" s="39" t="s">
        <v>161</v>
      </c>
      <c r="L23" s="39" t="s">
        <v>162</v>
      </c>
      <c r="M23" s="39" t="s">
        <v>163</v>
      </c>
      <c r="N23" s="39" t="s">
        <v>164</v>
      </c>
      <c r="O23" s="39" t="s">
        <v>166</v>
      </c>
      <c r="P23" s="39" t="s">
        <v>165</v>
      </c>
      <c r="Q23" s="39" t="s">
        <v>167</v>
      </c>
      <c r="R23" s="39" t="s">
        <v>170</v>
      </c>
      <c r="S23" s="39" t="s">
        <v>169</v>
      </c>
      <c r="T23" s="39" t="s">
        <v>168</v>
      </c>
      <c r="U23" s="39" t="s">
        <v>171</v>
      </c>
      <c r="V23" s="118" t="s">
        <v>234</v>
      </c>
      <c r="W23" s="39" t="s">
        <v>15</v>
      </c>
    </row>
    <row r="24" spans="1:23" ht="15" customHeight="1" x14ac:dyDescent="0.2">
      <c r="A24" s="142" t="s">
        <v>368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0</v>
      </c>
      <c r="T24" s="121">
        <v>0</v>
      </c>
      <c r="U24" s="121">
        <v>0</v>
      </c>
      <c r="V24" s="121">
        <v>2</v>
      </c>
      <c r="W24" s="280">
        <v>1.7343346225220693E-5</v>
      </c>
    </row>
    <row r="25" spans="1:23" ht="15" customHeight="1" x14ac:dyDescent="0.2">
      <c r="A25" s="142" t="s">
        <v>369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  <c r="R25" s="121">
        <v>0</v>
      </c>
      <c r="S25" s="121">
        <v>0</v>
      </c>
      <c r="T25" s="121">
        <v>0</v>
      </c>
      <c r="U25" s="121">
        <v>0</v>
      </c>
      <c r="V25" s="121">
        <v>4</v>
      </c>
      <c r="W25" s="280">
        <v>3.4686692450441387E-5</v>
      </c>
    </row>
    <row r="26" spans="1:23" ht="15" customHeight="1" x14ac:dyDescent="0.2">
      <c r="A26" s="142" t="s">
        <v>370</v>
      </c>
      <c r="B26" s="121">
        <v>0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  <c r="K26" s="121">
        <v>1</v>
      </c>
      <c r="L26" s="121">
        <v>0</v>
      </c>
      <c r="M26" s="121">
        <v>0</v>
      </c>
      <c r="N26" s="121">
        <v>0</v>
      </c>
      <c r="O26" s="121">
        <v>0</v>
      </c>
      <c r="P26" s="121">
        <v>0</v>
      </c>
      <c r="Q26" s="121">
        <v>0</v>
      </c>
      <c r="R26" s="121">
        <v>0</v>
      </c>
      <c r="S26" s="121">
        <v>0</v>
      </c>
      <c r="T26" s="121">
        <v>0</v>
      </c>
      <c r="U26" s="121">
        <v>0</v>
      </c>
      <c r="V26" s="121">
        <v>12</v>
      </c>
      <c r="W26" s="280">
        <v>1.0406007735132416E-4</v>
      </c>
    </row>
    <row r="27" spans="1:23" ht="15" customHeight="1" x14ac:dyDescent="0.2">
      <c r="A27" s="142" t="s">
        <v>371</v>
      </c>
      <c r="B27" s="121">
        <v>0</v>
      </c>
      <c r="C27" s="121">
        <v>1</v>
      </c>
      <c r="D27" s="121">
        <v>0</v>
      </c>
      <c r="E27" s="121">
        <v>0</v>
      </c>
      <c r="F27" s="121">
        <v>1</v>
      </c>
      <c r="G27" s="121">
        <v>0</v>
      </c>
      <c r="H27" s="121">
        <v>0</v>
      </c>
      <c r="I27" s="121">
        <v>0</v>
      </c>
      <c r="J27" s="121">
        <v>0</v>
      </c>
      <c r="K27" s="121">
        <v>5</v>
      </c>
      <c r="L27" s="121">
        <v>0</v>
      </c>
      <c r="M27" s="121">
        <v>0</v>
      </c>
      <c r="N27" s="121">
        <v>0</v>
      </c>
      <c r="O27" s="121">
        <v>0</v>
      </c>
      <c r="P27" s="121">
        <v>2</v>
      </c>
      <c r="Q27" s="121">
        <v>0</v>
      </c>
      <c r="R27" s="121">
        <v>1</v>
      </c>
      <c r="S27" s="121">
        <v>0</v>
      </c>
      <c r="T27" s="121">
        <v>0</v>
      </c>
      <c r="U27" s="121">
        <v>0</v>
      </c>
      <c r="V27" s="121">
        <v>141</v>
      </c>
      <c r="W27" s="280">
        <v>1.2227059088780589E-3</v>
      </c>
    </row>
    <row r="28" spans="1:23" ht="15" customHeight="1" x14ac:dyDescent="0.2">
      <c r="A28" s="142" t="s">
        <v>372</v>
      </c>
      <c r="B28" s="121">
        <v>0</v>
      </c>
      <c r="C28" s="121">
        <v>7</v>
      </c>
      <c r="D28" s="121">
        <v>0</v>
      </c>
      <c r="E28" s="121">
        <v>27</v>
      </c>
      <c r="F28" s="121">
        <v>6</v>
      </c>
      <c r="G28" s="121">
        <v>17</v>
      </c>
      <c r="H28" s="121">
        <v>1</v>
      </c>
      <c r="I28" s="121">
        <v>55</v>
      </c>
      <c r="J28" s="121">
        <v>2</v>
      </c>
      <c r="K28" s="121">
        <v>13</v>
      </c>
      <c r="L28" s="121">
        <v>8</v>
      </c>
      <c r="M28" s="121">
        <v>0</v>
      </c>
      <c r="N28" s="121">
        <v>0</v>
      </c>
      <c r="O28" s="121">
        <v>0</v>
      </c>
      <c r="P28" s="121">
        <v>0</v>
      </c>
      <c r="Q28" s="121">
        <v>14</v>
      </c>
      <c r="R28" s="121">
        <v>13</v>
      </c>
      <c r="S28" s="121">
        <v>0</v>
      </c>
      <c r="T28" s="121">
        <v>0</v>
      </c>
      <c r="U28" s="121">
        <v>0</v>
      </c>
      <c r="V28" s="121">
        <v>677</v>
      </c>
      <c r="W28" s="280">
        <v>5.8707226972372047E-3</v>
      </c>
    </row>
    <row r="29" spans="1:23" ht="15" customHeight="1" x14ac:dyDescent="0.2">
      <c r="A29" s="142" t="s">
        <v>373</v>
      </c>
      <c r="B29" s="121">
        <v>3</v>
      </c>
      <c r="C29" s="121">
        <v>48</v>
      </c>
      <c r="D29" s="121">
        <v>4</v>
      </c>
      <c r="E29" s="121">
        <v>116</v>
      </c>
      <c r="F29" s="121">
        <v>46</v>
      </c>
      <c r="G29" s="121">
        <v>68</v>
      </c>
      <c r="H29" s="121">
        <v>16</v>
      </c>
      <c r="I29" s="121">
        <v>78</v>
      </c>
      <c r="J29" s="121">
        <v>36</v>
      </c>
      <c r="K29" s="121">
        <v>31</v>
      </c>
      <c r="L29" s="121">
        <v>30</v>
      </c>
      <c r="M29" s="121">
        <v>12</v>
      </c>
      <c r="N29" s="121">
        <v>0</v>
      </c>
      <c r="O29" s="121">
        <v>3</v>
      </c>
      <c r="P29" s="121">
        <v>5</v>
      </c>
      <c r="Q29" s="121">
        <v>41</v>
      </c>
      <c r="R29" s="121">
        <v>33</v>
      </c>
      <c r="S29" s="121">
        <v>20</v>
      </c>
      <c r="T29" s="121">
        <v>4</v>
      </c>
      <c r="U29" s="121">
        <v>2</v>
      </c>
      <c r="V29" s="121">
        <v>2150</v>
      </c>
      <c r="W29" s="280">
        <v>1.8644097192112245E-2</v>
      </c>
    </row>
    <row r="30" spans="1:23" ht="15" customHeight="1" x14ac:dyDescent="0.2">
      <c r="A30" s="142" t="s">
        <v>374</v>
      </c>
      <c r="B30" s="121">
        <v>28</v>
      </c>
      <c r="C30" s="121">
        <v>54</v>
      </c>
      <c r="D30" s="121">
        <v>6</v>
      </c>
      <c r="E30" s="121">
        <v>132</v>
      </c>
      <c r="F30" s="121">
        <v>60</v>
      </c>
      <c r="G30" s="121">
        <v>112</v>
      </c>
      <c r="H30" s="121">
        <v>27</v>
      </c>
      <c r="I30" s="121">
        <v>118</v>
      </c>
      <c r="J30" s="121">
        <v>112</v>
      </c>
      <c r="K30" s="121">
        <v>19</v>
      </c>
      <c r="L30" s="121">
        <v>55</v>
      </c>
      <c r="M30" s="121">
        <v>29</v>
      </c>
      <c r="N30" s="121">
        <v>6</v>
      </c>
      <c r="O30" s="121">
        <v>17</v>
      </c>
      <c r="P30" s="121">
        <v>17</v>
      </c>
      <c r="Q30" s="121">
        <v>64</v>
      </c>
      <c r="R30" s="121">
        <v>102</v>
      </c>
      <c r="S30" s="121">
        <v>44</v>
      </c>
      <c r="T30" s="121">
        <v>13</v>
      </c>
      <c r="U30" s="121">
        <v>13</v>
      </c>
      <c r="V30" s="121">
        <v>3135</v>
      </c>
      <c r="W30" s="280">
        <v>2.7185695208033437E-2</v>
      </c>
    </row>
    <row r="31" spans="1:23" ht="15" customHeight="1" x14ac:dyDescent="0.2">
      <c r="A31" s="142" t="s">
        <v>375</v>
      </c>
      <c r="B31" s="121">
        <v>92</v>
      </c>
      <c r="C31" s="121">
        <v>73</v>
      </c>
      <c r="D31" s="121">
        <v>77</v>
      </c>
      <c r="E31" s="121">
        <v>141</v>
      </c>
      <c r="F31" s="121">
        <v>31</v>
      </c>
      <c r="G31" s="121">
        <v>230</v>
      </c>
      <c r="H31" s="121">
        <v>29</v>
      </c>
      <c r="I31" s="121">
        <v>151</v>
      </c>
      <c r="J31" s="121">
        <v>274</v>
      </c>
      <c r="K31" s="121">
        <v>43</v>
      </c>
      <c r="L31" s="121">
        <v>50</v>
      </c>
      <c r="M31" s="121">
        <v>51</v>
      </c>
      <c r="N31" s="121">
        <v>15</v>
      </c>
      <c r="O31" s="121">
        <v>36</v>
      </c>
      <c r="P31" s="121">
        <v>21</v>
      </c>
      <c r="Q31" s="121">
        <v>55</v>
      </c>
      <c r="R31" s="121">
        <v>138</v>
      </c>
      <c r="S31" s="121">
        <v>33</v>
      </c>
      <c r="T31" s="121">
        <v>48</v>
      </c>
      <c r="U31" s="121">
        <v>13</v>
      </c>
      <c r="V31" s="121">
        <v>4301</v>
      </c>
      <c r="W31" s="280">
        <v>3.7296866057337105E-2</v>
      </c>
    </row>
    <row r="32" spans="1:23" ht="15" customHeight="1" x14ac:dyDescent="0.2">
      <c r="A32" s="142" t="s">
        <v>376</v>
      </c>
      <c r="B32" s="121">
        <v>125</v>
      </c>
      <c r="C32" s="121">
        <v>116</v>
      </c>
      <c r="D32" s="121">
        <v>83</v>
      </c>
      <c r="E32" s="121">
        <v>177</v>
      </c>
      <c r="F32" s="121">
        <v>57</v>
      </c>
      <c r="G32" s="121">
        <v>335</v>
      </c>
      <c r="H32" s="121">
        <v>90</v>
      </c>
      <c r="I32" s="121">
        <v>105</v>
      </c>
      <c r="J32" s="121">
        <v>293</v>
      </c>
      <c r="K32" s="121">
        <v>55</v>
      </c>
      <c r="L32" s="121">
        <v>59</v>
      </c>
      <c r="M32" s="121">
        <v>46</v>
      </c>
      <c r="N32" s="121">
        <v>15</v>
      </c>
      <c r="O32" s="121">
        <v>27</v>
      </c>
      <c r="P32" s="121">
        <v>22</v>
      </c>
      <c r="Q32" s="121">
        <v>45</v>
      </c>
      <c r="R32" s="121">
        <v>153</v>
      </c>
      <c r="S32" s="121">
        <v>19</v>
      </c>
      <c r="T32" s="121">
        <v>33</v>
      </c>
      <c r="U32" s="121">
        <v>7</v>
      </c>
      <c r="V32" s="121">
        <v>4895</v>
      </c>
      <c r="W32" s="280">
        <v>4.2447839886227648E-2</v>
      </c>
    </row>
    <row r="33" spans="1:23" ht="15" customHeight="1" x14ac:dyDescent="0.2">
      <c r="A33" s="142" t="s">
        <v>377</v>
      </c>
      <c r="B33" s="121">
        <v>247</v>
      </c>
      <c r="C33" s="121">
        <v>505</v>
      </c>
      <c r="D33" s="121">
        <v>189</v>
      </c>
      <c r="E33" s="121">
        <v>260</v>
      </c>
      <c r="F33" s="121">
        <v>103</v>
      </c>
      <c r="G33" s="121">
        <v>597</v>
      </c>
      <c r="H33" s="121">
        <v>106</v>
      </c>
      <c r="I33" s="121">
        <v>239</v>
      </c>
      <c r="J33" s="121">
        <v>494</v>
      </c>
      <c r="K33" s="121">
        <v>139</v>
      </c>
      <c r="L33" s="121">
        <v>137</v>
      </c>
      <c r="M33" s="121">
        <v>59</v>
      </c>
      <c r="N33" s="121">
        <v>40</v>
      </c>
      <c r="O33" s="121">
        <v>66</v>
      </c>
      <c r="P33" s="121">
        <v>30</v>
      </c>
      <c r="Q33" s="121">
        <v>158</v>
      </c>
      <c r="R33" s="121">
        <v>250</v>
      </c>
      <c r="S33" s="121">
        <v>133</v>
      </c>
      <c r="T33" s="121">
        <v>48</v>
      </c>
      <c r="U33" s="121">
        <v>33</v>
      </c>
      <c r="V33" s="121">
        <v>9578</v>
      </c>
      <c r="W33" s="280">
        <v>8.3057285072581907E-2</v>
      </c>
    </row>
    <row r="34" spans="1:23" ht="15" customHeight="1" x14ac:dyDescent="0.2">
      <c r="A34" s="142" t="s">
        <v>378</v>
      </c>
      <c r="B34" s="121">
        <v>579</v>
      </c>
      <c r="C34" s="121">
        <v>1008</v>
      </c>
      <c r="D34" s="121">
        <v>634</v>
      </c>
      <c r="E34" s="121">
        <v>418</v>
      </c>
      <c r="F34" s="121">
        <v>357</v>
      </c>
      <c r="G34" s="121">
        <v>1371</v>
      </c>
      <c r="H34" s="121">
        <v>403</v>
      </c>
      <c r="I34" s="121">
        <v>975</v>
      </c>
      <c r="J34" s="121">
        <v>1102</v>
      </c>
      <c r="K34" s="121">
        <v>244</v>
      </c>
      <c r="L34" s="121">
        <v>265</v>
      </c>
      <c r="M34" s="121">
        <v>236</v>
      </c>
      <c r="N34" s="121">
        <v>168</v>
      </c>
      <c r="O34" s="121">
        <v>184</v>
      </c>
      <c r="P34" s="121">
        <v>28</v>
      </c>
      <c r="Q34" s="121">
        <v>387</v>
      </c>
      <c r="R34" s="121">
        <v>593</v>
      </c>
      <c r="S34" s="121">
        <v>417</v>
      </c>
      <c r="T34" s="121">
        <v>86</v>
      </c>
      <c r="U34" s="121">
        <v>196</v>
      </c>
      <c r="V34" s="121">
        <v>25748</v>
      </c>
      <c r="W34" s="280">
        <v>0.22327823930349122</v>
      </c>
    </row>
    <row r="35" spans="1:23" ht="15" customHeight="1" x14ac:dyDescent="0.2">
      <c r="A35" s="142" t="s">
        <v>379</v>
      </c>
      <c r="B35" s="121">
        <v>946</v>
      </c>
      <c r="C35" s="121">
        <v>1123</v>
      </c>
      <c r="D35" s="121">
        <v>1486</v>
      </c>
      <c r="E35" s="121">
        <v>594</v>
      </c>
      <c r="F35" s="121">
        <v>888</v>
      </c>
      <c r="G35" s="121">
        <v>1607</v>
      </c>
      <c r="H35" s="121">
        <v>3103</v>
      </c>
      <c r="I35" s="121">
        <v>1376</v>
      </c>
      <c r="J35" s="121">
        <v>1211</v>
      </c>
      <c r="K35" s="121">
        <v>243</v>
      </c>
      <c r="L35" s="121">
        <v>448</v>
      </c>
      <c r="M35" s="121">
        <v>843</v>
      </c>
      <c r="N35" s="121">
        <v>305</v>
      </c>
      <c r="O35" s="121">
        <v>432</v>
      </c>
      <c r="P35" s="121">
        <v>87</v>
      </c>
      <c r="Q35" s="121">
        <v>611</v>
      </c>
      <c r="R35" s="121">
        <v>706</v>
      </c>
      <c r="S35" s="121">
        <v>434</v>
      </c>
      <c r="T35" s="121">
        <v>208</v>
      </c>
      <c r="U35" s="121">
        <v>373</v>
      </c>
      <c r="V35" s="121">
        <v>48978</v>
      </c>
      <c r="W35" s="280">
        <v>0.42472120570942956</v>
      </c>
    </row>
    <row r="36" spans="1:23" ht="15" customHeight="1" x14ac:dyDescent="0.2">
      <c r="A36" s="142" t="s">
        <v>380</v>
      </c>
      <c r="B36" s="121">
        <v>144</v>
      </c>
      <c r="C36" s="121">
        <v>197</v>
      </c>
      <c r="D36" s="121">
        <v>246</v>
      </c>
      <c r="E36" s="121">
        <v>110</v>
      </c>
      <c r="F36" s="121">
        <v>165</v>
      </c>
      <c r="G36" s="121">
        <v>154</v>
      </c>
      <c r="H36" s="121">
        <v>658</v>
      </c>
      <c r="I36" s="121">
        <v>240</v>
      </c>
      <c r="J36" s="121">
        <v>168</v>
      </c>
      <c r="K36" s="121">
        <v>34</v>
      </c>
      <c r="L36" s="121">
        <v>56</v>
      </c>
      <c r="M36" s="121">
        <v>153</v>
      </c>
      <c r="N36" s="121">
        <v>43</v>
      </c>
      <c r="O36" s="121">
        <v>85</v>
      </c>
      <c r="P36" s="121">
        <v>29</v>
      </c>
      <c r="Q36" s="121">
        <v>80</v>
      </c>
      <c r="R36" s="121">
        <v>67</v>
      </c>
      <c r="S36" s="121">
        <v>39</v>
      </c>
      <c r="T36" s="121">
        <v>32</v>
      </c>
      <c r="U36" s="121">
        <v>59</v>
      </c>
      <c r="V36" s="121">
        <v>8116</v>
      </c>
      <c r="W36" s="280">
        <v>7.0379298981945573E-2</v>
      </c>
    </row>
    <row r="37" spans="1:23" ht="15" customHeight="1" x14ac:dyDescent="0.2">
      <c r="A37" s="142" t="s">
        <v>381</v>
      </c>
      <c r="B37" s="121">
        <v>126</v>
      </c>
      <c r="C37" s="121">
        <v>153</v>
      </c>
      <c r="D37" s="121">
        <v>165</v>
      </c>
      <c r="E37" s="121">
        <v>86</v>
      </c>
      <c r="F37" s="121">
        <v>128</v>
      </c>
      <c r="G37" s="121">
        <v>79</v>
      </c>
      <c r="H37" s="121">
        <v>504</v>
      </c>
      <c r="I37" s="121">
        <v>172</v>
      </c>
      <c r="J37" s="121">
        <v>110</v>
      </c>
      <c r="K37" s="121">
        <v>21</v>
      </c>
      <c r="L37" s="121">
        <v>33</v>
      </c>
      <c r="M37" s="121">
        <v>97</v>
      </c>
      <c r="N37" s="121">
        <v>31</v>
      </c>
      <c r="O37" s="121">
        <v>63</v>
      </c>
      <c r="P37" s="121">
        <v>18</v>
      </c>
      <c r="Q37" s="121">
        <v>60</v>
      </c>
      <c r="R37" s="121">
        <v>47</v>
      </c>
      <c r="S37" s="121">
        <v>20</v>
      </c>
      <c r="T37" s="121">
        <v>20</v>
      </c>
      <c r="U37" s="121">
        <v>38</v>
      </c>
      <c r="V37" s="121">
        <v>7581</v>
      </c>
      <c r="W37" s="280">
        <v>6.5739953866699036E-2</v>
      </c>
    </row>
    <row r="38" spans="1:23" ht="15" customHeight="1" x14ac:dyDescent="0.2">
      <c r="A38" s="374" t="s">
        <v>415</v>
      </c>
      <c r="B38" s="124">
        <v>2290</v>
      </c>
      <c r="C38" s="124">
        <v>3285</v>
      </c>
      <c r="D38" s="124">
        <v>2890</v>
      </c>
      <c r="E38" s="124">
        <v>2061</v>
      </c>
      <c r="F38" s="124">
        <v>1842</v>
      </c>
      <c r="G38" s="124">
        <v>4570</v>
      </c>
      <c r="H38" s="124">
        <v>4937</v>
      </c>
      <c r="I38" s="124">
        <v>3509</v>
      </c>
      <c r="J38" s="124">
        <v>3802</v>
      </c>
      <c r="K38" s="124">
        <v>848</v>
      </c>
      <c r="L38" s="124">
        <v>1141</v>
      </c>
      <c r="M38" s="124">
        <v>1526</v>
      </c>
      <c r="N38" s="124">
        <v>623</v>
      </c>
      <c r="O38" s="124">
        <v>913</v>
      </c>
      <c r="P38" s="124">
        <v>259</v>
      </c>
      <c r="Q38" s="124">
        <v>1515</v>
      </c>
      <c r="R38" s="124">
        <v>2103</v>
      </c>
      <c r="S38" s="124">
        <v>1159</v>
      </c>
      <c r="T38" s="124">
        <v>492</v>
      </c>
      <c r="U38" s="124">
        <v>734</v>
      </c>
      <c r="V38" s="124">
        <v>115318</v>
      </c>
      <c r="W38" s="375">
        <v>1</v>
      </c>
    </row>
    <row r="39" spans="1:23" ht="15" customHeight="1" x14ac:dyDescent="0.2">
      <c r="A39" s="142" t="s">
        <v>340</v>
      </c>
      <c r="B39" s="122">
        <v>1.9858131427877696E-2</v>
      </c>
      <c r="C39" s="122">
        <v>2.848644617492499E-2</v>
      </c>
      <c r="D39" s="122">
        <v>2.5061135295443904E-2</v>
      </c>
      <c r="E39" s="122">
        <v>1.7872318285089926E-2</v>
      </c>
      <c r="F39" s="122">
        <v>1.597322187342826E-2</v>
      </c>
      <c r="G39" s="122">
        <v>3.9629546124629288E-2</v>
      </c>
      <c r="H39" s="122">
        <v>4.2812050156957285E-2</v>
      </c>
      <c r="I39" s="122">
        <v>3.0428900952149708E-2</v>
      </c>
      <c r="J39" s="122">
        <v>3.2969701174144536E-2</v>
      </c>
      <c r="K39" s="122">
        <v>7.3535787994935741E-3</v>
      </c>
      <c r="L39" s="122">
        <v>9.8943790214884066E-3</v>
      </c>
      <c r="M39" s="122">
        <v>1.323297316984339E-2</v>
      </c>
      <c r="N39" s="122">
        <v>5.4024523491562459E-3</v>
      </c>
      <c r="O39" s="122">
        <v>7.9172375518132467E-3</v>
      </c>
      <c r="P39" s="122">
        <v>2.2459633361660799E-3</v>
      </c>
      <c r="Q39" s="122">
        <v>1.3137584765604676E-2</v>
      </c>
      <c r="R39" s="122">
        <v>1.8236528555819559E-2</v>
      </c>
      <c r="S39" s="122">
        <v>1.0050469137515393E-2</v>
      </c>
      <c r="T39" s="122">
        <v>4.2664631714042908E-3</v>
      </c>
      <c r="U39" s="122">
        <v>6.3650080646559951E-3</v>
      </c>
      <c r="V39" s="122">
        <v>1</v>
      </c>
      <c r="W39" s="122"/>
    </row>
    <row r="40" spans="1:23" ht="15" customHeight="1" thickBot="1" x14ac:dyDescent="0.25">
      <c r="A40" s="127"/>
      <c r="B40" s="128"/>
      <c r="C40" s="128"/>
      <c r="D40" s="128"/>
      <c r="E40" s="128"/>
      <c r="F40" s="129"/>
      <c r="G40" s="129"/>
      <c r="H40" s="129"/>
      <c r="I40" s="129"/>
      <c r="J40" s="129"/>
      <c r="K40" s="129"/>
      <c r="L40" s="129"/>
      <c r="M40" s="129"/>
      <c r="N40" s="128"/>
      <c r="O40" s="128"/>
      <c r="P40" s="128"/>
      <c r="Q40" s="128"/>
      <c r="R40" s="128"/>
      <c r="S40" s="128"/>
      <c r="T40" s="128"/>
      <c r="U40" s="128"/>
      <c r="V40" s="128"/>
      <c r="W40" s="128"/>
    </row>
    <row r="41" spans="1:23" ht="15" customHeight="1" thickTop="1" x14ac:dyDescent="0.2">
      <c r="A41" s="132"/>
      <c r="B41" s="47"/>
      <c r="C41" s="47"/>
      <c r="D41" s="47"/>
      <c r="E41" s="47"/>
      <c r="F41" s="122"/>
      <c r="G41" s="122"/>
      <c r="H41" s="122"/>
      <c r="I41" s="122"/>
      <c r="J41" s="122"/>
      <c r="K41" s="122"/>
      <c r="L41" s="122"/>
      <c r="M41" s="122"/>
      <c r="N41" s="47"/>
      <c r="O41" s="47"/>
      <c r="P41" s="47"/>
      <c r="Q41" s="47"/>
      <c r="R41" s="47"/>
      <c r="S41" s="47"/>
      <c r="T41" s="47"/>
      <c r="U41" s="47"/>
      <c r="V41" s="47"/>
      <c r="W41" s="47"/>
    </row>
    <row r="42" spans="1:23" ht="15" customHeight="1" x14ac:dyDescent="0.2">
      <c r="A42" s="38"/>
      <c r="B42" s="38"/>
      <c r="C42" s="38"/>
      <c r="D42" s="38"/>
      <c r="E42" s="38"/>
      <c r="F42" s="121"/>
      <c r="G42" s="121"/>
      <c r="H42" s="121"/>
      <c r="I42" s="121"/>
      <c r="J42" s="121"/>
      <c r="K42" s="121"/>
      <c r="L42" s="121"/>
      <c r="M42" s="121"/>
      <c r="N42" s="38"/>
      <c r="O42" s="38"/>
      <c r="P42" s="38"/>
      <c r="Q42" s="38"/>
      <c r="R42" s="38"/>
      <c r="S42" s="38"/>
      <c r="T42" s="38"/>
      <c r="U42" s="38"/>
      <c r="V42" s="38"/>
      <c r="W42" s="38"/>
    </row>
  </sheetData>
  <mergeCells count="4">
    <mergeCell ref="A1:W1"/>
    <mergeCell ref="A2:W2"/>
    <mergeCell ref="A3:W3"/>
    <mergeCell ref="A4:W4"/>
  </mergeCells>
  <pageMargins left="0.98" right="0.25" top="0.73" bottom="0.6" header="0.5" footer="0.5"/>
  <pageSetup scale="43" orientation="landscape" horizontalDpi="300" r:id="rId1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5251D-5B56-4A47-AE50-7A71BA958D98}">
  <sheetPr codeName="Sheet7">
    <pageSetUpPr fitToPage="1"/>
  </sheetPr>
  <dimension ref="A1:L26"/>
  <sheetViews>
    <sheetView zoomScaleNormal="100" workbookViewId="0">
      <selection activeCell="A8" sqref="A8"/>
    </sheetView>
  </sheetViews>
  <sheetFormatPr defaultColWidth="11.42578125" defaultRowHeight="12.75" x14ac:dyDescent="0.2"/>
  <cols>
    <col min="1" max="1" width="38.28515625" style="114" customWidth="1"/>
    <col min="2" max="9" width="13.85546875" style="113" customWidth="1"/>
    <col min="10" max="10" width="14.140625" style="113" customWidth="1"/>
    <col min="11" max="11" width="12.140625" style="113" customWidth="1"/>
    <col min="12" max="256" width="11.42578125" style="113"/>
    <col min="257" max="257" width="38.28515625" style="113" customWidth="1"/>
    <col min="258" max="265" width="13.85546875" style="113" customWidth="1"/>
    <col min="266" max="266" width="14.140625" style="113" customWidth="1"/>
    <col min="267" max="267" width="12.140625" style="113" customWidth="1"/>
    <col min="268" max="512" width="11.42578125" style="113"/>
    <col min="513" max="513" width="38.28515625" style="113" customWidth="1"/>
    <col min="514" max="521" width="13.85546875" style="113" customWidth="1"/>
    <col min="522" max="522" width="14.140625" style="113" customWidth="1"/>
    <col min="523" max="523" width="12.140625" style="113" customWidth="1"/>
    <col min="524" max="768" width="11.42578125" style="113"/>
    <col min="769" max="769" width="38.28515625" style="113" customWidth="1"/>
    <col min="770" max="777" width="13.85546875" style="113" customWidth="1"/>
    <col min="778" max="778" width="14.140625" style="113" customWidth="1"/>
    <col min="779" max="779" width="12.140625" style="113" customWidth="1"/>
    <col min="780" max="1024" width="11.42578125" style="113"/>
    <col min="1025" max="1025" width="38.28515625" style="113" customWidth="1"/>
    <col min="1026" max="1033" width="13.85546875" style="113" customWidth="1"/>
    <col min="1034" max="1034" width="14.140625" style="113" customWidth="1"/>
    <col min="1035" max="1035" width="12.140625" style="113" customWidth="1"/>
    <col min="1036" max="1280" width="11.42578125" style="113"/>
    <col min="1281" max="1281" width="38.28515625" style="113" customWidth="1"/>
    <col min="1282" max="1289" width="13.85546875" style="113" customWidth="1"/>
    <col min="1290" max="1290" width="14.140625" style="113" customWidth="1"/>
    <col min="1291" max="1291" width="12.140625" style="113" customWidth="1"/>
    <col min="1292" max="1536" width="11.42578125" style="113"/>
    <col min="1537" max="1537" width="38.28515625" style="113" customWidth="1"/>
    <col min="1538" max="1545" width="13.85546875" style="113" customWidth="1"/>
    <col min="1546" max="1546" width="14.140625" style="113" customWidth="1"/>
    <col min="1547" max="1547" width="12.140625" style="113" customWidth="1"/>
    <col min="1548" max="1792" width="11.42578125" style="113"/>
    <col min="1793" max="1793" width="38.28515625" style="113" customWidth="1"/>
    <col min="1794" max="1801" width="13.85546875" style="113" customWidth="1"/>
    <col min="1802" max="1802" width="14.140625" style="113" customWidth="1"/>
    <col min="1803" max="1803" width="12.140625" style="113" customWidth="1"/>
    <col min="1804" max="2048" width="11.42578125" style="113"/>
    <col min="2049" max="2049" width="38.28515625" style="113" customWidth="1"/>
    <col min="2050" max="2057" width="13.85546875" style="113" customWidth="1"/>
    <col min="2058" max="2058" width="14.140625" style="113" customWidth="1"/>
    <col min="2059" max="2059" width="12.140625" style="113" customWidth="1"/>
    <col min="2060" max="2304" width="11.42578125" style="113"/>
    <col min="2305" max="2305" width="38.28515625" style="113" customWidth="1"/>
    <col min="2306" max="2313" width="13.85546875" style="113" customWidth="1"/>
    <col min="2314" max="2314" width="14.140625" style="113" customWidth="1"/>
    <col min="2315" max="2315" width="12.140625" style="113" customWidth="1"/>
    <col min="2316" max="2560" width="11.42578125" style="113"/>
    <col min="2561" max="2561" width="38.28515625" style="113" customWidth="1"/>
    <col min="2562" max="2569" width="13.85546875" style="113" customWidth="1"/>
    <col min="2570" max="2570" width="14.140625" style="113" customWidth="1"/>
    <col min="2571" max="2571" width="12.140625" style="113" customWidth="1"/>
    <col min="2572" max="2816" width="11.42578125" style="113"/>
    <col min="2817" max="2817" width="38.28515625" style="113" customWidth="1"/>
    <col min="2818" max="2825" width="13.85546875" style="113" customWidth="1"/>
    <col min="2826" max="2826" width="14.140625" style="113" customWidth="1"/>
    <col min="2827" max="2827" width="12.140625" style="113" customWidth="1"/>
    <col min="2828" max="3072" width="11.42578125" style="113"/>
    <col min="3073" max="3073" width="38.28515625" style="113" customWidth="1"/>
    <col min="3074" max="3081" width="13.85546875" style="113" customWidth="1"/>
    <col min="3082" max="3082" width="14.140625" style="113" customWidth="1"/>
    <col min="3083" max="3083" width="12.140625" style="113" customWidth="1"/>
    <col min="3084" max="3328" width="11.42578125" style="113"/>
    <col min="3329" max="3329" width="38.28515625" style="113" customWidth="1"/>
    <col min="3330" max="3337" width="13.85546875" style="113" customWidth="1"/>
    <col min="3338" max="3338" width="14.140625" style="113" customWidth="1"/>
    <col min="3339" max="3339" width="12.140625" style="113" customWidth="1"/>
    <col min="3340" max="3584" width="11.42578125" style="113"/>
    <col min="3585" max="3585" width="38.28515625" style="113" customWidth="1"/>
    <col min="3586" max="3593" width="13.85546875" style="113" customWidth="1"/>
    <col min="3594" max="3594" width="14.140625" style="113" customWidth="1"/>
    <col min="3595" max="3595" width="12.140625" style="113" customWidth="1"/>
    <col min="3596" max="3840" width="11.42578125" style="113"/>
    <col min="3841" max="3841" width="38.28515625" style="113" customWidth="1"/>
    <col min="3842" max="3849" width="13.85546875" style="113" customWidth="1"/>
    <col min="3850" max="3850" width="14.140625" style="113" customWidth="1"/>
    <col min="3851" max="3851" width="12.140625" style="113" customWidth="1"/>
    <col min="3852" max="4096" width="11.42578125" style="113"/>
    <col min="4097" max="4097" width="38.28515625" style="113" customWidth="1"/>
    <col min="4098" max="4105" width="13.85546875" style="113" customWidth="1"/>
    <col min="4106" max="4106" width="14.140625" style="113" customWidth="1"/>
    <col min="4107" max="4107" width="12.140625" style="113" customWidth="1"/>
    <col min="4108" max="4352" width="11.42578125" style="113"/>
    <col min="4353" max="4353" width="38.28515625" style="113" customWidth="1"/>
    <col min="4354" max="4361" width="13.85546875" style="113" customWidth="1"/>
    <col min="4362" max="4362" width="14.140625" style="113" customWidth="1"/>
    <col min="4363" max="4363" width="12.140625" style="113" customWidth="1"/>
    <col min="4364" max="4608" width="11.42578125" style="113"/>
    <col min="4609" max="4609" width="38.28515625" style="113" customWidth="1"/>
    <col min="4610" max="4617" width="13.85546875" style="113" customWidth="1"/>
    <col min="4618" max="4618" width="14.140625" style="113" customWidth="1"/>
    <col min="4619" max="4619" width="12.140625" style="113" customWidth="1"/>
    <col min="4620" max="4864" width="11.42578125" style="113"/>
    <col min="4865" max="4865" width="38.28515625" style="113" customWidth="1"/>
    <col min="4866" max="4873" width="13.85546875" style="113" customWidth="1"/>
    <col min="4874" max="4874" width="14.140625" style="113" customWidth="1"/>
    <col min="4875" max="4875" width="12.140625" style="113" customWidth="1"/>
    <col min="4876" max="5120" width="11.42578125" style="113"/>
    <col min="5121" max="5121" width="38.28515625" style="113" customWidth="1"/>
    <col min="5122" max="5129" width="13.85546875" style="113" customWidth="1"/>
    <col min="5130" max="5130" width="14.140625" style="113" customWidth="1"/>
    <col min="5131" max="5131" width="12.140625" style="113" customWidth="1"/>
    <col min="5132" max="5376" width="11.42578125" style="113"/>
    <col min="5377" max="5377" width="38.28515625" style="113" customWidth="1"/>
    <col min="5378" max="5385" width="13.85546875" style="113" customWidth="1"/>
    <col min="5386" max="5386" width="14.140625" style="113" customWidth="1"/>
    <col min="5387" max="5387" width="12.140625" style="113" customWidth="1"/>
    <col min="5388" max="5632" width="11.42578125" style="113"/>
    <col min="5633" max="5633" width="38.28515625" style="113" customWidth="1"/>
    <col min="5634" max="5641" width="13.85546875" style="113" customWidth="1"/>
    <col min="5642" max="5642" width="14.140625" style="113" customWidth="1"/>
    <col min="5643" max="5643" width="12.140625" style="113" customWidth="1"/>
    <col min="5644" max="5888" width="11.42578125" style="113"/>
    <col min="5889" max="5889" width="38.28515625" style="113" customWidth="1"/>
    <col min="5890" max="5897" width="13.85546875" style="113" customWidth="1"/>
    <col min="5898" max="5898" width="14.140625" style="113" customWidth="1"/>
    <col min="5899" max="5899" width="12.140625" style="113" customWidth="1"/>
    <col min="5900" max="6144" width="11.42578125" style="113"/>
    <col min="6145" max="6145" width="38.28515625" style="113" customWidth="1"/>
    <col min="6146" max="6153" width="13.85546875" style="113" customWidth="1"/>
    <col min="6154" max="6154" width="14.140625" style="113" customWidth="1"/>
    <col min="6155" max="6155" width="12.140625" style="113" customWidth="1"/>
    <col min="6156" max="6400" width="11.42578125" style="113"/>
    <col min="6401" max="6401" width="38.28515625" style="113" customWidth="1"/>
    <col min="6402" max="6409" width="13.85546875" style="113" customWidth="1"/>
    <col min="6410" max="6410" width="14.140625" style="113" customWidth="1"/>
    <col min="6411" max="6411" width="12.140625" style="113" customWidth="1"/>
    <col min="6412" max="6656" width="11.42578125" style="113"/>
    <col min="6657" max="6657" width="38.28515625" style="113" customWidth="1"/>
    <col min="6658" max="6665" width="13.85546875" style="113" customWidth="1"/>
    <col min="6666" max="6666" width="14.140625" style="113" customWidth="1"/>
    <col min="6667" max="6667" width="12.140625" style="113" customWidth="1"/>
    <col min="6668" max="6912" width="11.42578125" style="113"/>
    <col min="6913" max="6913" width="38.28515625" style="113" customWidth="1"/>
    <col min="6914" max="6921" width="13.85546875" style="113" customWidth="1"/>
    <col min="6922" max="6922" width="14.140625" style="113" customWidth="1"/>
    <col min="6923" max="6923" width="12.140625" style="113" customWidth="1"/>
    <col min="6924" max="7168" width="11.42578125" style="113"/>
    <col min="7169" max="7169" width="38.28515625" style="113" customWidth="1"/>
    <col min="7170" max="7177" width="13.85546875" style="113" customWidth="1"/>
    <col min="7178" max="7178" width="14.140625" style="113" customWidth="1"/>
    <col min="7179" max="7179" width="12.140625" style="113" customWidth="1"/>
    <col min="7180" max="7424" width="11.42578125" style="113"/>
    <col min="7425" max="7425" width="38.28515625" style="113" customWidth="1"/>
    <col min="7426" max="7433" width="13.85546875" style="113" customWidth="1"/>
    <col min="7434" max="7434" width="14.140625" style="113" customWidth="1"/>
    <col min="7435" max="7435" width="12.140625" style="113" customWidth="1"/>
    <col min="7436" max="7680" width="11.42578125" style="113"/>
    <col min="7681" max="7681" width="38.28515625" style="113" customWidth="1"/>
    <col min="7682" max="7689" width="13.85546875" style="113" customWidth="1"/>
    <col min="7690" max="7690" width="14.140625" style="113" customWidth="1"/>
    <col min="7691" max="7691" width="12.140625" style="113" customWidth="1"/>
    <col min="7692" max="7936" width="11.42578125" style="113"/>
    <col min="7937" max="7937" width="38.28515625" style="113" customWidth="1"/>
    <col min="7938" max="7945" width="13.85546875" style="113" customWidth="1"/>
    <col min="7946" max="7946" width="14.140625" style="113" customWidth="1"/>
    <col min="7947" max="7947" width="12.140625" style="113" customWidth="1"/>
    <col min="7948" max="8192" width="11.42578125" style="113"/>
    <col min="8193" max="8193" width="38.28515625" style="113" customWidth="1"/>
    <col min="8194" max="8201" width="13.85546875" style="113" customWidth="1"/>
    <col min="8202" max="8202" width="14.140625" style="113" customWidth="1"/>
    <col min="8203" max="8203" width="12.140625" style="113" customWidth="1"/>
    <col min="8204" max="8448" width="11.42578125" style="113"/>
    <col min="8449" max="8449" width="38.28515625" style="113" customWidth="1"/>
    <col min="8450" max="8457" width="13.85546875" style="113" customWidth="1"/>
    <col min="8458" max="8458" width="14.140625" style="113" customWidth="1"/>
    <col min="8459" max="8459" width="12.140625" style="113" customWidth="1"/>
    <col min="8460" max="8704" width="11.42578125" style="113"/>
    <col min="8705" max="8705" width="38.28515625" style="113" customWidth="1"/>
    <col min="8706" max="8713" width="13.85546875" style="113" customWidth="1"/>
    <col min="8714" max="8714" width="14.140625" style="113" customWidth="1"/>
    <col min="8715" max="8715" width="12.140625" style="113" customWidth="1"/>
    <col min="8716" max="8960" width="11.42578125" style="113"/>
    <col min="8961" max="8961" width="38.28515625" style="113" customWidth="1"/>
    <col min="8962" max="8969" width="13.85546875" style="113" customWidth="1"/>
    <col min="8970" max="8970" width="14.140625" style="113" customWidth="1"/>
    <col min="8971" max="8971" width="12.140625" style="113" customWidth="1"/>
    <col min="8972" max="9216" width="11.42578125" style="113"/>
    <col min="9217" max="9217" width="38.28515625" style="113" customWidth="1"/>
    <col min="9218" max="9225" width="13.85546875" style="113" customWidth="1"/>
    <col min="9226" max="9226" width="14.140625" style="113" customWidth="1"/>
    <col min="9227" max="9227" width="12.140625" style="113" customWidth="1"/>
    <col min="9228" max="9472" width="11.42578125" style="113"/>
    <col min="9473" max="9473" width="38.28515625" style="113" customWidth="1"/>
    <col min="9474" max="9481" width="13.85546875" style="113" customWidth="1"/>
    <col min="9482" max="9482" width="14.140625" style="113" customWidth="1"/>
    <col min="9483" max="9483" width="12.140625" style="113" customWidth="1"/>
    <col min="9484" max="9728" width="11.42578125" style="113"/>
    <col min="9729" max="9729" width="38.28515625" style="113" customWidth="1"/>
    <col min="9730" max="9737" width="13.85546875" style="113" customWidth="1"/>
    <col min="9738" max="9738" width="14.140625" style="113" customWidth="1"/>
    <col min="9739" max="9739" width="12.140625" style="113" customWidth="1"/>
    <col min="9740" max="9984" width="11.42578125" style="113"/>
    <col min="9985" max="9985" width="38.28515625" style="113" customWidth="1"/>
    <col min="9986" max="9993" width="13.85546875" style="113" customWidth="1"/>
    <col min="9994" max="9994" width="14.140625" style="113" customWidth="1"/>
    <col min="9995" max="9995" width="12.140625" style="113" customWidth="1"/>
    <col min="9996" max="10240" width="11.42578125" style="113"/>
    <col min="10241" max="10241" width="38.28515625" style="113" customWidth="1"/>
    <col min="10242" max="10249" width="13.85546875" style="113" customWidth="1"/>
    <col min="10250" max="10250" width="14.140625" style="113" customWidth="1"/>
    <col min="10251" max="10251" width="12.140625" style="113" customWidth="1"/>
    <col min="10252" max="10496" width="11.42578125" style="113"/>
    <col min="10497" max="10497" width="38.28515625" style="113" customWidth="1"/>
    <col min="10498" max="10505" width="13.85546875" style="113" customWidth="1"/>
    <col min="10506" max="10506" width="14.140625" style="113" customWidth="1"/>
    <col min="10507" max="10507" width="12.140625" style="113" customWidth="1"/>
    <col min="10508" max="10752" width="11.42578125" style="113"/>
    <col min="10753" max="10753" width="38.28515625" style="113" customWidth="1"/>
    <col min="10754" max="10761" width="13.85546875" style="113" customWidth="1"/>
    <col min="10762" max="10762" width="14.140625" style="113" customWidth="1"/>
    <col min="10763" max="10763" width="12.140625" style="113" customWidth="1"/>
    <col min="10764" max="11008" width="11.42578125" style="113"/>
    <col min="11009" max="11009" width="38.28515625" style="113" customWidth="1"/>
    <col min="11010" max="11017" width="13.85546875" style="113" customWidth="1"/>
    <col min="11018" max="11018" width="14.140625" style="113" customWidth="1"/>
    <col min="11019" max="11019" width="12.140625" style="113" customWidth="1"/>
    <col min="11020" max="11264" width="11.42578125" style="113"/>
    <col min="11265" max="11265" width="38.28515625" style="113" customWidth="1"/>
    <col min="11266" max="11273" width="13.85546875" style="113" customWidth="1"/>
    <col min="11274" max="11274" width="14.140625" style="113" customWidth="1"/>
    <col min="11275" max="11275" width="12.140625" style="113" customWidth="1"/>
    <col min="11276" max="11520" width="11.42578125" style="113"/>
    <col min="11521" max="11521" width="38.28515625" style="113" customWidth="1"/>
    <col min="11522" max="11529" width="13.85546875" style="113" customWidth="1"/>
    <col min="11530" max="11530" width="14.140625" style="113" customWidth="1"/>
    <col min="11531" max="11531" width="12.140625" style="113" customWidth="1"/>
    <col min="11532" max="11776" width="11.42578125" style="113"/>
    <col min="11777" max="11777" width="38.28515625" style="113" customWidth="1"/>
    <col min="11778" max="11785" width="13.85546875" style="113" customWidth="1"/>
    <col min="11786" max="11786" width="14.140625" style="113" customWidth="1"/>
    <col min="11787" max="11787" width="12.140625" style="113" customWidth="1"/>
    <col min="11788" max="12032" width="11.42578125" style="113"/>
    <col min="12033" max="12033" width="38.28515625" style="113" customWidth="1"/>
    <col min="12034" max="12041" width="13.85546875" style="113" customWidth="1"/>
    <col min="12042" max="12042" width="14.140625" style="113" customWidth="1"/>
    <col min="12043" max="12043" width="12.140625" style="113" customWidth="1"/>
    <col min="12044" max="12288" width="11.42578125" style="113"/>
    <col min="12289" max="12289" width="38.28515625" style="113" customWidth="1"/>
    <col min="12290" max="12297" width="13.85546875" style="113" customWidth="1"/>
    <col min="12298" max="12298" width="14.140625" style="113" customWidth="1"/>
    <col min="12299" max="12299" width="12.140625" style="113" customWidth="1"/>
    <col min="12300" max="12544" width="11.42578125" style="113"/>
    <col min="12545" max="12545" width="38.28515625" style="113" customWidth="1"/>
    <col min="12546" max="12553" width="13.85546875" style="113" customWidth="1"/>
    <col min="12554" max="12554" width="14.140625" style="113" customWidth="1"/>
    <col min="12555" max="12555" width="12.140625" style="113" customWidth="1"/>
    <col min="12556" max="12800" width="11.42578125" style="113"/>
    <col min="12801" max="12801" width="38.28515625" style="113" customWidth="1"/>
    <col min="12802" max="12809" width="13.85546875" style="113" customWidth="1"/>
    <col min="12810" max="12810" width="14.140625" style="113" customWidth="1"/>
    <col min="12811" max="12811" width="12.140625" style="113" customWidth="1"/>
    <col min="12812" max="13056" width="11.42578125" style="113"/>
    <col min="13057" max="13057" width="38.28515625" style="113" customWidth="1"/>
    <col min="13058" max="13065" width="13.85546875" style="113" customWidth="1"/>
    <col min="13066" max="13066" width="14.140625" style="113" customWidth="1"/>
    <col min="13067" max="13067" width="12.140625" style="113" customWidth="1"/>
    <col min="13068" max="13312" width="11.42578125" style="113"/>
    <col min="13313" max="13313" width="38.28515625" style="113" customWidth="1"/>
    <col min="13314" max="13321" width="13.85546875" style="113" customWidth="1"/>
    <col min="13322" max="13322" width="14.140625" style="113" customWidth="1"/>
    <col min="13323" max="13323" width="12.140625" style="113" customWidth="1"/>
    <col min="13324" max="13568" width="11.42578125" style="113"/>
    <col min="13569" max="13569" width="38.28515625" style="113" customWidth="1"/>
    <col min="13570" max="13577" width="13.85546875" style="113" customWidth="1"/>
    <col min="13578" max="13578" width="14.140625" style="113" customWidth="1"/>
    <col min="13579" max="13579" width="12.140625" style="113" customWidth="1"/>
    <col min="13580" max="13824" width="11.42578125" style="113"/>
    <col min="13825" max="13825" width="38.28515625" style="113" customWidth="1"/>
    <col min="13826" max="13833" width="13.85546875" style="113" customWidth="1"/>
    <col min="13834" max="13834" width="14.140625" style="113" customWidth="1"/>
    <col min="13835" max="13835" width="12.140625" style="113" customWidth="1"/>
    <col min="13836" max="14080" width="11.42578125" style="113"/>
    <col min="14081" max="14081" width="38.28515625" style="113" customWidth="1"/>
    <col min="14082" max="14089" width="13.85546875" style="113" customWidth="1"/>
    <col min="14090" max="14090" width="14.140625" style="113" customWidth="1"/>
    <col min="14091" max="14091" width="12.140625" style="113" customWidth="1"/>
    <col min="14092" max="14336" width="11.42578125" style="113"/>
    <col min="14337" max="14337" width="38.28515625" style="113" customWidth="1"/>
    <col min="14338" max="14345" width="13.85546875" style="113" customWidth="1"/>
    <col min="14346" max="14346" width="14.140625" style="113" customWidth="1"/>
    <col min="14347" max="14347" width="12.140625" style="113" customWidth="1"/>
    <col min="14348" max="14592" width="11.42578125" style="113"/>
    <col min="14593" max="14593" width="38.28515625" style="113" customWidth="1"/>
    <col min="14594" max="14601" width="13.85546875" style="113" customWidth="1"/>
    <col min="14602" max="14602" width="14.140625" style="113" customWidth="1"/>
    <col min="14603" max="14603" width="12.140625" style="113" customWidth="1"/>
    <col min="14604" max="14848" width="11.42578125" style="113"/>
    <col min="14849" max="14849" width="38.28515625" style="113" customWidth="1"/>
    <col min="14850" max="14857" width="13.85546875" style="113" customWidth="1"/>
    <col min="14858" max="14858" width="14.140625" style="113" customWidth="1"/>
    <col min="14859" max="14859" width="12.140625" style="113" customWidth="1"/>
    <col min="14860" max="15104" width="11.42578125" style="113"/>
    <col min="15105" max="15105" width="38.28515625" style="113" customWidth="1"/>
    <col min="15106" max="15113" width="13.85546875" style="113" customWidth="1"/>
    <col min="15114" max="15114" width="14.140625" style="113" customWidth="1"/>
    <col min="15115" max="15115" width="12.140625" style="113" customWidth="1"/>
    <col min="15116" max="15360" width="11.42578125" style="113"/>
    <col min="15361" max="15361" width="38.28515625" style="113" customWidth="1"/>
    <col min="15362" max="15369" width="13.85546875" style="113" customWidth="1"/>
    <col min="15370" max="15370" width="14.140625" style="113" customWidth="1"/>
    <col min="15371" max="15371" width="12.140625" style="113" customWidth="1"/>
    <col min="15372" max="15616" width="11.42578125" style="113"/>
    <col min="15617" max="15617" width="38.28515625" style="113" customWidth="1"/>
    <col min="15618" max="15625" width="13.85546875" style="113" customWidth="1"/>
    <col min="15626" max="15626" width="14.140625" style="113" customWidth="1"/>
    <col min="15627" max="15627" width="12.140625" style="113" customWidth="1"/>
    <col min="15628" max="15872" width="11.42578125" style="113"/>
    <col min="15873" max="15873" width="38.28515625" style="113" customWidth="1"/>
    <col min="15874" max="15881" width="13.85546875" style="113" customWidth="1"/>
    <col min="15882" max="15882" width="14.140625" style="113" customWidth="1"/>
    <col min="15883" max="15883" width="12.140625" style="113" customWidth="1"/>
    <col min="15884" max="16128" width="11.42578125" style="113"/>
    <col min="16129" max="16129" width="38.28515625" style="113" customWidth="1"/>
    <col min="16130" max="16137" width="13.85546875" style="113" customWidth="1"/>
    <col min="16138" max="16138" width="14.140625" style="113" customWidth="1"/>
    <col min="16139" max="16139" width="12.140625" style="113" customWidth="1"/>
    <col min="16140" max="16384" width="11.42578125" style="113"/>
  </cols>
  <sheetData>
    <row r="1" spans="1:12" s="98" customFormat="1" ht="30" customHeight="1" x14ac:dyDescent="0.25">
      <c r="A1" s="402" t="s">
        <v>123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</row>
    <row r="2" spans="1:12" s="98" customFormat="1" ht="15" customHeight="1" x14ac:dyDescent="0.25">
      <c r="A2" s="403" t="s">
        <v>389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</row>
    <row r="3" spans="1:12" s="98" customFormat="1" ht="15" customHeight="1" x14ac:dyDescent="0.25">
      <c r="A3" s="403" t="s">
        <v>2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</row>
    <row r="4" spans="1:12" s="99" customFormat="1" ht="30" customHeight="1" x14ac:dyDescent="0.25">
      <c r="A4" s="404" t="s">
        <v>49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</row>
    <row r="5" spans="1:12" ht="15" customHeight="1" x14ac:dyDescent="0.2">
      <c r="A5" s="195"/>
      <c r="B5" s="112"/>
      <c r="C5" s="112"/>
      <c r="D5" s="112"/>
      <c r="E5" s="112"/>
      <c r="F5" s="97"/>
      <c r="G5" s="256"/>
      <c r="H5" s="97"/>
      <c r="I5" s="97"/>
      <c r="J5" s="97"/>
      <c r="K5" s="97"/>
    </row>
    <row r="6" spans="1:12" s="297" customFormat="1" ht="30" customHeight="1" x14ac:dyDescent="0.2">
      <c r="A6" s="197"/>
      <c r="B6" s="197" t="s">
        <v>124</v>
      </c>
      <c r="C6" s="197" t="s">
        <v>125</v>
      </c>
      <c r="D6" s="197" t="s">
        <v>126</v>
      </c>
      <c r="E6" s="197" t="s">
        <v>127</v>
      </c>
      <c r="F6" s="197" t="s">
        <v>128</v>
      </c>
      <c r="G6" s="197" t="s">
        <v>129</v>
      </c>
      <c r="H6" s="197" t="s">
        <v>130</v>
      </c>
      <c r="I6" s="197" t="s">
        <v>131</v>
      </c>
      <c r="J6" s="198" t="s">
        <v>234</v>
      </c>
      <c r="K6" s="199" t="s">
        <v>15</v>
      </c>
    </row>
    <row r="7" spans="1:12" ht="15" customHeight="1" x14ac:dyDescent="0.25">
      <c r="A7" s="200" t="s">
        <v>390</v>
      </c>
      <c r="B7" s="201">
        <v>774451.31924880028</v>
      </c>
      <c r="C7" s="201">
        <v>2952019.5828328002</v>
      </c>
      <c r="D7" s="201">
        <v>1880384.1924308008</v>
      </c>
      <c r="E7" s="201">
        <v>54023.644315400015</v>
      </c>
      <c r="F7" s="298">
        <v>517566.27588999999</v>
      </c>
      <c r="G7" s="201">
        <v>803643.60247480008</v>
      </c>
      <c r="H7" s="298">
        <v>14138.914922</v>
      </c>
      <c r="I7" s="298">
        <v>1157821.6037799995</v>
      </c>
      <c r="J7" s="298">
        <v>8154049.1358946012</v>
      </c>
      <c r="K7" s="202">
        <v>0.96149645252964788</v>
      </c>
      <c r="L7" s="299"/>
    </row>
    <row r="8" spans="1:12" ht="15" customHeight="1" x14ac:dyDescent="0.25">
      <c r="A8" s="200" t="s">
        <v>391</v>
      </c>
      <c r="B8" s="300">
        <v>4972.0943900000002</v>
      </c>
      <c r="C8" s="300">
        <v>21646.428159999989</v>
      </c>
      <c r="D8" s="300">
        <v>22098.16518</v>
      </c>
      <c r="E8" s="300">
        <v>309.63597999999996</v>
      </c>
      <c r="F8" s="301">
        <v>2352.3153299999994</v>
      </c>
      <c r="G8" s="300">
        <v>4949.1133600000003</v>
      </c>
      <c r="H8" s="301">
        <v>119.60253</v>
      </c>
      <c r="I8" s="301">
        <v>6115.5692400000007</v>
      </c>
      <c r="J8" s="301">
        <v>62562.924169999984</v>
      </c>
      <c r="K8" s="202">
        <v>7.3771973465961583E-3</v>
      </c>
      <c r="L8" s="299"/>
    </row>
    <row r="9" spans="1:12" ht="15" customHeight="1" x14ac:dyDescent="0.25">
      <c r="A9" s="200" t="s">
        <v>392</v>
      </c>
      <c r="B9" s="201">
        <v>46497.257949200022</v>
      </c>
      <c r="C9" s="201">
        <v>21136.272162800004</v>
      </c>
      <c r="D9" s="201">
        <v>3169.3703499999997</v>
      </c>
      <c r="E9" s="201">
        <v>615.02607999999987</v>
      </c>
      <c r="F9" s="298">
        <v>2855.6887900000011</v>
      </c>
      <c r="G9" s="201">
        <v>32924.098524199995</v>
      </c>
      <c r="H9" s="298">
        <v>789.50096500000018</v>
      </c>
      <c r="I9" s="298">
        <v>22200.691279999999</v>
      </c>
      <c r="J9" s="298">
        <v>130187.90610120002</v>
      </c>
      <c r="K9" s="202">
        <v>1.5351294527713616E-2</v>
      </c>
      <c r="L9" s="299"/>
    </row>
    <row r="10" spans="1:12" ht="15" customHeight="1" x14ac:dyDescent="0.25">
      <c r="A10" s="200" t="s">
        <v>393</v>
      </c>
      <c r="B10" s="300">
        <v>1787.7269500000004</v>
      </c>
      <c r="C10" s="300">
        <v>999.84435999999982</v>
      </c>
      <c r="D10" s="300">
        <v>167.76116999999999</v>
      </c>
      <c r="E10" s="300">
        <v>33.039139999999996</v>
      </c>
      <c r="F10" s="301">
        <v>145.92162999999999</v>
      </c>
      <c r="G10" s="300">
        <v>1441.2531000000004</v>
      </c>
      <c r="H10" s="301">
        <v>40.702599999999997</v>
      </c>
      <c r="I10" s="301">
        <v>1076.1539700000001</v>
      </c>
      <c r="J10" s="301">
        <v>5692.4029200000004</v>
      </c>
      <c r="K10" s="202">
        <v>6.7122789214697667E-4</v>
      </c>
      <c r="L10" s="299"/>
    </row>
    <row r="11" spans="1:12" ht="15" customHeight="1" x14ac:dyDescent="0.25">
      <c r="A11" s="200" t="s">
        <v>394</v>
      </c>
      <c r="B11" s="201">
        <v>6515.9164428000004</v>
      </c>
      <c r="C11" s="201">
        <v>6802.291479999998</v>
      </c>
      <c r="D11" s="201">
        <v>2802.6255899999992</v>
      </c>
      <c r="E11" s="201">
        <v>163.19583</v>
      </c>
      <c r="F11" s="298">
        <v>752.9445599999998</v>
      </c>
      <c r="G11" s="201">
        <v>9039.1338446000027</v>
      </c>
      <c r="H11" s="298">
        <v>17.8177524</v>
      </c>
      <c r="I11" s="298">
        <v>15911.977500000001</v>
      </c>
      <c r="J11" s="298">
        <v>42005.902999799997</v>
      </c>
      <c r="K11" s="202">
        <v>4.9531865759576471E-3</v>
      </c>
      <c r="L11" s="299"/>
    </row>
    <row r="12" spans="1:12" ht="15" customHeight="1" x14ac:dyDescent="0.25">
      <c r="A12" s="200" t="s">
        <v>395</v>
      </c>
      <c r="B12" s="300">
        <v>683.72675000000027</v>
      </c>
      <c r="C12" s="300">
        <v>1270.1494200000002</v>
      </c>
      <c r="D12" s="300">
        <v>484.86617999999999</v>
      </c>
      <c r="E12" s="300">
        <v>27.34525</v>
      </c>
      <c r="F12" s="301">
        <v>150.58890999999997</v>
      </c>
      <c r="G12" s="300">
        <v>1715.3582600000007</v>
      </c>
      <c r="H12" s="301">
        <v>3.5635500000000002</v>
      </c>
      <c r="I12" s="301">
        <v>3005.8928800000003</v>
      </c>
      <c r="J12" s="301">
        <v>7341.4912000000013</v>
      </c>
      <c r="K12" s="202">
        <v>8.6568251275360856E-4</v>
      </c>
      <c r="L12" s="299"/>
    </row>
    <row r="13" spans="1:12" ht="15" customHeight="1" x14ac:dyDescent="0.25">
      <c r="A13" s="200" t="s">
        <v>396</v>
      </c>
      <c r="B13" s="201">
        <v>107.36674000000002</v>
      </c>
      <c r="C13" s="201">
        <v>3857.5921609999987</v>
      </c>
      <c r="D13" s="201">
        <v>1009.1804199999999</v>
      </c>
      <c r="E13" s="201">
        <v>1.5963399999999999</v>
      </c>
      <c r="F13" s="298">
        <v>279.78223000000003</v>
      </c>
      <c r="G13" s="201">
        <v>3747.2591164</v>
      </c>
      <c r="H13" s="298">
        <v>40.674239200000002</v>
      </c>
      <c r="I13" s="298">
        <v>2530.8562499999994</v>
      </c>
      <c r="J13" s="298">
        <v>11574.307496599997</v>
      </c>
      <c r="K13" s="202">
        <v>1.3648011451732876E-3</v>
      </c>
      <c r="L13" s="299"/>
    </row>
    <row r="14" spans="1:12" ht="15" customHeight="1" x14ac:dyDescent="0.25">
      <c r="A14" s="200" t="s">
        <v>397</v>
      </c>
      <c r="B14" s="300">
        <v>53.683389999999982</v>
      </c>
      <c r="C14" s="300">
        <v>1664.4168000000002</v>
      </c>
      <c r="D14" s="300">
        <v>453.29764000000006</v>
      </c>
      <c r="E14" s="300">
        <v>0.79816999999999994</v>
      </c>
      <c r="F14" s="301">
        <v>139.89112999999998</v>
      </c>
      <c r="G14" s="300">
        <v>1292.9508199999998</v>
      </c>
      <c r="H14" s="301">
        <v>20.07122</v>
      </c>
      <c r="I14" s="301">
        <v>1178.7129600000001</v>
      </c>
      <c r="J14" s="301">
        <v>4803.8221299999996</v>
      </c>
      <c r="K14" s="202">
        <v>5.6644960799241868E-4</v>
      </c>
      <c r="L14" s="299"/>
    </row>
    <row r="15" spans="1:12" ht="15" customHeight="1" x14ac:dyDescent="0.25">
      <c r="A15" s="200" t="s">
        <v>398</v>
      </c>
      <c r="B15" s="201">
        <v>97.726759999999985</v>
      </c>
      <c r="C15" s="201">
        <v>3901.9040185999997</v>
      </c>
      <c r="D15" s="201">
        <v>1245.2978599999997</v>
      </c>
      <c r="E15" s="201">
        <v>0</v>
      </c>
      <c r="F15" s="298">
        <v>514.50360000000001</v>
      </c>
      <c r="G15" s="201">
        <v>1573.81763</v>
      </c>
      <c r="H15" s="298">
        <v>9.3642900000000004</v>
      </c>
      <c r="I15" s="298">
        <v>2929.8173400000005</v>
      </c>
      <c r="J15" s="298">
        <v>10272.431498600001</v>
      </c>
      <c r="K15" s="202">
        <v>1.211288561075625E-3</v>
      </c>
      <c r="L15" s="299"/>
    </row>
    <row r="16" spans="1:12" ht="15" customHeight="1" x14ac:dyDescent="0.25">
      <c r="A16" s="200" t="s">
        <v>399</v>
      </c>
      <c r="B16" s="300">
        <v>78.181410000000014</v>
      </c>
      <c r="C16" s="300">
        <v>2873.2268300000001</v>
      </c>
      <c r="D16" s="300">
        <v>996.23826999999994</v>
      </c>
      <c r="E16" s="300">
        <v>0</v>
      </c>
      <c r="F16" s="301">
        <v>411.60286999999988</v>
      </c>
      <c r="G16" s="300">
        <v>1209.5663300000001</v>
      </c>
      <c r="H16" s="301">
        <v>7.4914399999999999</v>
      </c>
      <c r="I16" s="301">
        <v>2307.9373900000005</v>
      </c>
      <c r="J16" s="301">
        <v>7884.2445400000015</v>
      </c>
      <c r="K16" s="202">
        <v>9.2968205485979729E-4</v>
      </c>
      <c r="L16" s="299"/>
    </row>
    <row r="17" spans="1:12" ht="15" customHeight="1" x14ac:dyDescent="0.25">
      <c r="A17" s="200" t="s">
        <v>400</v>
      </c>
      <c r="B17" s="201">
        <v>11037.833680199999</v>
      </c>
      <c r="C17" s="201">
        <v>33014.753664399999</v>
      </c>
      <c r="D17" s="201">
        <v>34504.670603600011</v>
      </c>
      <c r="E17" s="201">
        <v>928.50539619999984</v>
      </c>
      <c r="F17" s="298">
        <v>10902.051320000002</v>
      </c>
      <c r="G17" s="201">
        <v>14376.469506000005</v>
      </c>
      <c r="H17" s="298">
        <v>571.71096</v>
      </c>
      <c r="I17" s="298">
        <v>27155.933469999993</v>
      </c>
      <c r="J17" s="298">
        <v>132491.92860040002</v>
      </c>
      <c r="K17" s="202">
        <v>1.5622976660431871E-2</v>
      </c>
      <c r="L17" s="299"/>
    </row>
    <row r="18" spans="1:12" ht="15" customHeight="1" x14ac:dyDescent="0.25">
      <c r="A18" s="200" t="s">
        <v>401</v>
      </c>
      <c r="B18" s="300">
        <v>5955.6536899999992</v>
      </c>
      <c r="C18" s="300">
        <v>26782.230560000011</v>
      </c>
      <c r="D18" s="300">
        <v>30309.354579999996</v>
      </c>
      <c r="E18" s="300">
        <v>488.00243000000006</v>
      </c>
      <c r="F18" s="301">
        <v>10896.679759999994</v>
      </c>
      <c r="G18" s="300">
        <v>13297.10024</v>
      </c>
      <c r="H18" s="301">
        <v>571.36424</v>
      </c>
      <c r="I18" s="301">
        <v>25517.172589999991</v>
      </c>
      <c r="J18" s="301">
        <v>113817.55808999998</v>
      </c>
      <c r="K18" s="202">
        <v>1.3420961354939849E-2</v>
      </c>
      <c r="L18" s="299"/>
    </row>
    <row r="19" spans="1:12" ht="15" customHeight="1" x14ac:dyDescent="0.25">
      <c r="A19" s="203" t="s">
        <v>402</v>
      </c>
      <c r="B19" s="302">
        <v>838707.42082100024</v>
      </c>
      <c r="C19" s="302">
        <v>3020732.3963196003</v>
      </c>
      <c r="D19" s="302">
        <v>1923115.3372544011</v>
      </c>
      <c r="E19" s="302">
        <v>55731.967961600014</v>
      </c>
      <c r="F19" s="302">
        <v>532871.24638999999</v>
      </c>
      <c r="G19" s="302">
        <v>865304.3810960002</v>
      </c>
      <c r="H19" s="302">
        <v>15567.983128599999</v>
      </c>
      <c r="I19" s="302">
        <v>1228550.8796199996</v>
      </c>
      <c r="J19" s="302">
        <v>8480581.6125912014</v>
      </c>
      <c r="K19" s="303">
        <v>1</v>
      </c>
      <c r="L19" s="299"/>
    </row>
    <row r="20" spans="1:12" ht="15" customHeight="1" x14ac:dyDescent="0.2">
      <c r="A20" s="200" t="s">
        <v>403</v>
      </c>
      <c r="B20" s="304">
        <v>13531.066579999999</v>
      </c>
      <c r="C20" s="304">
        <v>55236.296130000002</v>
      </c>
      <c r="D20" s="304">
        <v>54509.683019999997</v>
      </c>
      <c r="E20" s="304">
        <v>858.82096999999999</v>
      </c>
      <c r="F20" s="304">
        <v>14096.999629999993</v>
      </c>
      <c r="G20" s="304">
        <v>23905.342110000001</v>
      </c>
      <c r="H20" s="304">
        <v>762.79557999999997</v>
      </c>
      <c r="I20" s="304">
        <v>39201.439029999994</v>
      </c>
      <c r="J20" s="304">
        <v>202102.44305</v>
      </c>
      <c r="K20" s="208"/>
    </row>
    <row r="21" spans="1:12" s="213" customFormat="1" ht="15" customHeight="1" thickBot="1" x14ac:dyDescent="0.25">
      <c r="A21" s="212" t="s">
        <v>404</v>
      </c>
      <c r="B21" s="210">
        <v>9.8897393968329153E-2</v>
      </c>
      <c r="C21" s="210">
        <v>0.35619401290056446</v>
      </c>
      <c r="D21" s="210">
        <v>0.22676691589160974</v>
      </c>
      <c r="E21" s="210">
        <v>6.5717153029757093E-3</v>
      </c>
      <c r="F21" s="210">
        <v>6.2834280799661302E-2</v>
      </c>
      <c r="G21" s="210">
        <v>0.10203361286108896</v>
      </c>
      <c r="H21" s="210">
        <v>1.8357211615635022E-3</v>
      </c>
      <c r="I21" s="210">
        <v>0.14486634711420715</v>
      </c>
      <c r="J21" s="210">
        <v>0.99999999999999978</v>
      </c>
      <c r="K21" s="211"/>
    </row>
    <row r="22" spans="1:12" ht="15" customHeight="1" thickTop="1" x14ac:dyDescent="0.2">
      <c r="A22" s="305" t="s">
        <v>405</v>
      </c>
      <c r="B22" s="306"/>
      <c r="C22" s="306"/>
      <c r="D22" s="306"/>
      <c r="E22" s="306"/>
      <c r="F22" s="307"/>
      <c r="G22" s="307"/>
      <c r="H22" s="307"/>
      <c r="I22" s="307"/>
      <c r="J22" s="307"/>
      <c r="K22" s="307"/>
    </row>
    <row r="23" spans="1:12" ht="60.75" customHeight="1" x14ac:dyDescent="0.2">
      <c r="A23" s="407" t="s">
        <v>406</v>
      </c>
      <c r="B23" s="409"/>
      <c r="C23" s="409"/>
      <c r="D23" s="409"/>
      <c r="E23" s="409"/>
      <c r="F23" s="409"/>
      <c r="G23" s="409"/>
      <c r="H23" s="409"/>
      <c r="I23" s="409"/>
      <c r="J23" s="409"/>
      <c r="K23" s="409"/>
    </row>
    <row r="24" spans="1:12" ht="51.75" customHeight="1" x14ac:dyDescent="0.2">
      <c r="A24" s="407" t="s">
        <v>407</v>
      </c>
      <c r="B24" s="408"/>
      <c r="C24" s="408"/>
      <c r="D24" s="408"/>
      <c r="E24" s="408"/>
      <c r="F24" s="408"/>
      <c r="G24" s="408"/>
      <c r="H24" s="408"/>
      <c r="I24" s="408"/>
      <c r="J24" s="408"/>
      <c r="K24" s="408"/>
    </row>
    <row r="25" spans="1:12" ht="15" customHeight="1" x14ac:dyDescent="0.2">
      <c r="A25" s="111" t="s">
        <v>408</v>
      </c>
      <c r="B25" s="216"/>
      <c r="C25" s="216"/>
      <c r="D25" s="216"/>
      <c r="E25" s="216"/>
      <c r="F25" s="111"/>
      <c r="G25" s="111"/>
      <c r="H25" s="111"/>
      <c r="I25" s="111"/>
      <c r="J25" s="111"/>
      <c r="K25" s="111"/>
    </row>
    <row r="26" spans="1:12" ht="15" customHeight="1" x14ac:dyDescent="0.2">
      <c r="A26" s="195"/>
      <c r="B26" s="308"/>
      <c r="C26" s="308"/>
      <c r="D26" s="308"/>
      <c r="E26" s="308"/>
      <c r="F26" s="308"/>
      <c r="G26" s="308"/>
      <c r="H26" s="308"/>
      <c r="I26" s="308"/>
      <c r="J26" s="308"/>
      <c r="K26" s="97"/>
    </row>
  </sheetData>
  <mergeCells count="6">
    <mergeCell ref="A24:K24"/>
    <mergeCell ref="A1:K1"/>
    <mergeCell ref="A2:K2"/>
    <mergeCell ref="A3:K3"/>
    <mergeCell ref="A4:K4"/>
    <mergeCell ref="A23:K23"/>
  </mergeCells>
  <printOptions horizontalCentered="1"/>
  <pageMargins left="0.63" right="0.56000000000000005" top="0.56000000000000005" bottom="0.3" header="0.511811023622047" footer="0.28999999999999998"/>
  <pageSetup scale="55" orientation="landscape" horizontalDpi="300" r:id="rId1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68E19-2F54-4F04-AFC1-B47EBE3738B7}">
  <sheetPr>
    <pageSetUpPr fitToPage="1"/>
  </sheetPr>
  <dimension ref="A1:K29"/>
  <sheetViews>
    <sheetView zoomScaleNormal="100" workbookViewId="0">
      <selection activeCell="A4" sqref="A4:O4"/>
    </sheetView>
  </sheetViews>
  <sheetFormatPr defaultColWidth="11.42578125" defaultRowHeight="12.75" x14ac:dyDescent="0.2"/>
  <cols>
    <col min="1" max="1" width="53.5703125" style="133" customWidth="1"/>
    <col min="2" max="11" width="15.7109375" style="116" customWidth="1"/>
    <col min="12" max="256" width="11.42578125" style="116"/>
    <col min="257" max="257" width="53.5703125" style="116" customWidth="1"/>
    <col min="258" max="267" width="15.7109375" style="116" customWidth="1"/>
    <col min="268" max="512" width="11.42578125" style="116"/>
    <col min="513" max="513" width="53.5703125" style="116" customWidth="1"/>
    <col min="514" max="523" width="15.7109375" style="116" customWidth="1"/>
    <col min="524" max="768" width="11.42578125" style="116"/>
    <col min="769" max="769" width="53.5703125" style="116" customWidth="1"/>
    <col min="770" max="779" width="15.7109375" style="116" customWidth="1"/>
    <col min="780" max="1024" width="11.42578125" style="116"/>
    <col min="1025" max="1025" width="53.5703125" style="116" customWidth="1"/>
    <col min="1026" max="1035" width="15.7109375" style="116" customWidth="1"/>
    <col min="1036" max="1280" width="11.42578125" style="116"/>
    <col min="1281" max="1281" width="53.5703125" style="116" customWidth="1"/>
    <col min="1282" max="1291" width="15.7109375" style="116" customWidth="1"/>
    <col min="1292" max="1536" width="11.42578125" style="116"/>
    <col min="1537" max="1537" width="53.5703125" style="116" customWidth="1"/>
    <col min="1538" max="1547" width="15.7109375" style="116" customWidth="1"/>
    <col min="1548" max="1792" width="11.42578125" style="116"/>
    <col min="1793" max="1793" width="53.5703125" style="116" customWidth="1"/>
    <col min="1794" max="1803" width="15.7109375" style="116" customWidth="1"/>
    <col min="1804" max="2048" width="11.42578125" style="116"/>
    <col min="2049" max="2049" width="53.5703125" style="116" customWidth="1"/>
    <col min="2050" max="2059" width="15.7109375" style="116" customWidth="1"/>
    <col min="2060" max="2304" width="11.42578125" style="116"/>
    <col min="2305" max="2305" width="53.5703125" style="116" customWidth="1"/>
    <col min="2306" max="2315" width="15.7109375" style="116" customWidth="1"/>
    <col min="2316" max="2560" width="11.42578125" style="116"/>
    <col min="2561" max="2561" width="53.5703125" style="116" customWidth="1"/>
    <col min="2562" max="2571" width="15.7109375" style="116" customWidth="1"/>
    <col min="2572" max="2816" width="11.42578125" style="116"/>
    <col min="2817" max="2817" width="53.5703125" style="116" customWidth="1"/>
    <col min="2818" max="2827" width="15.7109375" style="116" customWidth="1"/>
    <col min="2828" max="3072" width="11.42578125" style="116"/>
    <col min="3073" max="3073" width="53.5703125" style="116" customWidth="1"/>
    <col min="3074" max="3083" width="15.7109375" style="116" customWidth="1"/>
    <col min="3084" max="3328" width="11.42578125" style="116"/>
    <col min="3329" max="3329" width="53.5703125" style="116" customWidth="1"/>
    <col min="3330" max="3339" width="15.7109375" style="116" customWidth="1"/>
    <col min="3340" max="3584" width="11.42578125" style="116"/>
    <col min="3585" max="3585" width="53.5703125" style="116" customWidth="1"/>
    <col min="3586" max="3595" width="15.7109375" style="116" customWidth="1"/>
    <col min="3596" max="3840" width="11.42578125" style="116"/>
    <col min="3841" max="3841" width="53.5703125" style="116" customWidth="1"/>
    <col min="3842" max="3851" width="15.7109375" style="116" customWidth="1"/>
    <col min="3852" max="4096" width="11.42578125" style="116"/>
    <col min="4097" max="4097" width="53.5703125" style="116" customWidth="1"/>
    <col min="4098" max="4107" width="15.7109375" style="116" customWidth="1"/>
    <col min="4108" max="4352" width="11.42578125" style="116"/>
    <col min="4353" max="4353" width="53.5703125" style="116" customWidth="1"/>
    <col min="4354" max="4363" width="15.7109375" style="116" customWidth="1"/>
    <col min="4364" max="4608" width="11.42578125" style="116"/>
    <col min="4609" max="4609" width="53.5703125" style="116" customWidth="1"/>
    <col min="4610" max="4619" width="15.7109375" style="116" customWidth="1"/>
    <col min="4620" max="4864" width="11.42578125" style="116"/>
    <col min="4865" max="4865" width="53.5703125" style="116" customWidth="1"/>
    <col min="4866" max="4875" width="15.7109375" style="116" customWidth="1"/>
    <col min="4876" max="5120" width="11.42578125" style="116"/>
    <col min="5121" max="5121" width="53.5703125" style="116" customWidth="1"/>
    <col min="5122" max="5131" width="15.7109375" style="116" customWidth="1"/>
    <col min="5132" max="5376" width="11.42578125" style="116"/>
    <col min="5377" max="5377" width="53.5703125" style="116" customWidth="1"/>
    <col min="5378" max="5387" width="15.7109375" style="116" customWidth="1"/>
    <col min="5388" max="5632" width="11.42578125" style="116"/>
    <col min="5633" max="5633" width="53.5703125" style="116" customWidth="1"/>
    <col min="5634" max="5643" width="15.7109375" style="116" customWidth="1"/>
    <col min="5644" max="5888" width="11.42578125" style="116"/>
    <col min="5889" max="5889" width="53.5703125" style="116" customWidth="1"/>
    <col min="5890" max="5899" width="15.7109375" style="116" customWidth="1"/>
    <col min="5900" max="6144" width="11.42578125" style="116"/>
    <col min="6145" max="6145" width="53.5703125" style="116" customWidth="1"/>
    <col min="6146" max="6155" width="15.7109375" style="116" customWidth="1"/>
    <col min="6156" max="6400" width="11.42578125" style="116"/>
    <col min="6401" max="6401" width="53.5703125" style="116" customWidth="1"/>
    <col min="6402" max="6411" width="15.7109375" style="116" customWidth="1"/>
    <col min="6412" max="6656" width="11.42578125" style="116"/>
    <col min="6657" max="6657" width="53.5703125" style="116" customWidth="1"/>
    <col min="6658" max="6667" width="15.7109375" style="116" customWidth="1"/>
    <col min="6668" max="6912" width="11.42578125" style="116"/>
    <col min="6913" max="6913" width="53.5703125" style="116" customWidth="1"/>
    <col min="6914" max="6923" width="15.7109375" style="116" customWidth="1"/>
    <col min="6924" max="7168" width="11.42578125" style="116"/>
    <col min="7169" max="7169" width="53.5703125" style="116" customWidth="1"/>
    <col min="7170" max="7179" width="15.7109375" style="116" customWidth="1"/>
    <col min="7180" max="7424" width="11.42578125" style="116"/>
    <col min="7425" max="7425" width="53.5703125" style="116" customWidth="1"/>
    <col min="7426" max="7435" width="15.7109375" style="116" customWidth="1"/>
    <col min="7436" max="7680" width="11.42578125" style="116"/>
    <col min="7681" max="7681" width="53.5703125" style="116" customWidth="1"/>
    <col min="7682" max="7691" width="15.7109375" style="116" customWidth="1"/>
    <col min="7692" max="7936" width="11.42578125" style="116"/>
    <col min="7937" max="7937" width="53.5703125" style="116" customWidth="1"/>
    <col min="7938" max="7947" width="15.7109375" style="116" customWidth="1"/>
    <col min="7948" max="8192" width="11.42578125" style="116"/>
    <col min="8193" max="8193" width="53.5703125" style="116" customWidth="1"/>
    <col min="8194" max="8203" width="15.7109375" style="116" customWidth="1"/>
    <col min="8204" max="8448" width="11.42578125" style="116"/>
    <col min="8449" max="8449" width="53.5703125" style="116" customWidth="1"/>
    <col min="8450" max="8459" width="15.7109375" style="116" customWidth="1"/>
    <col min="8460" max="8704" width="11.42578125" style="116"/>
    <col min="8705" max="8705" width="53.5703125" style="116" customWidth="1"/>
    <col min="8706" max="8715" width="15.7109375" style="116" customWidth="1"/>
    <col min="8716" max="8960" width="11.42578125" style="116"/>
    <col min="8961" max="8961" width="53.5703125" style="116" customWidth="1"/>
    <col min="8962" max="8971" width="15.7109375" style="116" customWidth="1"/>
    <col min="8972" max="9216" width="11.42578125" style="116"/>
    <col min="9217" max="9217" width="53.5703125" style="116" customWidth="1"/>
    <col min="9218" max="9227" width="15.7109375" style="116" customWidth="1"/>
    <col min="9228" max="9472" width="11.42578125" style="116"/>
    <col min="9473" max="9473" width="53.5703125" style="116" customWidth="1"/>
    <col min="9474" max="9483" width="15.7109375" style="116" customWidth="1"/>
    <col min="9484" max="9728" width="11.42578125" style="116"/>
    <col min="9729" max="9729" width="53.5703125" style="116" customWidth="1"/>
    <col min="9730" max="9739" width="15.7109375" style="116" customWidth="1"/>
    <col min="9740" max="9984" width="11.42578125" style="116"/>
    <col min="9985" max="9985" width="53.5703125" style="116" customWidth="1"/>
    <col min="9986" max="9995" width="15.7109375" style="116" customWidth="1"/>
    <col min="9996" max="10240" width="11.42578125" style="116"/>
    <col min="10241" max="10241" width="53.5703125" style="116" customWidth="1"/>
    <col min="10242" max="10251" width="15.7109375" style="116" customWidth="1"/>
    <col min="10252" max="10496" width="11.42578125" style="116"/>
    <col min="10497" max="10497" width="53.5703125" style="116" customWidth="1"/>
    <col min="10498" max="10507" width="15.7109375" style="116" customWidth="1"/>
    <col min="10508" max="10752" width="11.42578125" style="116"/>
    <col min="10753" max="10753" width="53.5703125" style="116" customWidth="1"/>
    <col min="10754" max="10763" width="15.7109375" style="116" customWidth="1"/>
    <col min="10764" max="11008" width="11.42578125" style="116"/>
    <col min="11009" max="11009" width="53.5703125" style="116" customWidth="1"/>
    <col min="11010" max="11019" width="15.7109375" style="116" customWidth="1"/>
    <col min="11020" max="11264" width="11.42578125" style="116"/>
    <col min="11265" max="11265" width="53.5703125" style="116" customWidth="1"/>
    <col min="11266" max="11275" width="15.7109375" style="116" customWidth="1"/>
    <col min="11276" max="11520" width="11.42578125" style="116"/>
    <col min="11521" max="11521" width="53.5703125" style="116" customWidth="1"/>
    <col min="11522" max="11531" width="15.7109375" style="116" customWidth="1"/>
    <col min="11532" max="11776" width="11.42578125" style="116"/>
    <col min="11777" max="11777" width="53.5703125" style="116" customWidth="1"/>
    <col min="11778" max="11787" width="15.7109375" style="116" customWidth="1"/>
    <col min="11788" max="12032" width="11.42578125" style="116"/>
    <col min="12033" max="12033" width="53.5703125" style="116" customWidth="1"/>
    <col min="12034" max="12043" width="15.7109375" style="116" customWidth="1"/>
    <col min="12044" max="12288" width="11.42578125" style="116"/>
    <col min="12289" max="12289" width="53.5703125" style="116" customWidth="1"/>
    <col min="12290" max="12299" width="15.7109375" style="116" customWidth="1"/>
    <col min="12300" max="12544" width="11.42578125" style="116"/>
    <col min="12545" max="12545" width="53.5703125" style="116" customWidth="1"/>
    <col min="12546" max="12555" width="15.7109375" style="116" customWidth="1"/>
    <col min="12556" max="12800" width="11.42578125" style="116"/>
    <col min="12801" max="12801" width="53.5703125" style="116" customWidth="1"/>
    <col min="12802" max="12811" width="15.7109375" style="116" customWidth="1"/>
    <col min="12812" max="13056" width="11.42578125" style="116"/>
    <col min="13057" max="13057" width="53.5703125" style="116" customWidth="1"/>
    <col min="13058" max="13067" width="15.7109375" style="116" customWidth="1"/>
    <col min="13068" max="13312" width="11.42578125" style="116"/>
    <col min="13313" max="13313" width="53.5703125" style="116" customWidth="1"/>
    <col min="13314" max="13323" width="15.7109375" style="116" customWidth="1"/>
    <col min="13324" max="13568" width="11.42578125" style="116"/>
    <col min="13569" max="13569" width="53.5703125" style="116" customWidth="1"/>
    <col min="13570" max="13579" width="15.7109375" style="116" customWidth="1"/>
    <col min="13580" max="13824" width="11.42578125" style="116"/>
    <col min="13825" max="13825" width="53.5703125" style="116" customWidth="1"/>
    <col min="13826" max="13835" width="15.7109375" style="116" customWidth="1"/>
    <col min="13836" max="14080" width="11.42578125" style="116"/>
    <col min="14081" max="14081" width="53.5703125" style="116" customWidth="1"/>
    <col min="14082" max="14091" width="15.7109375" style="116" customWidth="1"/>
    <col min="14092" max="14336" width="11.42578125" style="116"/>
    <col min="14337" max="14337" width="53.5703125" style="116" customWidth="1"/>
    <col min="14338" max="14347" width="15.7109375" style="116" customWidth="1"/>
    <col min="14348" max="14592" width="11.42578125" style="116"/>
    <col min="14593" max="14593" width="53.5703125" style="116" customWidth="1"/>
    <col min="14594" max="14603" width="15.7109375" style="116" customWidth="1"/>
    <col min="14604" max="14848" width="11.42578125" style="116"/>
    <col min="14849" max="14849" width="53.5703125" style="116" customWidth="1"/>
    <col min="14850" max="14859" width="15.7109375" style="116" customWidth="1"/>
    <col min="14860" max="15104" width="11.42578125" style="116"/>
    <col min="15105" max="15105" width="53.5703125" style="116" customWidth="1"/>
    <col min="15106" max="15115" width="15.7109375" style="116" customWidth="1"/>
    <col min="15116" max="15360" width="11.42578125" style="116"/>
    <col min="15361" max="15361" width="53.5703125" style="116" customWidth="1"/>
    <col min="15362" max="15371" width="15.7109375" style="116" customWidth="1"/>
    <col min="15372" max="15616" width="11.42578125" style="116"/>
    <col min="15617" max="15617" width="53.5703125" style="116" customWidth="1"/>
    <col min="15618" max="15627" width="15.7109375" style="116" customWidth="1"/>
    <col min="15628" max="15872" width="11.42578125" style="116"/>
    <col min="15873" max="15873" width="53.5703125" style="116" customWidth="1"/>
    <col min="15874" max="15883" width="15.7109375" style="116" customWidth="1"/>
    <col min="15884" max="16128" width="11.42578125" style="116"/>
    <col min="16129" max="16129" width="53.5703125" style="116" customWidth="1"/>
    <col min="16130" max="16139" width="15.7109375" style="116" customWidth="1"/>
    <col min="16140" max="16384" width="11.42578125" style="116"/>
  </cols>
  <sheetData>
    <row r="1" spans="1:11" s="18" customFormat="1" ht="30" customHeight="1" x14ac:dyDescent="0.25">
      <c r="A1" s="405" t="s">
        <v>123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</row>
    <row r="2" spans="1:11" s="18" customFormat="1" ht="15" customHeight="1" x14ac:dyDescent="0.25">
      <c r="A2" s="381" t="s">
        <v>232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</row>
    <row r="3" spans="1:11" s="18" customFormat="1" ht="15" customHeight="1" x14ac:dyDescent="0.25">
      <c r="A3" s="381" t="str">
        <f>'[1]150'!A3</f>
        <v>AL 31 DE MARZO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</row>
    <row r="4" spans="1:11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</row>
    <row r="5" spans="1:11" ht="15" customHeight="1" x14ac:dyDescent="0.2">
      <c r="A5" s="115"/>
      <c r="B5" s="38"/>
      <c r="C5" s="121"/>
      <c r="D5" s="121"/>
      <c r="E5" s="38"/>
      <c r="F5" s="121"/>
      <c r="G5" s="38"/>
      <c r="H5" s="38"/>
      <c r="I5" s="38"/>
      <c r="J5" s="38"/>
      <c r="K5" s="148"/>
    </row>
    <row r="6" spans="1:11" ht="30" customHeight="1" x14ac:dyDescent="0.2">
      <c r="A6" s="117" t="s">
        <v>260</v>
      </c>
      <c r="B6" s="39" t="s">
        <v>124</v>
      </c>
      <c r="C6" s="39" t="s">
        <v>125</v>
      </c>
      <c r="D6" s="39" t="s">
        <v>126</v>
      </c>
      <c r="E6" s="39" t="s">
        <v>127</v>
      </c>
      <c r="F6" s="39" t="s">
        <v>128</v>
      </c>
      <c r="G6" s="39" t="s">
        <v>129</v>
      </c>
      <c r="H6" s="39" t="s">
        <v>130</v>
      </c>
      <c r="I6" s="39" t="s">
        <v>131</v>
      </c>
      <c r="J6" s="118" t="s">
        <v>234</v>
      </c>
      <c r="K6" s="119" t="s">
        <v>15</v>
      </c>
    </row>
    <row r="7" spans="1:11" ht="15" customHeight="1" x14ac:dyDescent="0.25">
      <c r="A7" s="120" t="s">
        <v>235</v>
      </c>
      <c r="B7" s="121">
        <f>IFERROR(HLOOKUP(B$6,[1]cartera!$C$13:$BT$31,[1]cartera!$A14,FALSE)/1000,0)</f>
        <v>282908.92693020002</v>
      </c>
      <c r="C7" s="121">
        <f>IFERROR(HLOOKUP(C$6,[1]cartera!$C$13:$BT$31,[1]cartera!$A14,FALSE)/1000,0)</f>
        <v>681724.49711699982</v>
      </c>
      <c r="D7" s="121">
        <f>IFERROR(HLOOKUP(D$6,[1]cartera!$C$13:$BT$31,[1]cartera!$A14,FALSE)/1000,0)</f>
        <v>315710.97492000001</v>
      </c>
      <c r="E7" s="121">
        <f>IFERROR(HLOOKUP(E$6,[1]cartera!$C$13:$BT$31,[1]cartera!$A14,FALSE)/1000,0)</f>
        <v>18606.673593399999</v>
      </c>
      <c r="F7" s="121">
        <f>IFERROR(HLOOKUP(F$6,[1]cartera!$C$13:$BT$31,[1]cartera!$A14,FALSE)/1000,0)</f>
        <v>172677.47945999994</v>
      </c>
      <c r="G7" s="121">
        <f>IFERROR(HLOOKUP(G$6,[1]cartera!$C$13:$BT$31,[1]cartera!$A14,FALSE)/1000,0)</f>
        <v>208915.02606519993</v>
      </c>
      <c r="H7" s="121">
        <f>IFERROR(HLOOKUP(H$6,[1]cartera!$C$13:$BT$31,[1]cartera!$A14,FALSE)/1000,0)</f>
        <v>3438.7463621999996</v>
      </c>
      <c r="I7" s="121">
        <f>IFERROR(HLOOKUP(I$6,[1]cartera!$C$13:$BT$31,[1]cartera!$A14,FALSE)/1000,0)</f>
        <v>24536.220160000004</v>
      </c>
      <c r="J7" s="218">
        <f>SUM(B7:I7)</f>
        <v>1708518.5446079995</v>
      </c>
      <c r="K7" s="219">
        <f>J7/$J$25</f>
        <v>0.20357607568948299</v>
      </c>
    </row>
    <row r="8" spans="1:11" ht="15" customHeight="1" x14ac:dyDescent="0.25">
      <c r="A8" s="120" t="s">
        <v>236</v>
      </c>
      <c r="B8" s="121">
        <f>IFERROR(HLOOKUP(B$6,[1]cartera!$C$13:$BT$31,[1]cartera!$A15,FALSE)/1000,0)</f>
        <v>7278.3432385999995</v>
      </c>
      <c r="C8" s="121">
        <f>IFERROR(HLOOKUP(C$6,[1]cartera!$C$13:$BT$31,[1]cartera!$A15,FALSE)/1000,0)</f>
        <v>13767.429300000005</v>
      </c>
      <c r="D8" s="121">
        <f>IFERROR(HLOOKUP(D$6,[1]cartera!$C$13:$BT$31,[1]cartera!$A15,FALSE)/1000,0)</f>
        <v>17113.123889999992</v>
      </c>
      <c r="E8" s="121">
        <f>IFERROR(HLOOKUP(E$6,[1]cartera!$C$13:$BT$31,[1]cartera!$A15,FALSE)/1000,0)</f>
        <v>8</v>
      </c>
      <c r="F8" s="121">
        <f>IFERROR(HLOOKUP(F$6,[1]cartera!$C$13:$BT$31,[1]cartera!$A15,FALSE)/1000,0)</f>
        <v>852.46424000000002</v>
      </c>
      <c r="G8" s="121">
        <f>IFERROR(HLOOKUP(G$6,[1]cartera!$C$13:$BT$31,[1]cartera!$A15,FALSE)/1000,0)</f>
        <v>1484.3323330000001</v>
      </c>
      <c r="H8" s="121">
        <f>IFERROR(HLOOKUP(H$6,[1]cartera!$C$13:$BT$31,[1]cartera!$A15,FALSE)/1000,0)</f>
        <v>2.5508600000000001</v>
      </c>
      <c r="I8" s="121">
        <f>IFERROR(HLOOKUP(I$6,[1]cartera!$C$13:$BT$31,[1]cartera!$A15,FALSE)/1000,0)</f>
        <v>557.06942000000004</v>
      </c>
      <c r="J8" s="218">
        <f t="shared" ref="J8:J24" si="0">SUM(B8:I8)</f>
        <v>41063.3132816</v>
      </c>
      <c r="K8" s="219">
        <f t="shared" ref="K8:K24" si="1">J8/$J$25</f>
        <v>4.8928401737623221E-3</v>
      </c>
    </row>
    <row r="9" spans="1:11" ht="15" customHeight="1" x14ac:dyDescent="0.25">
      <c r="A9" s="120" t="s">
        <v>237</v>
      </c>
      <c r="B9" s="121">
        <f>IFERROR(HLOOKUP(B$6,[1]cartera!$C$13:$BT$31,[1]cartera!$A16,FALSE)/1000,0)</f>
        <v>41.725279999999998</v>
      </c>
      <c r="C9" s="121">
        <f>IFERROR(HLOOKUP(C$6,[1]cartera!$C$13:$BT$31,[1]cartera!$A16,FALSE)/1000,0)</f>
        <v>120.26629000000001</v>
      </c>
      <c r="D9" s="121">
        <f>IFERROR(HLOOKUP(D$6,[1]cartera!$C$13:$BT$31,[1]cartera!$A16,FALSE)/1000,0)</f>
        <v>8.5939099999999993</v>
      </c>
      <c r="E9" s="121">
        <f>IFERROR(HLOOKUP(E$6,[1]cartera!$C$13:$BT$31,[1]cartera!$A16,FALSE)/1000,0)</f>
        <v>0</v>
      </c>
      <c r="F9" s="121">
        <f>IFERROR(HLOOKUP(F$6,[1]cartera!$C$13:$BT$31,[1]cartera!$A16,FALSE)/1000,0)</f>
        <v>0</v>
      </c>
      <c r="G9" s="121">
        <f>IFERROR(HLOOKUP(G$6,[1]cartera!$C$13:$BT$31,[1]cartera!$A16,FALSE)/1000,0)</f>
        <v>121.40286999999998</v>
      </c>
      <c r="H9" s="121">
        <f>IFERROR(HLOOKUP(H$6,[1]cartera!$C$13:$BT$31,[1]cartera!$A16,FALSE)/1000,0)</f>
        <v>0</v>
      </c>
      <c r="I9" s="121">
        <f>IFERROR(HLOOKUP(I$6,[1]cartera!$C$13:$BT$31,[1]cartera!$A16,FALSE)/1000,0)</f>
        <v>0</v>
      </c>
      <c r="J9" s="218">
        <f t="shared" si="0"/>
        <v>291.98834999999997</v>
      </c>
      <c r="K9" s="219">
        <f t="shared" si="1"/>
        <v>3.4791452880416646E-5</v>
      </c>
    </row>
    <row r="10" spans="1:11" ht="15" customHeight="1" x14ac:dyDescent="0.25">
      <c r="A10" s="120" t="s">
        <v>238</v>
      </c>
      <c r="B10" s="121">
        <f>IFERROR(HLOOKUP(B$6,[1]cartera!$C$13:$BT$31,[1]cartera!$A17,FALSE)/1000,0)</f>
        <v>2809.3599400000003</v>
      </c>
      <c r="C10" s="121">
        <f>IFERROR(HLOOKUP(C$6,[1]cartera!$C$13:$BT$31,[1]cartera!$A17,FALSE)/1000,0)</f>
        <v>23628.572050000002</v>
      </c>
      <c r="D10" s="121">
        <f>IFERROR(HLOOKUP(D$6,[1]cartera!$C$13:$BT$31,[1]cartera!$A17,FALSE)/1000,0)</f>
        <v>45258.490790000018</v>
      </c>
      <c r="E10" s="121">
        <f>IFERROR(HLOOKUP(E$6,[1]cartera!$C$13:$BT$31,[1]cartera!$A17,FALSE)/1000,0)</f>
        <v>0</v>
      </c>
      <c r="F10" s="121">
        <f>IFERROR(HLOOKUP(F$6,[1]cartera!$C$13:$BT$31,[1]cartera!$A17,FALSE)/1000,0)</f>
        <v>3727.4805100000008</v>
      </c>
      <c r="G10" s="121">
        <f>IFERROR(HLOOKUP(G$6,[1]cartera!$C$13:$BT$31,[1]cartera!$A17,FALSE)/1000,0)</f>
        <v>1188.02529</v>
      </c>
      <c r="H10" s="121">
        <f>IFERROR(HLOOKUP(H$6,[1]cartera!$C$13:$BT$31,[1]cartera!$A17,FALSE)/1000,0)</f>
        <v>30.761530000000004</v>
      </c>
      <c r="I10" s="121">
        <f>IFERROR(HLOOKUP(I$6,[1]cartera!$C$13:$BT$31,[1]cartera!$A17,FALSE)/1000,0)</f>
        <v>1621.6335600000002</v>
      </c>
      <c r="J10" s="218">
        <f t="shared" si="0"/>
        <v>78264.323670000027</v>
      </c>
      <c r="K10" s="219">
        <f t="shared" si="1"/>
        <v>9.3254731881682387E-3</v>
      </c>
    </row>
    <row r="11" spans="1:11" ht="15" customHeight="1" x14ac:dyDescent="0.25">
      <c r="A11" s="120" t="s">
        <v>239</v>
      </c>
      <c r="B11" s="121">
        <f>IFERROR(HLOOKUP(B$6,[1]cartera!$C$13:$BT$31,[1]cartera!$A18,FALSE)/1000,0)</f>
        <v>82760.915344800014</v>
      </c>
      <c r="C11" s="121">
        <f>IFERROR(HLOOKUP(C$6,[1]cartera!$C$13:$BT$31,[1]cartera!$A18,FALSE)/1000,0)</f>
        <v>185648.82295540004</v>
      </c>
      <c r="D11" s="121">
        <f>IFERROR(HLOOKUP(D$6,[1]cartera!$C$13:$BT$31,[1]cartera!$A18,FALSE)/1000,0)</f>
        <v>292305.50865999993</v>
      </c>
      <c r="E11" s="121">
        <f>IFERROR(HLOOKUP(E$6,[1]cartera!$C$13:$BT$31,[1]cartera!$A18,FALSE)/1000,0)</f>
        <v>5345.4983038</v>
      </c>
      <c r="F11" s="121">
        <f>IFERROR(HLOOKUP(F$6,[1]cartera!$C$13:$BT$31,[1]cartera!$A18,FALSE)/1000,0)</f>
        <v>28588.688110000003</v>
      </c>
      <c r="G11" s="121">
        <f>IFERROR(HLOOKUP(G$6,[1]cartera!$C$13:$BT$31,[1]cartera!$A18,FALSE)/1000,0)</f>
        <v>35740.6149496</v>
      </c>
      <c r="H11" s="121">
        <f>IFERROR(HLOOKUP(H$6,[1]cartera!$C$13:$BT$31,[1]cartera!$A18,FALSE)/1000,0)</f>
        <v>2112.3914059999993</v>
      </c>
      <c r="I11" s="121">
        <f>IFERROR(HLOOKUP(I$6,[1]cartera!$C$13:$BT$31,[1]cartera!$A18,FALSE)/1000,0)</f>
        <v>84697.867490000019</v>
      </c>
      <c r="J11" s="218">
        <f t="shared" si="0"/>
        <v>717200.30721959996</v>
      </c>
      <c r="K11" s="219">
        <f t="shared" si="1"/>
        <v>8.5456973521207472E-2</v>
      </c>
    </row>
    <row r="12" spans="1:11" ht="15" customHeight="1" x14ac:dyDescent="0.25">
      <c r="A12" s="120" t="s">
        <v>240</v>
      </c>
      <c r="B12" s="121">
        <f>IFERROR(HLOOKUP(B$6,[1]cartera!$C$13:$BT$31,[1]cartera!$A19,FALSE)/1000,0)</f>
        <v>3140.5424002000004</v>
      </c>
      <c r="C12" s="121">
        <f>IFERROR(HLOOKUP(C$6,[1]cartera!$C$13:$BT$31,[1]cartera!$A19,FALSE)/1000,0)</f>
        <v>156.06156999999999</v>
      </c>
      <c r="D12" s="121">
        <f>IFERROR(HLOOKUP(D$6,[1]cartera!$C$13:$BT$31,[1]cartera!$A19,FALSE)/1000,0)</f>
        <v>2356.5566100000005</v>
      </c>
      <c r="E12" s="121">
        <f>IFERROR(HLOOKUP(E$6,[1]cartera!$C$13:$BT$31,[1]cartera!$A19,FALSE)/1000,0)</f>
        <v>0</v>
      </c>
      <c r="F12" s="121">
        <f>IFERROR(HLOOKUP(F$6,[1]cartera!$C$13:$BT$31,[1]cartera!$A19,FALSE)/1000,0)</f>
        <v>84.228839999999991</v>
      </c>
      <c r="G12" s="121">
        <f>IFERROR(HLOOKUP(G$6,[1]cartera!$C$13:$BT$31,[1]cartera!$A19,FALSE)/1000,0)</f>
        <v>373.32645000000002</v>
      </c>
      <c r="H12" s="121">
        <f>IFERROR(HLOOKUP(H$6,[1]cartera!$C$13:$BT$31,[1]cartera!$A19,FALSE)/1000,0)</f>
        <v>0</v>
      </c>
      <c r="I12" s="121">
        <f>IFERROR(HLOOKUP(I$6,[1]cartera!$C$13:$BT$31,[1]cartera!$A19,FALSE)/1000,0)</f>
        <v>871.81979999999999</v>
      </c>
      <c r="J12" s="218">
        <f t="shared" si="0"/>
        <v>6982.5356702000017</v>
      </c>
      <c r="K12" s="219">
        <f t="shared" si="1"/>
        <v>8.3199401878736561E-4</v>
      </c>
    </row>
    <row r="13" spans="1:11" ht="15" customHeight="1" x14ac:dyDescent="0.25">
      <c r="A13" s="120" t="s">
        <v>182</v>
      </c>
      <c r="B13" s="121">
        <f>IFERROR(HLOOKUP(B$6,[1]cartera!$C$13:$BT$31,[1]cartera!$A20,FALSE)/1000,0)</f>
        <v>55538.322454999987</v>
      </c>
      <c r="C13" s="121">
        <f>IFERROR(HLOOKUP(C$6,[1]cartera!$C$13:$BT$31,[1]cartera!$A20,FALSE)/1000,0)</f>
        <v>64366.315119999985</v>
      </c>
      <c r="D13" s="121">
        <f>IFERROR(HLOOKUP(D$6,[1]cartera!$C$13:$BT$31,[1]cartera!$A20,FALSE)/1000,0)</f>
        <v>77133.995669999975</v>
      </c>
      <c r="E13" s="121">
        <f>IFERROR(HLOOKUP(E$6,[1]cartera!$C$13:$BT$31,[1]cartera!$A20,FALSE)/1000,0)</f>
        <v>890.5294813999999</v>
      </c>
      <c r="F13" s="121">
        <f>IFERROR(HLOOKUP(F$6,[1]cartera!$C$13:$BT$31,[1]cartera!$A20,FALSE)/1000,0)</f>
        <v>10171.504949999999</v>
      </c>
      <c r="G13" s="121">
        <f>IFERROR(HLOOKUP(G$6,[1]cartera!$C$13:$BT$31,[1]cartera!$A20,FALSE)/1000,0)</f>
        <v>9040.8571200000024</v>
      </c>
      <c r="H13" s="121">
        <f>IFERROR(HLOOKUP(H$6,[1]cartera!$C$13:$BT$31,[1]cartera!$A20,FALSE)/1000,0)</f>
        <v>266.19885000000005</v>
      </c>
      <c r="I13" s="121">
        <f>IFERROR(HLOOKUP(I$6,[1]cartera!$C$13:$BT$31,[1]cartera!$A20,FALSE)/1000,0)</f>
        <v>25236.098059999993</v>
      </c>
      <c r="J13" s="218">
        <f t="shared" si="0"/>
        <v>242643.82170639993</v>
      </c>
      <c r="K13" s="219">
        <f t="shared" si="1"/>
        <v>2.8911876414324175E-2</v>
      </c>
    </row>
    <row r="14" spans="1:11" ht="15" customHeight="1" x14ac:dyDescent="0.25">
      <c r="A14" s="120" t="s">
        <v>241</v>
      </c>
      <c r="B14" s="121">
        <f>IFERROR(HLOOKUP(B$6,[1]cartera!$C$13:$BT$31,[1]cartera!$A21,FALSE)/1000,0)</f>
        <v>148479.79107879996</v>
      </c>
      <c r="C14" s="121">
        <f>IFERROR(HLOOKUP(C$6,[1]cartera!$C$13:$BT$31,[1]cartera!$A21,FALSE)/1000,0)</f>
        <v>526491.51733880013</v>
      </c>
      <c r="D14" s="121">
        <f>IFERROR(HLOOKUP(D$6,[1]cartera!$C$13:$BT$31,[1]cartera!$A21,FALSE)/1000,0)</f>
        <v>352653.14131079981</v>
      </c>
      <c r="E14" s="121">
        <f>IFERROR(HLOOKUP(E$6,[1]cartera!$C$13:$BT$31,[1]cartera!$A21,FALSE)/1000,0)</f>
        <v>7523.9860761999998</v>
      </c>
      <c r="F14" s="121">
        <f>IFERROR(HLOOKUP(F$6,[1]cartera!$C$13:$BT$31,[1]cartera!$A21,FALSE)/1000,0)</f>
        <v>56493.847410000002</v>
      </c>
      <c r="G14" s="121">
        <f>IFERROR(HLOOKUP(G$6,[1]cartera!$C$13:$BT$31,[1]cartera!$A21,FALSE)/1000,0)</f>
        <v>242558.33017800009</v>
      </c>
      <c r="H14" s="121">
        <f>IFERROR(HLOOKUP(H$6,[1]cartera!$C$13:$BT$31,[1]cartera!$A21,FALSE)/1000,0)</f>
        <v>2778.2475606000003</v>
      </c>
      <c r="I14" s="121">
        <f>IFERROR(HLOOKUP(I$6,[1]cartera!$C$13:$BT$31,[1]cartera!$A21,FALSE)/1000,0)</f>
        <v>343611.9339</v>
      </c>
      <c r="J14" s="218">
        <f t="shared" si="0"/>
        <v>1680590.7948532002</v>
      </c>
      <c r="K14" s="219">
        <f t="shared" si="1"/>
        <v>0.20024838473999762</v>
      </c>
    </row>
    <row r="15" spans="1:11" ht="15" customHeight="1" x14ac:dyDescent="0.25">
      <c r="A15" s="120" t="s">
        <v>242</v>
      </c>
      <c r="B15" s="121">
        <f>IFERROR(HLOOKUP(B$6,[1]cartera!$C$13:$BT$31,[1]cartera!$A22,FALSE)/1000,0)</f>
        <v>45736.215236799995</v>
      </c>
      <c r="C15" s="121">
        <f>IFERROR(HLOOKUP(C$6,[1]cartera!$C$13:$BT$31,[1]cartera!$A22,FALSE)/1000,0)</f>
        <v>164284.49915459999</v>
      </c>
      <c r="D15" s="121">
        <f>IFERROR(HLOOKUP(D$6,[1]cartera!$C$13:$BT$31,[1]cartera!$A22,FALSE)/1000,0)</f>
        <v>106483.50995359998</v>
      </c>
      <c r="E15" s="121">
        <f>IFERROR(HLOOKUP(E$6,[1]cartera!$C$13:$BT$31,[1]cartera!$A22,FALSE)/1000,0)</f>
        <v>3974.5614325999991</v>
      </c>
      <c r="F15" s="121">
        <f>IFERROR(HLOOKUP(F$6,[1]cartera!$C$13:$BT$31,[1]cartera!$A22,FALSE)/1000,0)</f>
        <v>20901.60413</v>
      </c>
      <c r="G15" s="121">
        <f>IFERROR(HLOOKUP(G$6,[1]cartera!$C$13:$BT$31,[1]cartera!$A22,FALSE)/1000,0)</f>
        <v>89213.235480600066</v>
      </c>
      <c r="H15" s="121">
        <f>IFERROR(HLOOKUP(H$6,[1]cartera!$C$13:$BT$31,[1]cartera!$A22,FALSE)/1000,0)</f>
        <v>786.52635859999987</v>
      </c>
      <c r="I15" s="121">
        <f>IFERROR(HLOOKUP(I$6,[1]cartera!$C$13:$BT$31,[1]cartera!$A22,FALSE)/1000,0)</f>
        <v>102249.72669</v>
      </c>
      <c r="J15" s="218">
        <f t="shared" si="0"/>
        <v>533629.87843680009</v>
      </c>
      <c r="K15" s="219">
        <f t="shared" si="1"/>
        <v>6.3583902478357088E-2</v>
      </c>
    </row>
    <row r="16" spans="1:11" ht="15" customHeight="1" x14ac:dyDescent="0.25">
      <c r="A16" s="120" t="s">
        <v>243</v>
      </c>
      <c r="B16" s="121">
        <f>IFERROR(HLOOKUP(B$6,[1]cartera!$C$13:$BT$31,[1]cartera!$A23,FALSE)/1000,0)</f>
        <v>68492.115921000004</v>
      </c>
      <c r="C16" s="121">
        <f>IFERROR(HLOOKUP(C$6,[1]cartera!$C$13:$BT$31,[1]cartera!$A23,FALSE)/1000,0)</f>
        <v>220609.72578260003</v>
      </c>
      <c r="D16" s="121">
        <f>IFERROR(HLOOKUP(D$6,[1]cartera!$C$13:$BT$31,[1]cartera!$A23,FALSE)/1000,0)</f>
        <v>194621.62509000005</v>
      </c>
      <c r="E16" s="121">
        <f>IFERROR(HLOOKUP(E$6,[1]cartera!$C$13:$BT$31,[1]cartera!$A23,FALSE)/1000,0)</f>
        <v>1547.9952956</v>
      </c>
      <c r="F16" s="121">
        <f>IFERROR(HLOOKUP(F$6,[1]cartera!$C$13:$BT$31,[1]cartera!$A23,FALSE)/1000,0)</f>
        <v>43779.803879999985</v>
      </c>
      <c r="G16" s="121">
        <f>IFERROR(HLOOKUP(G$6,[1]cartera!$C$13:$BT$31,[1]cartera!$A23,FALSE)/1000,0)</f>
        <v>78089.982487200017</v>
      </c>
      <c r="H16" s="121">
        <f>IFERROR(HLOOKUP(H$6,[1]cartera!$C$13:$BT$31,[1]cartera!$A23,FALSE)/1000,0)</f>
        <v>1984.3746205999996</v>
      </c>
      <c r="I16" s="121">
        <f>IFERROR(HLOOKUP(I$6,[1]cartera!$C$13:$BT$31,[1]cartera!$A23,FALSE)/1000,0)</f>
        <v>105905.54989999994</v>
      </c>
      <c r="J16" s="218">
        <f t="shared" si="0"/>
        <v>715031.17297700013</v>
      </c>
      <c r="K16" s="219">
        <f t="shared" si="1"/>
        <v>8.5198513442945073E-2</v>
      </c>
    </row>
    <row r="17" spans="1:11" ht="15" customHeight="1" x14ac:dyDescent="0.25">
      <c r="A17" s="120" t="s">
        <v>244</v>
      </c>
      <c r="B17" s="121">
        <f>IFERROR(HLOOKUP(B$6,[1]cartera!$C$13:$BT$31,[1]cartera!$A24,FALSE)/1000,0)</f>
        <v>1426.4890699999999</v>
      </c>
      <c r="C17" s="121">
        <f>IFERROR(HLOOKUP(C$6,[1]cartera!$C$13:$BT$31,[1]cartera!$A24,FALSE)/1000,0)</f>
        <v>909955.07885000017</v>
      </c>
      <c r="D17" s="121">
        <f>IFERROR(HLOOKUP(D$6,[1]cartera!$C$13:$BT$31,[1]cartera!$A24,FALSE)/1000,0)</f>
        <v>98078.938159999947</v>
      </c>
      <c r="E17" s="121">
        <f>IFERROR(HLOOKUP(E$6,[1]cartera!$C$13:$BT$31,[1]cartera!$A24,FALSE)/1000,0)</f>
        <v>14927.608720000002</v>
      </c>
      <c r="F17" s="121">
        <f>IFERROR(HLOOKUP(F$6,[1]cartera!$C$13:$BT$31,[1]cartera!$A24,FALSE)/1000,0)</f>
        <v>183671.11004</v>
      </c>
      <c r="G17" s="121">
        <f>IFERROR(HLOOKUP(G$6,[1]cartera!$C$13:$BT$31,[1]cartera!$A24,FALSE)/1000,0)</f>
        <v>77029.215429999982</v>
      </c>
      <c r="H17" s="121">
        <f>IFERROR(HLOOKUP(H$6,[1]cartera!$C$13:$BT$31,[1]cartera!$A24,FALSE)/1000,0)</f>
        <v>2607.1792499999992</v>
      </c>
      <c r="I17" s="121">
        <f>IFERROR(HLOOKUP(I$6,[1]cartera!$C$13:$BT$31,[1]cartera!$A24,FALSE)/1000,0)</f>
        <v>432368.81484999997</v>
      </c>
      <c r="J17" s="218">
        <f t="shared" si="0"/>
        <v>1720064.4343700001</v>
      </c>
      <c r="K17" s="219">
        <f t="shared" si="1"/>
        <v>0.20495180961728227</v>
      </c>
    </row>
    <row r="18" spans="1:11" ht="15" customHeight="1" x14ac:dyDescent="0.25">
      <c r="A18" s="120" t="s">
        <v>245</v>
      </c>
      <c r="B18" s="121">
        <f>IFERROR(HLOOKUP(B$6,[1]cartera!$C$13:$BT$31,[1]cartera!$A25,FALSE)/1000,0)</f>
        <v>22084.051915600001</v>
      </c>
      <c r="C18" s="121">
        <f>IFERROR(HLOOKUP(C$6,[1]cartera!$C$13:$BT$31,[1]cartera!$A25,FALSE)/1000,0)</f>
        <v>169644.65864720003</v>
      </c>
      <c r="D18" s="121">
        <f>IFERROR(HLOOKUP(D$6,[1]cartera!$C$13:$BT$31,[1]cartera!$A25,FALSE)/1000,0)</f>
        <v>198087.55571999992</v>
      </c>
      <c r="E18" s="121">
        <f>IFERROR(HLOOKUP(E$6,[1]cartera!$C$13:$BT$31,[1]cartera!$A25,FALSE)/1000,0)</f>
        <v>685.9656090000002</v>
      </c>
      <c r="F18" s="121">
        <f>IFERROR(HLOOKUP(F$6,[1]cartera!$C$13:$BT$31,[1]cartera!$A25,FALSE)/1000,0)</f>
        <v>5136.6286900000014</v>
      </c>
      <c r="G18" s="121">
        <f>IFERROR(HLOOKUP(G$6,[1]cartera!$C$13:$BT$31,[1]cartera!$A25,FALSE)/1000,0)</f>
        <v>77070.121640600002</v>
      </c>
      <c r="H18" s="121">
        <f>IFERROR(HLOOKUP(H$6,[1]cartera!$C$13:$BT$31,[1]cartera!$A25,FALSE)/1000,0)</f>
        <v>704.80438360000005</v>
      </c>
      <c r="I18" s="121">
        <f>IFERROR(HLOOKUP(I$6,[1]cartera!$C$13:$BT$31,[1]cartera!$A25,FALSE)/1000,0)</f>
        <v>50344.268560000004</v>
      </c>
      <c r="J18" s="218">
        <f t="shared" si="0"/>
        <v>523758.05516599992</v>
      </c>
      <c r="K18" s="219">
        <f t="shared" si="1"/>
        <v>6.240763954125756E-2</v>
      </c>
    </row>
    <row r="19" spans="1:11" ht="15" customHeight="1" x14ac:dyDescent="0.25">
      <c r="A19" s="120" t="s">
        <v>246</v>
      </c>
      <c r="B19" s="121">
        <f>IFERROR(HLOOKUP(B$6,[1]cartera!$C$13:$BT$31,[1]cartera!$A26,FALSE)/1000,0)</f>
        <v>2082.9326000000001</v>
      </c>
      <c r="C19" s="121">
        <f>IFERROR(HLOOKUP(C$6,[1]cartera!$C$13:$BT$31,[1]cartera!$A26,FALSE)/1000,0)</f>
        <v>346.23924</v>
      </c>
      <c r="D19" s="121">
        <f>IFERROR(HLOOKUP(D$6,[1]cartera!$C$13:$BT$31,[1]cartera!$A26,FALSE)/1000,0)</f>
        <v>38667.767389999986</v>
      </c>
      <c r="E19" s="121">
        <f>IFERROR(HLOOKUP(E$6,[1]cartera!$C$13:$BT$31,[1]cartera!$A26,FALSE)/1000,0)</f>
        <v>33.62764</v>
      </c>
      <c r="F19" s="121">
        <f>IFERROR(HLOOKUP(F$6,[1]cartera!$C$13:$BT$31,[1]cartera!$A26,FALSE)/1000,0)</f>
        <v>49.832999999999998</v>
      </c>
      <c r="G19" s="121">
        <f>IFERROR(HLOOKUP(G$6,[1]cartera!$C$13:$BT$31,[1]cartera!$A26,FALSE)/1000,0)</f>
        <v>2309.4043499999998</v>
      </c>
      <c r="H19" s="121">
        <f>IFERROR(HLOOKUP(H$6,[1]cartera!$C$13:$BT$31,[1]cartera!$A26,FALSE)/1000,0)</f>
        <v>286.75460979999997</v>
      </c>
      <c r="I19" s="121">
        <f>IFERROR(HLOOKUP(I$6,[1]cartera!$C$13:$BT$31,[1]cartera!$A26,FALSE)/1000,0)</f>
        <v>3609.4694699999991</v>
      </c>
      <c r="J19" s="218">
        <f t="shared" si="0"/>
        <v>47386.028299799982</v>
      </c>
      <c r="K19" s="219">
        <f t="shared" si="1"/>
        <v>5.6462142095141162E-3</v>
      </c>
    </row>
    <row r="20" spans="1:11" ht="15" customHeight="1" x14ac:dyDescent="0.25">
      <c r="A20" s="120" t="s">
        <v>247</v>
      </c>
      <c r="B20" s="121">
        <f>IFERROR(HLOOKUP(B$6,[1]cartera!$C$13:$BT$31,[1]cartera!$A27,FALSE)/1000,0)</f>
        <v>4629.5087999999996</v>
      </c>
      <c r="C20" s="121">
        <f>IFERROR(HLOOKUP(C$6,[1]cartera!$C$13:$BT$31,[1]cartera!$A27,FALSE)/1000,0)</f>
        <v>3093.3165700000004</v>
      </c>
      <c r="D20" s="121">
        <f>IFERROR(HLOOKUP(D$6,[1]cartera!$C$13:$BT$31,[1]cartera!$A27,FALSE)/1000,0)</f>
        <v>88955.178830000077</v>
      </c>
      <c r="E20" s="121">
        <f>IFERROR(HLOOKUP(E$6,[1]cartera!$C$13:$BT$31,[1]cartera!$A27,FALSE)/1000,0)</f>
        <v>21.739849999999997</v>
      </c>
      <c r="F20" s="121">
        <f>IFERROR(HLOOKUP(F$6,[1]cartera!$C$13:$BT$31,[1]cartera!$A27,FALSE)/1000,0)</f>
        <v>125.01282</v>
      </c>
      <c r="G20" s="121">
        <f>IFERROR(HLOOKUP(G$6,[1]cartera!$C$13:$BT$31,[1]cartera!$A27,FALSE)/1000,0)</f>
        <v>2684.3422600000004</v>
      </c>
      <c r="H20" s="121">
        <f>IFERROR(HLOOKUP(H$6,[1]cartera!$C$13:$BT$31,[1]cartera!$A27,FALSE)/1000,0)</f>
        <v>211.22773000000001</v>
      </c>
      <c r="I20" s="121">
        <f>IFERROR(HLOOKUP(I$6,[1]cartera!$C$13:$BT$31,[1]cartera!$A27,FALSE)/1000,0)</f>
        <v>8214.3708999999999</v>
      </c>
      <c r="J20" s="218">
        <f t="shared" si="0"/>
        <v>107934.69776000008</v>
      </c>
      <c r="K20" s="219">
        <f t="shared" si="1"/>
        <v>1.2860804039883975E-2</v>
      </c>
    </row>
    <row r="21" spans="1:11" ht="15" customHeight="1" x14ac:dyDescent="0.25">
      <c r="A21" s="120" t="s">
        <v>248</v>
      </c>
      <c r="B21" s="121">
        <f>IFERROR(HLOOKUP(B$6,[1]cartera!$C$13:$BT$31,[1]cartera!$A28,FALSE)/1000,0)</f>
        <v>21569.041720000001</v>
      </c>
      <c r="C21" s="121">
        <f>IFERROR(HLOOKUP(C$6,[1]cartera!$C$13:$BT$31,[1]cartera!$A28,FALSE)/1000,0)</f>
        <v>49612.171054000006</v>
      </c>
      <c r="D21" s="121">
        <f>IFERROR(HLOOKUP(D$6,[1]cartera!$C$13:$BT$31,[1]cartera!$A28,FALSE)/1000,0)</f>
        <v>77954.047270000039</v>
      </c>
      <c r="E21" s="121">
        <f>IFERROR(HLOOKUP(E$6,[1]cartera!$C$13:$BT$31,[1]cartera!$A28,FALSE)/1000,0)</f>
        <v>2047.2998195999999</v>
      </c>
      <c r="F21" s="121">
        <f>IFERROR(HLOOKUP(F$6,[1]cartera!$C$13:$BT$31,[1]cartera!$A28,FALSE)/1000,0)</f>
        <v>6322.3816899999993</v>
      </c>
      <c r="G21" s="121">
        <f>IFERROR(HLOOKUP(G$6,[1]cartera!$C$13:$BT$31,[1]cartera!$A28,FALSE)/1000,0)</f>
        <v>27463.522509199993</v>
      </c>
      <c r="H21" s="121">
        <f>IFERROR(HLOOKUP(H$6,[1]cartera!$C$13:$BT$31,[1]cartera!$A28,FALSE)/1000,0)</f>
        <v>188.95517719999998</v>
      </c>
      <c r="I21" s="121">
        <f>IFERROR(HLOOKUP(I$6,[1]cartera!$C$13:$BT$31,[1]cartera!$A28,FALSE)/1000,0)</f>
        <v>43823.388619999998</v>
      </c>
      <c r="J21" s="218">
        <f t="shared" si="0"/>
        <v>228980.80786000006</v>
      </c>
      <c r="K21" s="219">
        <f t="shared" si="1"/>
        <v>2.7283879604035336E-2</v>
      </c>
    </row>
    <row r="22" spans="1:11" ht="15" customHeight="1" x14ac:dyDescent="0.25">
      <c r="A22" s="120" t="s">
        <v>249</v>
      </c>
      <c r="B22" s="121">
        <f>IFERROR(HLOOKUP(B$6,[1]cartera!$C$13:$BT$31,[1]cartera!$A29,FALSE)/1000,0)</f>
        <v>491.14572000000004</v>
      </c>
      <c r="C22" s="121">
        <f>IFERROR(HLOOKUP(C$6,[1]cartera!$C$13:$BT$31,[1]cartera!$A29,FALSE)/1000,0)</f>
        <v>525.73513000000003</v>
      </c>
      <c r="D22" s="121">
        <f>IFERROR(HLOOKUP(D$6,[1]cartera!$C$13:$BT$31,[1]cartera!$A29,FALSE)/1000,0)</f>
        <v>4807.6979599999995</v>
      </c>
      <c r="E22" s="121">
        <f>IFERROR(HLOOKUP(E$6,[1]cartera!$C$13:$BT$31,[1]cartera!$A29,FALSE)/1000,0)</f>
        <v>107.25257999999999</v>
      </c>
      <c r="F22" s="121">
        <f>IFERROR(HLOOKUP(F$6,[1]cartera!$C$13:$BT$31,[1]cartera!$A29,FALSE)/1000,0)</f>
        <v>255.28480999999999</v>
      </c>
      <c r="G22" s="121">
        <f>IFERROR(HLOOKUP(G$6,[1]cartera!$C$13:$BT$31,[1]cartera!$A29,FALSE)/1000,0)</f>
        <v>618.40650000000005</v>
      </c>
      <c r="H22" s="121">
        <f>IFERROR(HLOOKUP(H$6,[1]cartera!$C$13:$BT$31,[1]cartera!$A29,FALSE)/1000,0)</f>
        <v>34.716910000000006</v>
      </c>
      <c r="I22" s="121">
        <f>IFERROR(HLOOKUP(I$6,[1]cartera!$C$13:$BT$31,[1]cartera!$A29,FALSE)/1000,0)</f>
        <v>629.49419999999998</v>
      </c>
      <c r="J22" s="218">
        <f t="shared" si="0"/>
        <v>7469.7338099999997</v>
      </c>
      <c r="K22" s="219">
        <f t="shared" si="1"/>
        <v>8.9004541407172635E-4</v>
      </c>
    </row>
    <row r="23" spans="1:11" ht="15" customHeight="1" x14ac:dyDescent="0.25">
      <c r="A23" s="120" t="s">
        <v>250</v>
      </c>
      <c r="B23" s="121">
        <f>IFERROR(HLOOKUP(B$6,[1]cartera!$C$13:$BT$31,[1]cartera!$A30,FALSE)/1000,0)</f>
        <v>23.691089999999999</v>
      </c>
      <c r="C23" s="121">
        <f>IFERROR(HLOOKUP(C$6,[1]cartera!$C$13:$BT$31,[1]cartera!$A30,FALSE)/1000,0)</f>
        <v>0</v>
      </c>
      <c r="D23" s="121">
        <f>IFERROR(HLOOKUP(D$6,[1]cartera!$C$13:$BT$31,[1]cartera!$A30,FALSE)/1000,0)</f>
        <v>620.11267000000009</v>
      </c>
      <c r="E23" s="121">
        <f>IFERROR(HLOOKUP(E$6,[1]cartera!$C$13:$BT$31,[1]cartera!$A30,FALSE)/1000,0)</f>
        <v>0</v>
      </c>
      <c r="F23" s="121">
        <f>IFERROR(HLOOKUP(F$6,[1]cartera!$C$13:$BT$31,[1]cartera!$A30,FALSE)/1000,0)</f>
        <v>0</v>
      </c>
      <c r="G23" s="121">
        <f>IFERROR(HLOOKUP(G$6,[1]cartera!$C$13:$BT$31,[1]cartera!$A30,FALSE)/1000,0)</f>
        <v>279.70269999999999</v>
      </c>
      <c r="H23" s="121">
        <f>IFERROR(HLOOKUP(H$6,[1]cartera!$C$13:$BT$31,[1]cartera!$A30,FALSE)/1000,0)</f>
        <v>0</v>
      </c>
      <c r="I23" s="121">
        <f>IFERROR(HLOOKUP(I$6,[1]cartera!$C$13:$BT$31,[1]cartera!$A30,FALSE)/1000,0)</f>
        <v>12.278450000000001</v>
      </c>
      <c r="J23" s="218">
        <f t="shared" si="0"/>
        <v>935.78491000000008</v>
      </c>
      <c r="K23" s="219">
        <f t="shared" si="1"/>
        <v>1.115021082261328E-4</v>
      </c>
    </row>
    <row r="24" spans="1:11" s="38" customFormat="1" ht="15" customHeight="1" x14ac:dyDescent="0.25">
      <c r="A24" s="120" t="s">
        <v>251</v>
      </c>
      <c r="B24" s="121">
        <f>IFERROR(HLOOKUP(B$6,[1]cartera!$C$13:$BT$31,[1]cartera!$A31,FALSE)/1000,0)</f>
        <v>1163.7804900000001</v>
      </c>
      <c r="C24" s="121">
        <f>IFERROR(HLOOKUP(C$6,[1]cartera!$C$13:$BT$31,[1]cartera!$A31,FALSE)/1000,0)</f>
        <v>6757.4901499999996</v>
      </c>
      <c r="D24" s="121">
        <f>IFERROR(HLOOKUP(D$6,[1]cartera!$C$13:$BT$31,[1]cartera!$A31,FALSE)/1000,0)</f>
        <v>12298.518450000007</v>
      </c>
      <c r="E24" s="121">
        <f>IFERROR(HLOOKUP(E$6,[1]cartera!$C$13:$BT$31,[1]cartera!$A31,FALSE)/1000,0)</f>
        <v>11.229559999999999</v>
      </c>
      <c r="F24" s="121">
        <f>IFERROR(HLOOKUP(F$6,[1]cartera!$C$13:$BT$31,[1]cartera!$A31,FALSE)/1000,0)</f>
        <v>33.893809999999995</v>
      </c>
      <c r="G24" s="121">
        <f>IFERROR(HLOOKUP(G$6,[1]cartera!$C$13:$BT$31,[1]cartera!$A31,FALSE)/1000,0)</f>
        <v>11124.532482599998</v>
      </c>
      <c r="H24" s="121">
        <f>IFERROR(HLOOKUP(H$6,[1]cartera!$C$13:$BT$31,[1]cartera!$A31,FALSE)/1000,0)</f>
        <v>134.54751999999999</v>
      </c>
      <c r="I24" s="121">
        <f>IFERROR(HLOOKUP(I$6,[1]cartera!$C$13:$BT$31,[1]cartera!$A31,FALSE)/1000,0)</f>
        <v>260.87559000000005</v>
      </c>
      <c r="J24" s="218">
        <f t="shared" si="0"/>
        <v>31784.868052600006</v>
      </c>
      <c r="K24" s="219">
        <f t="shared" si="1"/>
        <v>3.7872803458161731E-3</v>
      </c>
    </row>
    <row r="25" spans="1:11" ht="15" customHeight="1" x14ac:dyDescent="0.25">
      <c r="A25" s="123" t="s">
        <v>252</v>
      </c>
      <c r="B25" s="220">
        <f>SUM(B7:B24)</f>
        <v>750656.89923099999</v>
      </c>
      <c r="C25" s="220">
        <f t="shared" ref="C25:K25" si="2">SUM(C7:C24)</f>
        <v>3020732.3963196003</v>
      </c>
      <c r="D25" s="220">
        <f t="shared" si="2"/>
        <v>1923115.3372543994</v>
      </c>
      <c r="E25" s="220">
        <f t="shared" si="2"/>
        <v>55731.967961599992</v>
      </c>
      <c r="F25" s="220">
        <f t="shared" si="2"/>
        <v>532871.24638999987</v>
      </c>
      <c r="G25" s="220">
        <f t="shared" si="2"/>
        <v>865304.38109600008</v>
      </c>
      <c r="H25" s="220">
        <f t="shared" si="2"/>
        <v>15567.983128599997</v>
      </c>
      <c r="I25" s="220">
        <f t="shared" si="2"/>
        <v>1228550.8796200003</v>
      </c>
      <c r="J25" s="220">
        <f t="shared" si="2"/>
        <v>8392531.0910011996</v>
      </c>
      <c r="K25" s="309">
        <f t="shared" si="2"/>
        <v>1</v>
      </c>
    </row>
    <row r="26" spans="1:11" ht="15" customHeight="1" x14ac:dyDescent="0.25">
      <c r="A26" s="126" t="s">
        <v>253</v>
      </c>
      <c r="B26" s="219">
        <f>B25/$J$25</f>
        <v>8.9443445736636443E-2</v>
      </c>
      <c r="C26" s="219">
        <f t="shared" ref="C26:J26" si="3">C25/$J$25</f>
        <v>0.35993103434058743</v>
      </c>
      <c r="D26" s="219">
        <f t="shared" si="3"/>
        <v>0.22914604859986029</v>
      </c>
      <c r="E26" s="219">
        <f t="shared" si="3"/>
        <v>6.6406626746200546E-3</v>
      </c>
      <c r="F26" s="219">
        <f t="shared" si="3"/>
        <v>6.3493508765355103E-2</v>
      </c>
      <c r="G26" s="219">
        <f t="shared" si="3"/>
        <v>0.10310410193461342</v>
      </c>
      <c r="H26" s="219">
        <f t="shared" si="3"/>
        <v>1.8549806917358457E-3</v>
      </c>
      <c r="I26" s="219">
        <f t="shared" si="3"/>
        <v>0.14638621725659148</v>
      </c>
      <c r="J26" s="219">
        <f t="shared" si="3"/>
        <v>1</v>
      </c>
      <c r="K26" s="219"/>
    </row>
    <row r="27" spans="1:11" ht="15" customHeight="1" thickBot="1" x14ac:dyDescent="0.25">
      <c r="A27" s="127"/>
      <c r="B27" s="128"/>
      <c r="C27" s="129"/>
      <c r="D27" s="129"/>
      <c r="E27" s="128"/>
      <c r="F27" s="129"/>
      <c r="G27" s="128"/>
      <c r="H27" s="128"/>
      <c r="I27" s="128"/>
      <c r="J27" s="128"/>
      <c r="K27" s="130"/>
    </row>
    <row r="28" spans="1:11" ht="15" customHeight="1" thickTop="1" x14ac:dyDescent="0.2">
      <c r="A28" s="131" t="s">
        <v>254</v>
      </c>
      <c r="B28" s="47"/>
      <c r="C28" s="122"/>
      <c r="D28" s="122"/>
      <c r="E28" s="47"/>
      <c r="F28" s="122"/>
      <c r="G28" s="47"/>
      <c r="H28" s="47"/>
      <c r="I28" s="47"/>
      <c r="J28" s="47"/>
      <c r="K28" s="47"/>
    </row>
    <row r="29" spans="1:11" ht="15" customHeight="1" x14ac:dyDescent="0.2">
      <c r="A29" s="132"/>
      <c r="B29" s="38"/>
      <c r="C29" s="121"/>
      <c r="D29" s="121"/>
      <c r="E29" s="38"/>
      <c r="F29" s="121"/>
      <c r="G29" s="38"/>
      <c r="H29" s="38"/>
      <c r="I29" s="38"/>
      <c r="J29" s="38"/>
      <c r="K29" s="47"/>
    </row>
  </sheetData>
  <mergeCells count="4">
    <mergeCell ref="A1:K1"/>
    <mergeCell ref="A2:K2"/>
    <mergeCell ref="A3:K3"/>
    <mergeCell ref="A4:K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AA597-12A8-494C-B488-46CA54446DE9}">
  <sheetPr>
    <pageSetUpPr fitToPage="1"/>
  </sheetPr>
  <dimension ref="A1:K40"/>
  <sheetViews>
    <sheetView zoomScaleNormal="100" workbookViewId="0">
      <selection activeCell="A3" sqref="A3:K3"/>
    </sheetView>
  </sheetViews>
  <sheetFormatPr defaultColWidth="11.42578125" defaultRowHeight="12.75" x14ac:dyDescent="0.2"/>
  <cols>
    <col min="1" max="1" width="76.85546875" style="133" customWidth="1"/>
    <col min="2" max="11" width="15.7109375" style="116" customWidth="1"/>
    <col min="12" max="256" width="11.42578125" style="116"/>
    <col min="257" max="257" width="76.85546875" style="116" customWidth="1"/>
    <col min="258" max="267" width="15.7109375" style="116" customWidth="1"/>
    <col min="268" max="512" width="11.42578125" style="116"/>
    <col min="513" max="513" width="76.85546875" style="116" customWidth="1"/>
    <col min="514" max="523" width="15.7109375" style="116" customWidth="1"/>
    <col min="524" max="768" width="11.42578125" style="116"/>
    <col min="769" max="769" width="76.85546875" style="116" customWidth="1"/>
    <col min="770" max="779" width="15.7109375" style="116" customWidth="1"/>
    <col min="780" max="1024" width="11.42578125" style="116"/>
    <col min="1025" max="1025" width="76.85546875" style="116" customWidth="1"/>
    <col min="1026" max="1035" width="15.7109375" style="116" customWidth="1"/>
    <col min="1036" max="1280" width="11.42578125" style="116"/>
    <col min="1281" max="1281" width="76.85546875" style="116" customWidth="1"/>
    <col min="1282" max="1291" width="15.7109375" style="116" customWidth="1"/>
    <col min="1292" max="1536" width="11.42578125" style="116"/>
    <col min="1537" max="1537" width="76.85546875" style="116" customWidth="1"/>
    <col min="1538" max="1547" width="15.7109375" style="116" customWidth="1"/>
    <col min="1548" max="1792" width="11.42578125" style="116"/>
    <col min="1793" max="1793" width="76.85546875" style="116" customWidth="1"/>
    <col min="1794" max="1803" width="15.7109375" style="116" customWidth="1"/>
    <col min="1804" max="2048" width="11.42578125" style="116"/>
    <col min="2049" max="2049" width="76.85546875" style="116" customWidth="1"/>
    <col min="2050" max="2059" width="15.7109375" style="116" customWidth="1"/>
    <col min="2060" max="2304" width="11.42578125" style="116"/>
    <col min="2305" max="2305" width="76.85546875" style="116" customWidth="1"/>
    <col min="2306" max="2315" width="15.7109375" style="116" customWidth="1"/>
    <col min="2316" max="2560" width="11.42578125" style="116"/>
    <col min="2561" max="2561" width="76.85546875" style="116" customWidth="1"/>
    <col min="2562" max="2571" width="15.7109375" style="116" customWidth="1"/>
    <col min="2572" max="2816" width="11.42578125" style="116"/>
    <col min="2817" max="2817" width="76.85546875" style="116" customWidth="1"/>
    <col min="2818" max="2827" width="15.7109375" style="116" customWidth="1"/>
    <col min="2828" max="3072" width="11.42578125" style="116"/>
    <col min="3073" max="3073" width="76.85546875" style="116" customWidth="1"/>
    <col min="3074" max="3083" width="15.7109375" style="116" customWidth="1"/>
    <col min="3084" max="3328" width="11.42578125" style="116"/>
    <col min="3329" max="3329" width="76.85546875" style="116" customWidth="1"/>
    <col min="3330" max="3339" width="15.7109375" style="116" customWidth="1"/>
    <col min="3340" max="3584" width="11.42578125" style="116"/>
    <col min="3585" max="3585" width="76.85546875" style="116" customWidth="1"/>
    <col min="3586" max="3595" width="15.7109375" style="116" customWidth="1"/>
    <col min="3596" max="3840" width="11.42578125" style="116"/>
    <col min="3841" max="3841" width="76.85546875" style="116" customWidth="1"/>
    <col min="3842" max="3851" width="15.7109375" style="116" customWidth="1"/>
    <col min="3852" max="4096" width="11.42578125" style="116"/>
    <col min="4097" max="4097" width="76.85546875" style="116" customWidth="1"/>
    <col min="4098" max="4107" width="15.7109375" style="116" customWidth="1"/>
    <col min="4108" max="4352" width="11.42578125" style="116"/>
    <col min="4353" max="4353" width="76.85546875" style="116" customWidth="1"/>
    <col min="4354" max="4363" width="15.7109375" style="116" customWidth="1"/>
    <col min="4364" max="4608" width="11.42578125" style="116"/>
    <col min="4609" max="4609" width="76.85546875" style="116" customWidth="1"/>
    <col min="4610" max="4619" width="15.7109375" style="116" customWidth="1"/>
    <col min="4620" max="4864" width="11.42578125" style="116"/>
    <col min="4865" max="4865" width="76.85546875" style="116" customWidth="1"/>
    <col min="4866" max="4875" width="15.7109375" style="116" customWidth="1"/>
    <col min="4876" max="5120" width="11.42578125" style="116"/>
    <col min="5121" max="5121" width="76.85546875" style="116" customWidth="1"/>
    <col min="5122" max="5131" width="15.7109375" style="116" customWidth="1"/>
    <col min="5132" max="5376" width="11.42578125" style="116"/>
    <col min="5377" max="5377" width="76.85546875" style="116" customWidth="1"/>
    <col min="5378" max="5387" width="15.7109375" style="116" customWidth="1"/>
    <col min="5388" max="5632" width="11.42578125" style="116"/>
    <col min="5633" max="5633" width="76.85546875" style="116" customWidth="1"/>
    <col min="5634" max="5643" width="15.7109375" style="116" customWidth="1"/>
    <col min="5644" max="5888" width="11.42578125" style="116"/>
    <col min="5889" max="5889" width="76.85546875" style="116" customWidth="1"/>
    <col min="5890" max="5899" width="15.7109375" style="116" customWidth="1"/>
    <col min="5900" max="6144" width="11.42578125" style="116"/>
    <col min="6145" max="6145" width="76.85546875" style="116" customWidth="1"/>
    <col min="6146" max="6155" width="15.7109375" style="116" customWidth="1"/>
    <col min="6156" max="6400" width="11.42578125" style="116"/>
    <col min="6401" max="6401" width="76.85546875" style="116" customWidth="1"/>
    <col min="6402" max="6411" width="15.7109375" style="116" customWidth="1"/>
    <col min="6412" max="6656" width="11.42578125" style="116"/>
    <col min="6657" max="6657" width="76.85546875" style="116" customWidth="1"/>
    <col min="6658" max="6667" width="15.7109375" style="116" customWidth="1"/>
    <col min="6668" max="6912" width="11.42578125" style="116"/>
    <col min="6913" max="6913" width="76.85546875" style="116" customWidth="1"/>
    <col min="6914" max="6923" width="15.7109375" style="116" customWidth="1"/>
    <col min="6924" max="7168" width="11.42578125" style="116"/>
    <col min="7169" max="7169" width="76.85546875" style="116" customWidth="1"/>
    <col min="7170" max="7179" width="15.7109375" style="116" customWidth="1"/>
    <col min="7180" max="7424" width="11.42578125" style="116"/>
    <col min="7425" max="7425" width="76.85546875" style="116" customWidth="1"/>
    <col min="7426" max="7435" width="15.7109375" style="116" customWidth="1"/>
    <col min="7436" max="7680" width="11.42578125" style="116"/>
    <col min="7681" max="7681" width="76.85546875" style="116" customWidth="1"/>
    <col min="7682" max="7691" width="15.7109375" style="116" customWidth="1"/>
    <col min="7692" max="7936" width="11.42578125" style="116"/>
    <col min="7937" max="7937" width="76.85546875" style="116" customWidth="1"/>
    <col min="7938" max="7947" width="15.7109375" style="116" customWidth="1"/>
    <col min="7948" max="8192" width="11.42578125" style="116"/>
    <col min="8193" max="8193" width="76.85546875" style="116" customWidth="1"/>
    <col min="8194" max="8203" width="15.7109375" style="116" customWidth="1"/>
    <col min="8204" max="8448" width="11.42578125" style="116"/>
    <col min="8449" max="8449" width="76.85546875" style="116" customWidth="1"/>
    <col min="8450" max="8459" width="15.7109375" style="116" customWidth="1"/>
    <col min="8460" max="8704" width="11.42578125" style="116"/>
    <col min="8705" max="8705" width="76.85546875" style="116" customWidth="1"/>
    <col min="8706" max="8715" width="15.7109375" style="116" customWidth="1"/>
    <col min="8716" max="8960" width="11.42578125" style="116"/>
    <col min="8961" max="8961" width="76.85546875" style="116" customWidth="1"/>
    <col min="8962" max="8971" width="15.7109375" style="116" customWidth="1"/>
    <col min="8972" max="9216" width="11.42578125" style="116"/>
    <col min="9217" max="9217" width="76.85546875" style="116" customWidth="1"/>
    <col min="9218" max="9227" width="15.7109375" style="116" customWidth="1"/>
    <col min="9228" max="9472" width="11.42578125" style="116"/>
    <col min="9473" max="9473" width="76.85546875" style="116" customWidth="1"/>
    <col min="9474" max="9483" width="15.7109375" style="116" customWidth="1"/>
    <col min="9484" max="9728" width="11.42578125" style="116"/>
    <col min="9729" max="9729" width="76.85546875" style="116" customWidth="1"/>
    <col min="9730" max="9739" width="15.7109375" style="116" customWidth="1"/>
    <col min="9740" max="9984" width="11.42578125" style="116"/>
    <col min="9985" max="9985" width="76.85546875" style="116" customWidth="1"/>
    <col min="9986" max="9995" width="15.7109375" style="116" customWidth="1"/>
    <col min="9996" max="10240" width="11.42578125" style="116"/>
    <col min="10241" max="10241" width="76.85546875" style="116" customWidth="1"/>
    <col min="10242" max="10251" width="15.7109375" style="116" customWidth="1"/>
    <col min="10252" max="10496" width="11.42578125" style="116"/>
    <col min="10497" max="10497" width="76.85546875" style="116" customWidth="1"/>
    <col min="10498" max="10507" width="15.7109375" style="116" customWidth="1"/>
    <col min="10508" max="10752" width="11.42578125" style="116"/>
    <col min="10753" max="10753" width="76.85546875" style="116" customWidth="1"/>
    <col min="10754" max="10763" width="15.7109375" style="116" customWidth="1"/>
    <col min="10764" max="11008" width="11.42578125" style="116"/>
    <col min="11009" max="11009" width="76.85546875" style="116" customWidth="1"/>
    <col min="11010" max="11019" width="15.7109375" style="116" customWidth="1"/>
    <col min="11020" max="11264" width="11.42578125" style="116"/>
    <col min="11265" max="11265" width="76.85546875" style="116" customWidth="1"/>
    <col min="11266" max="11275" width="15.7109375" style="116" customWidth="1"/>
    <col min="11276" max="11520" width="11.42578125" style="116"/>
    <col min="11521" max="11521" width="76.85546875" style="116" customWidth="1"/>
    <col min="11522" max="11531" width="15.7109375" style="116" customWidth="1"/>
    <col min="11532" max="11776" width="11.42578125" style="116"/>
    <col min="11777" max="11777" width="76.85546875" style="116" customWidth="1"/>
    <col min="11778" max="11787" width="15.7109375" style="116" customWidth="1"/>
    <col min="11788" max="12032" width="11.42578125" style="116"/>
    <col min="12033" max="12033" width="76.85546875" style="116" customWidth="1"/>
    <col min="12034" max="12043" width="15.7109375" style="116" customWidth="1"/>
    <col min="12044" max="12288" width="11.42578125" style="116"/>
    <col min="12289" max="12289" width="76.85546875" style="116" customWidth="1"/>
    <col min="12290" max="12299" width="15.7109375" style="116" customWidth="1"/>
    <col min="12300" max="12544" width="11.42578125" style="116"/>
    <col min="12545" max="12545" width="76.85546875" style="116" customWidth="1"/>
    <col min="12546" max="12555" width="15.7109375" style="116" customWidth="1"/>
    <col min="12556" max="12800" width="11.42578125" style="116"/>
    <col min="12801" max="12801" width="76.85546875" style="116" customWidth="1"/>
    <col min="12802" max="12811" width="15.7109375" style="116" customWidth="1"/>
    <col min="12812" max="13056" width="11.42578125" style="116"/>
    <col min="13057" max="13057" width="76.85546875" style="116" customWidth="1"/>
    <col min="13058" max="13067" width="15.7109375" style="116" customWidth="1"/>
    <col min="13068" max="13312" width="11.42578125" style="116"/>
    <col min="13313" max="13313" width="76.85546875" style="116" customWidth="1"/>
    <col min="13314" max="13323" width="15.7109375" style="116" customWidth="1"/>
    <col min="13324" max="13568" width="11.42578125" style="116"/>
    <col min="13569" max="13569" width="76.85546875" style="116" customWidth="1"/>
    <col min="13570" max="13579" width="15.7109375" style="116" customWidth="1"/>
    <col min="13580" max="13824" width="11.42578125" style="116"/>
    <col min="13825" max="13825" width="76.85546875" style="116" customWidth="1"/>
    <col min="13826" max="13835" width="15.7109375" style="116" customWidth="1"/>
    <col min="13836" max="14080" width="11.42578125" style="116"/>
    <col min="14081" max="14081" width="76.85546875" style="116" customWidth="1"/>
    <col min="14082" max="14091" width="15.7109375" style="116" customWidth="1"/>
    <col min="14092" max="14336" width="11.42578125" style="116"/>
    <col min="14337" max="14337" width="76.85546875" style="116" customWidth="1"/>
    <col min="14338" max="14347" width="15.7109375" style="116" customWidth="1"/>
    <col min="14348" max="14592" width="11.42578125" style="116"/>
    <col min="14593" max="14593" width="76.85546875" style="116" customWidth="1"/>
    <col min="14594" max="14603" width="15.7109375" style="116" customWidth="1"/>
    <col min="14604" max="14848" width="11.42578125" style="116"/>
    <col min="14849" max="14849" width="76.85546875" style="116" customWidth="1"/>
    <col min="14850" max="14859" width="15.7109375" style="116" customWidth="1"/>
    <col min="14860" max="15104" width="11.42578125" style="116"/>
    <col min="15105" max="15105" width="76.85546875" style="116" customWidth="1"/>
    <col min="15106" max="15115" width="15.7109375" style="116" customWidth="1"/>
    <col min="15116" max="15360" width="11.42578125" style="116"/>
    <col min="15361" max="15361" width="76.85546875" style="116" customWidth="1"/>
    <col min="15362" max="15371" width="15.7109375" style="116" customWidth="1"/>
    <col min="15372" max="15616" width="11.42578125" style="116"/>
    <col min="15617" max="15617" width="76.85546875" style="116" customWidth="1"/>
    <col min="15618" max="15627" width="15.7109375" style="116" customWidth="1"/>
    <col min="15628" max="15872" width="11.42578125" style="116"/>
    <col min="15873" max="15873" width="76.85546875" style="116" customWidth="1"/>
    <col min="15874" max="15883" width="15.7109375" style="116" customWidth="1"/>
    <col min="15884" max="16128" width="11.42578125" style="116"/>
    <col min="16129" max="16129" width="76.85546875" style="116" customWidth="1"/>
    <col min="16130" max="16139" width="15.7109375" style="116" customWidth="1"/>
    <col min="16140" max="16384" width="11.42578125" style="116"/>
  </cols>
  <sheetData>
    <row r="1" spans="1:11" s="134" customFormat="1" ht="30" customHeight="1" x14ac:dyDescent="0.3">
      <c r="A1" s="405" t="s">
        <v>123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</row>
    <row r="2" spans="1:11" s="134" customFormat="1" ht="15" customHeight="1" x14ac:dyDescent="0.3">
      <c r="A2" s="381" t="s">
        <v>282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</row>
    <row r="3" spans="1:11" s="134" customFormat="1" ht="15" customHeight="1" x14ac:dyDescent="0.3">
      <c r="A3" s="381" t="str">
        <f>'[3]174'!A3</f>
        <v>AL 31 DE MARZO DE 2026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</row>
    <row r="4" spans="1:11" s="135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</row>
    <row r="5" spans="1:11" ht="15" customHeight="1" x14ac:dyDescent="0.2">
      <c r="A5" s="165"/>
      <c r="B5" s="166"/>
      <c r="C5" s="167"/>
      <c r="D5" s="167"/>
      <c r="E5" s="166"/>
      <c r="F5" s="167"/>
      <c r="G5" s="167"/>
      <c r="H5" s="167"/>
      <c r="I5" s="167"/>
      <c r="J5" s="166"/>
      <c r="K5" s="148"/>
    </row>
    <row r="6" spans="1:11" ht="30" customHeight="1" x14ac:dyDescent="0.2">
      <c r="A6" s="117" t="s">
        <v>260</v>
      </c>
      <c r="B6" s="39" t="s">
        <v>124</v>
      </c>
      <c r="C6" s="39" t="s">
        <v>125</v>
      </c>
      <c r="D6" s="39" t="s">
        <v>126</v>
      </c>
      <c r="E6" s="39" t="s">
        <v>127</v>
      </c>
      <c r="F6" s="39" t="s">
        <v>128</v>
      </c>
      <c r="G6" s="39" t="s">
        <v>129</v>
      </c>
      <c r="H6" s="39" t="s">
        <v>130</v>
      </c>
      <c r="I6" s="39" t="s">
        <v>131</v>
      </c>
      <c r="J6" s="118" t="s">
        <v>46</v>
      </c>
      <c r="K6" s="119" t="s">
        <v>15</v>
      </c>
    </row>
    <row r="7" spans="1:11" ht="15" customHeight="1" x14ac:dyDescent="0.25">
      <c r="A7" s="120" t="s">
        <v>16</v>
      </c>
      <c r="B7" s="121">
        <f>IFERROR(HLOOKUP(B$6,[3]cartera!$D$13:$CD$43,[3]cartera!$A14,FALSE)/1000,0)</f>
        <v>0</v>
      </c>
      <c r="C7" s="121">
        <f>IFERROR(HLOOKUP(C$6,[3]cartera!$D$13:$CD$43,[3]cartera!$A14,FALSE)/1000,0)</f>
        <v>0</v>
      </c>
      <c r="D7" s="121">
        <f>IFERROR(HLOOKUP(D$6,[3]cartera!$D$13:$CD$43,[3]cartera!$A14,FALSE)/1000,0)</f>
        <v>0</v>
      </c>
      <c r="E7" s="121">
        <f>IFERROR(HLOOKUP(E$6,[3]cartera!$D$13:$CD$43,[3]cartera!$A14,FALSE)/1000,0)</f>
        <v>0</v>
      </c>
      <c r="F7" s="121">
        <f>IFERROR(HLOOKUP(F$6,[3]cartera!$D$13:$CD$43,[3]cartera!$A14,FALSE)/1000,0)</f>
        <v>0</v>
      </c>
      <c r="G7" s="121">
        <f>IFERROR(HLOOKUP(G$6,[3]cartera!$D$13:$CD$43,[3]cartera!$A14,FALSE)/1000,0)</f>
        <v>0</v>
      </c>
      <c r="H7" s="121">
        <f>IFERROR(HLOOKUP(H$6,[3]cartera!$D$13:$CD$43,[3]cartera!$A14,FALSE)/1000,0)</f>
        <v>0</v>
      </c>
      <c r="I7" s="121">
        <f>IFERROR(HLOOKUP(I$6,[3]cartera!$D$13:$CD$43,[3]cartera!$A14,FALSE)/1000,0)</f>
        <v>0</v>
      </c>
      <c r="J7" s="218">
        <f>SUM(B7:I7)</f>
        <v>0</v>
      </c>
      <c r="K7" s="219">
        <f>+J7/$J$37</f>
        <v>0</v>
      </c>
    </row>
    <row r="8" spans="1:11" ht="15" customHeight="1" x14ac:dyDescent="0.25">
      <c r="A8" s="120" t="s">
        <v>17</v>
      </c>
      <c r="B8" s="121">
        <f>IFERROR(HLOOKUP(B$6,[3]cartera!$D$13:$CD$43,[3]cartera!$A15,FALSE)/1000,0)</f>
        <v>0</v>
      </c>
      <c r="C8" s="121">
        <f>IFERROR(HLOOKUP(C$6,[3]cartera!$D$13:$CD$43,[3]cartera!$A15,FALSE)/1000,0)</f>
        <v>0</v>
      </c>
      <c r="D8" s="121">
        <f>IFERROR(HLOOKUP(D$6,[3]cartera!$D$13:$CD$43,[3]cartera!$A15,FALSE)/1000,0)</f>
        <v>0</v>
      </c>
      <c r="E8" s="121">
        <f>IFERROR(HLOOKUP(E$6,[3]cartera!$D$13:$CD$43,[3]cartera!$A15,FALSE)/1000,0)</f>
        <v>0</v>
      </c>
      <c r="F8" s="121">
        <f>IFERROR(HLOOKUP(F$6,[3]cartera!$D$13:$CD$43,[3]cartera!$A15,FALSE)/1000,0)</f>
        <v>0</v>
      </c>
      <c r="G8" s="121">
        <f>IFERROR(HLOOKUP(G$6,[3]cartera!$D$13:$CD$43,[3]cartera!$A15,FALSE)/1000,0)</f>
        <v>0</v>
      </c>
      <c r="H8" s="121">
        <f>IFERROR(HLOOKUP(H$6,[3]cartera!$D$13:$CD$43,[3]cartera!$A15,FALSE)/1000,0)</f>
        <v>0</v>
      </c>
      <c r="I8" s="121">
        <f>IFERROR(HLOOKUP(I$6,[3]cartera!$D$13:$CD$43,[3]cartera!$A15,FALSE)/1000,0)</f>
        <v>0</v>
      </c>
      <c r="J8" s="218">
        <f t="shared" ref="J8:J36" si="0">SUM(B8:I8)</f>
        <v>0</v>
      </c>
      <c r="K8" s="219">
        <f t="shared" ref="K8:K36" si="1">+J8/$J$37</f>
        <v>0</v>
      </c>
    </row>
    <row r="9" spans="1:11" ht="15" customHeight="1" x14ac:dyDescent="0.25">
      <c r="A9" s="120" t="s">
        <v>18</v>
      </c>
      <c r="B9" s="121">
        <f>IFERROR(HLOOKUP(B$6,[3]cartera!$D$13:$CD$43,[3]cartera!$A16,FALSE)/1000,0)</f>
        <v>0</v>
      </c>
      <c r="C9" s="121">
        <f>IFERROR(HLOOKUP(C$6,[3]cartera!$D$13:$CD$43,[3]cartera!$A16,FALSE)/1000,0)</f>
        <v>0</v>
      </c>
      <c r="D9" s="121">
        <f>IFERROR(HLOOKUP(D$6,[3]cartera!$D$13:$CD$43,[3]cartera!$A16,FALSE)/1000,0)</f>
        <v>0</v>
      </c>
      <c r="E9" s="121">
        <f>IFERROR(HLOOKUP(E$6,[3]cartera!$D$13:$CD$43,[3]cartera!$A16,FALSE)/1000,0)</f>
        <v>0</v>
      </c>
      <c r="F9" s="121">
        <f>IFERROR(HLOOKUP(F$6,[3]cartera!$D$13:$CD$43,[3]cartera!$A16,FALSE)/1000,0)</f>
        <v>0</v>
      </c>
      <c r="G9" s="121">
        <f>IFERROR(HLOOKUP(G$6,[3]cartera!$D$13:$CD$43,[3]cartera!$A16,FALSE)/1000,0)</f>
        <v>0</v>
      </c>
      <c r="H9" s="121">
        <f>IFERROR(HLOOKUP(H$6,[3]cartera!$D$13:$CD$43,[3]cartera!$A16,FALSE)/1000,0)</f>
        <v>0</v>
      </c>
      <c r="I9" s="121">
        <f>IFERROR(HLOOKUP(I$6,[3]cartera!$D$13:$CD$43,[3]cartera!$A16,FALSE)/1000,0)</f>
        <v>0</v>
      </c>
      <c r="J9" s="218">
        <f t="shared" si="0"/>
        <v>0</v>
      </c>
      <c r="K9" s="219">
        <f t="shared" si="1"/>
        <v>0</v>
      </c>
    </row>
    <row r="10" spans="1:11" ht="15" customHeight="1" x14ac:dyDescent="0.25">
      <c r="A10" s="120" t="s">
        <v>284</v>
      </c>
      <c r="B10" s="121">
        <f>IFERROR(HLOOKUP(B$6,[3]cartera!$D$13:$CD$43,[3]cartera!$A17,FALSE)/1000,0)</f>
        <v>4070.5096000000003</v>
      </c>
      <c r="C10" s="121">
        <f>IFERROR(HLOOKUP(C$6,[3]cartera!$D$13:$CD$43,[3]cartera!$A17,FALSE)/1000,0)</f>
        <v>0</v>
      </c>
      <c r="D10" s="121">
        <f>IFERROR(HLOOKUP(D$6,[3]cartera!$D$13:$CD$43,[3]cartera!$A17,FALSE)/1000,0)</f>
        <v>0</v>
      </c>
      <c r="E10" s="121">
        <f>IFERROR(HLOOKUP(E$6,[3]cartera!$D$13:$CD$43,[3]cartera!$A17,FALSE)/1000,0)</f>
        <v>0</v>
      </c>
      <c r="F10" s="121">
        <f>IFERROR(HLOOKUP(F$6,[3]cartera!$D$13:$CD$43,[3]cartera!$A17,FALSE)/1000,0)</f>
        <v>0</v>
      </c>
      <c r="G10" s="121">
        <f>IFERROR(HLOOKUP(G$6,[3]cartera!$D$13:$CD$43,[3]cartera!$A17,FALSE)/1000,0)</f>
        <v>0</v>
      </c>
      <c r="H10" s="121">
        <f>IFERROR(HLOOKUP(H$6,[3]cartera!$D$13:$CD$43,[3]cartera!$A17,FALSE)/1000,0)</f>
        <v>0</v>
      </c>
      <c r="I10" s="121">
        <f>IFERROR(HLOOKUP(I$6,[3]cartera!$D$13:$CD$43,[3]cartera!$A17,FALSE)/1000,0)</f>
        <v>0</v>
      </c>
      <c r="J10" s="218">
        <f t="shared" si="0"/>
        <v>4070.5096000000003</v>
      </c>
      <c r="K10" s="219">
        <f t="shared" si="1"/>
        <v>4.8501573075666757E-4</v>
      </c>
    </row>
    <row r="11" spans="1:11" ht="15" customHeight="1" x14ac:dyDescent="0.25">
      <c r="A11" s="120" t="s">
        <v>20</v>
      </c>
      <c r="B11" s="121">
        <f>IFERROR(HLOOKUP(B$6,[3]cartera!$D$13:$CD$43,[3]cartera!$A18,FALSE)/1000,0)</f>
        <v>0</v>
      </c>
      <c r="C11" s="121">
        <f>IFERROR(HLOOKUP(C$6,[3]cartera!$D$13:$CD$43,[3]cartera!$A18,FALSE)/1000,0)</f>
        <v>0</v>
      </c>
      <c r="D11" s="121">
        <f>IFERROR(HLOOKUP(D$6,[3]cartera!$D$13:$CD$43,[3]cartera!$A18,FALSE)/1000,0)</f>
        <v>0</v>
      </c>
      <c r="E11" s="121">
        <f>IFERROR(HLOOKUP(E$6,[3]cartera!$D$13:$CD$43,[3]cartera!$A18,FALSE)/1000,0)</f>
        <v>0</v>
      </c>
      <c r="F11" s="121">
        <f>IFERROR(HLOOKUP(F$6,[3]cartera!$D$13:$CD$43,[3]cartera!$A18,FALSE)/1000,0)</f>
        <v>0</v>
      </c>
      <c r="G11" s="121">
        <f>IFERROR(HLOOKUP(G$6,[3]cartera!$D$13:$CD$43,[3]cartera!$A18,FALSE)/1000,0)</f>
        <v>0</v>
      </c>
      <c r="H11" s="121">
        <f>IFERROR(HLOOKUP(H$6,[3]cartera!$D$13:$CD$43,[3]cartera!$A18,FALSE)/1000,0)</f>
        <v>0</v>
      </c>
      <c r="I11" s="121">
        <f>IFERROR(HLOOKUP(I$6,[3]cartera!$D$13:$CD$43,[3]cartera!$A18,FALSE)/1000,0)</f>
        <v>0</v>
      </c>
      <c r="J11" s="218">
        <f t="shared" si="0"/>
        <v>0</v>
      </c>
      <c r="K11" s="219">
        <f t="shared" si="1"/>
        <v>0</v>
      </c>
    </row>
    <row r="12" spans="1:11" ht="15" customHeight="1" x14ac:dyDescent="0.25">
      <c r="A12" s="120" t="s">
        <v>21</v>
      </c>
      <c r="B12" s="121">
        <f>IFERROR(HLOOKUP(B$6,[3]cartera!$D$13:$CD$43,[3]cartera!$A19,FALSE)/1000,0)</f>
        <v>25771.697109600002</v>
      </c>
      <c r="C12" s="121">
        <f>IFERROR(HLOOKUP(C$6,[3]cartera!$D$13:$CD$43,[3]cartera!$A19,FALSE)/1000,0)</f>
        <v>0</v>
      </c>
      <c r="D12" s="121">
        <f>IFERROR(HLOOKUP(D$6,[3]cartera!$D$13:$CD$43,[3]cartera!$A19,FALSE)/1000,0)</f>
        <v>16720.900409999998</v>
      </c>
      <c r="E12" s="121">
        <f>IFERROR(HLOOKUP(E$6,[3]cartera!$D$13:$CD$43,[3]cartera!$A19,FALSE)/1000,0)</f>
        <v>953.33254119999992</v>
      </c>
      <c r="F12" s="121">
        <f>IFERROR(HLOOKUP(F$6,[3]cartera!$D$13:$CD$43,[3]cartera!$A19,FALSE)/1000,0)</f>
        <v>0</v>
      </c>
      <c r="G12" s="121">
        <f>IFERROR(HLOOKUP(G$6,[3]cartera!$D$13:$CD$43,[3]cartera!$A19,FALSE)/1000,0)</f>
        <v>15.428130000000001</v>
      </c>
      <c r="H12" s="121">
        <f>IFERROR(HLOOKUP(H$6,[3]cartera!$D$13:$CD$43,[3]cartera!$A19,FALSE)/1000,0)</f>
        <v>0</v>
      </c>
      <c r="I12" s="121">
        <f>IFERROR(HLOOKUP(I$6,[3]cartera!$D$13:$CD$43,[3]cartera!$A19,FALSE)/1000,0)</f>
        <v>0</v>
      </c>
      <c r="J12" s="218">
        <f t="shared" si="0"/>
        <v>43461.358190799998</v>
      </c>
      <c r="K12" s="219">
        <f t="shared" si="1"/>
        <v>5.1785757740475885E-3</v>
      </c>
    </row>
    <row r="13" spans="1:11" ht="15" customHeight="1" x14ac:dyDescent="0.25">
      <c r="A13" s="120" t="s">
        <v>285</v>
      </c>
      <c r="B13" s="121">
        <f>IFERROR(HLOOKUP(B$6,[3]cartera!$D$13:$CD$43,[3]cartera!$A20,FALSE)/1000,0)</f>
        <v>2828.3359887999995</v>
      </c>
      <c r="C13" s="121">
        <f>IFERROR(HLOOKUP(C$6,[3]cartera!$D$13:$CD$43,[3]cartera!$A20,FALSE)/1000,0)</f>
        <v>0</v>
      </c>
      <c r="D13" s="121">
        <f>IFERROR(HLOOKUP(D$6,[3]cartera!$D$13:$CD$43,[3]cartera!$A20,FALSE)/1000,0)</f>
        <v>0</v>
      </c>
      <c r="E13" s="121">
        <f>IFERROR(HLOOKUP(E$6,[3]cartera!$D$13:$CD$43,[3]cartera!$A20,FALSE)/1000,0)</f>
        <v>0</v>
      </c>
      <c r="F13" s="121">
        <f>IFERROR(HLOOKUP(F$6,[3]cartera!$D$13:$CD$43,[3]cartera!$A20,FALSE)/1000,0)</f>
        <v>0</v>
      </c>
      <c r="G13" s="121">
        <f>IFERROR(HLOOKUP(G$6,[3]cartera!$D$13:$CD$43,[3]cartera!$A20,FALSE)/1000,0)</f>
        <v>47.792960000000001</v>
      </c>
      <c r="H13" s="121">
        <f>IFERROR(HLOOKUP(H$6,[3]cartera!$D$13:$CD$43,[3]cartera!$A20,FALSE)/1000,0)</f>
        <v>0</v>
      </c>
      <c r="I13" s="121">
        <f>IFERROR(HLOOKUP(I$6,[3]cartera!$D$13:$CD$43,[3]cartera!$A20,FALSE)/1000,0)</f>
        <v>0</v>
      </c>
      <c r="J13" s="218">
        <f t="shared" si="0"/>
        <v>2876.1289487999998</v>
      </c>
      <c r="K13" s="219">
        <f t="shared" si="1"/>
        <v>3.4270101803779998E-4</v>
      </c>
    </row>
    <row r="14" spans="1:11" ht="15" customHeight="1" x14ac:dyDescent="0.25">
      <c r="A14" s="120" t="s">
        <v>286</v>
      </c>
      <c r="B14" s="121">
        <f>IFERROR(HLOOKUP(B$6,[3]cartera!$D$13:$CD$43,[3]cartera!$A21,FALSE)/1000,0)</f>
        <v>16854.801590200001</v>
      </c>
      <c r="C14" s="121">
        <f>IFERROR(HLOOKUP(C$6,[3]cartera!$D$13:$CD$43,[3]cartera!$A21,FALSE)/1000,0)</f>
        <v>0</v>
      </c>
      <c r="D14" s="121">
        <f>IFERROR(HLOOKUP(D$6,[3]cartera!$D$13:$CD$43,[3]cartera!$A21,FALSE)/1000,0)</f>
        <v>0</v>
      </c>
      <c r="E14" s="121">
        <f>IFERROR(HLOOKUP(E$6,[3]cartera!$D$13:$CD$43,[3]cartera!$A21,FALSE)/1000,0)</f>
        <v>582.00356000000011</v>
      </c>
      <c r="F14" s="121">
        <f>IFERROR(HLOOKUP(F$6,[3]cartera!$D$13:$CD$43,[3]cartera!$A21,FALSE)/1000,0)</f>
        <v>0</v>
      </c>
      <c r="G14" s="121">
        <f>IFERROR(HLOOKUP(G$6,[3]cartera!$D$13:$CD$43,[3]cartera!$A21,FALSE)/1000,0)</f>
        <v>549.23087659999999</v>
      </c>
      <c r="H14" s="121">
        <f>IFERROR(HLOOKUP(H$6,[3]cartera!$D$13:$CD$43,[3]cartera!$A21,FALSE)/1000,0)</f>
        <v>0</v>
      </c>
      <c r="I14" s="121">
        <f>IFERROR(HLOOKUP(I$6,[3]cartera!$D$13:$CD$43,[3]cartera!$A21,FALSE)/1000,0)</f>
        <v>0</v>
      </c>
      <c r="J14" s="218">
        <f t="shared" si="0"/>
        <v>17986.0360268</v>
      </c>
      <c r="K14" s="219">
        <f t="shared" si="1"/>
        <v>2.1431003152416472E-3</v>
      </c>
    </row>
    <row r="15" spans="1:11" ht="15" customHeight="1" x14ac:dyDescent="0.25">
      <c r="A15" s="120" t="s">
        <v>287</v>
      </c>
      <c r="B15" s="121">
        <f>IFERROR(HLOOKUP(B$6,[3]cartera!$D$13:$CD$43,[3]cartera!$A22,FALSE)/1000,0)</f>
        <v>0</v>
      </c>
      <c r="C15" s="121">
        <f>IFERROR(HLOOKUP(C$6,[3]cartera!$D$13:$CD$43,[3]cartera!$A22,FALSE)/1000,0)</f>
        <v>0</v>
      </c>
      <c r="D15" s="121">
        <f>IFERROR(HLOOKUP(D$6,[3]cartera!$D$13:$CD$43,[3]cartera!$A22,FALSE)/1000,0)</f>
        <v>0</v>
      </c>
      <c r="E15" s="121">
        <f>IFERROR(HLOOKUP(E$6,[3]cartera!$D$13:$CD$43,[3]cartera!$A22,FALSE)/1000,0)</f>
        <v>0</v>
      </c>
      <c r="F15" s="121">
        <f>IFERROR(HLOOKUP(F$6,[3]cartera!$D$13:$CD$43,[3]cartera!$A22,FALSE)/1000,0)</f>
        <v>0</v>
      </c>
      <c r="G15" s="121">
        <f>IFERROR(HLOOKUP(G$6,[3]cartera!$D$13:$CD$43,[3]cartera!$A22,FALSE)/1000,0)</f>
        <v>0</v>
      </c>
      <c r="H15" s="121">
        <f>IFERROR(HLOOKUP(H$6,[3]cartera!$D$13:$CD$43,[3]cartera!$A22,FALSE)/1000,0)</f>
        <v>0</v>
      </c>
      <c r="I15" s="121">
        <f>IFERROR(HLOOKUP(I$6,[3]cartera!$D$13:$CD$43,[3]cartera!$A22,FALSE)/1000,0)</f>
        <v>0</v>
      </c>
      <c r="J15" s="218">
        <f t="shared" si="0"/>
        <v>0</v>
      </c>
      <c r="K15" s="219">
        <f t="shared" si="1"/>
        <v>0</v>
      </c>
    </row>
    <row r="16" spans="1:11" ht="15" customHeight="1" x14ac:dyDescent="0.25">
      <c r="A16" s="120" t="s">
        <v>288</v>
      </c>
      <c r="B16" s="121">
        <f>IFERROR(HLOOKUP(B$6,[3]cartera!$D$13:$CD$43,[3]cartera!$A23,FALSE)/1000,0)</f>
        <v>0</v>
      </c>
      <c r="C16" s="121">
        <f>IFERROR(HLOOKUP(C$6,[3]cartera!$D$13:$CD$43,[3]cartera!$A23,FALSE)/1000,0)</f>
        <v>0</v>
      </c>
      <c r="D16" s="121">
        <f>IFERROR(HLOOKUP(D$6,[3]cartera!$D$13:$CD$43,[3]cartera!$A23,FALSE)/1000,0)</f>
        <v>0</v>
      </c>
      <c r="E16" s="121">
        <f>IFERROR(HLOOKUP(E$6,[3]cartera!$D$13:$CD$43,[3]cartera!$A23,FALSE)/1000,0)</f>
        <v>0</v>
      </c>
      <c r="F16" s="121">
        <f>IFERROR(HLOOKUP(F$6,[3]cartera!$D$13:$CD$43,[3]cartera!$A23,FALSE)/1000,0)</f>
        <v>0</v>
      </c>
      <c r="G16" s="121">
        <f>IFERROR(HLOOKUP(G$6,[3]cartera!$D$13:$CD$43,[3]cartera!$A23,FALSE)/1000,0)</f>
        <v>0</v>
      </c>
      <c r="H16" s="121">
        <f>IFERROR(HLOOKUP(H$6,[3]cartera!$D$13:$CD$43,[3]cartera!$A23,FALSE)/1000,0)</f>
        <v>0</v>
      </c>
      <c r="I16" s="121">
        <f>IFERROR(HLOOKUP(I$6,[3]cartera!$D$13:$CD$43,[3]cartera!$A23,FALSE)/1000,0)</f>
        <v>0</v>
      </c>
      <c r="J16" s="218">
        <f t="shared" si="0"/>
        <v>0</v>
      </c>
      <c r="K16" s="219">
        <f t="shared" si="1"/>
        <v>0</v>
      </c>
    </row>
    <row r="17" spans="1:11" ht="15" customHeight="1" x14ac:dyDescent="0.25">
      <c r="A17" s="120" t="s">
        <v>289</v>
      </c>
      <c r="B17" s="121">
        <f>IFERROR(HLOOKUP(B$6,[3]cartera!$D$13:$CD$43,[3]cartera!$A24,FALSE)/1000,0)</f>
        <v>0</v>
      </c>
      <c r="C17" s="121">
        <f>IFERROR(HLOOKUP(C$6,[3]cartera!$D$13:$CD$43,[3]cartera!$A24,FALSE)/1000,0)</f>
        <v>0</v>
      </c>
      <c r="D17" s="121">
        <f>IFERROR(HLOOKUP(D$6,[3]cartera!$D$13:$CD$43,[3]cartera!$A24,FALSE)/1000,0)</f>
        <v>0</v>
      </c>
      <c r="E17" s="121">
        <f>IFERROR(HLOOKUP(E$6,[3]cartera!$D$13:$CD$43,[3]cartera!$A24,FALSE)/1000,0)</f>
        <v>0</v>
      </c>
      <c r="F17" s="121">
        <f>IFERROR(HLOOKUP(F$6,[3]cartera!$D$13:$CD$43,[3]cartera!$A24,FALSE)/1000,0)</f>
        <v>0</v>
      </c>
      <c r="G17" s="121">
        <f>IFERROR(HLOOKUP(G$6,[3]cartera!$D$13:$CD$43,[3]cartera!$A24,FALSE)/1000,0)</f>
        <v>0</v>
      </c>
      <c r="H17" s="121">
        <f>IFERROR(HLOOKUP(H$6,[3]cartera!$D$13:$CD$43,[3]cartera!$A24,FALSE)/1000,0)</f>
        <v>0</v>
      </c>
      <c r="I17" s="121">
        <f>IFERROR(HLOOKUP(I$6,[3]cartera!$D$13:$CD$43,[3]cartera!$A24,FALSE)/1000,0)</f>
        <v>0</v>
      </c>
      <c r="J17" s="218">
        <f t="shared" si="0"/>
        <v>0</v>
      </c>
      <c r="K17" s="219">
        <f t="shared" si="1"/>
        <v>0</v>
      </c>
    </row>
    <row r="18" spans="1:11" ht="15" customHeight="1" x14ac:dyDescent="0.25">
      <c r="A18" s="120" t="s">
        <v>27</v>
      </c>
      <c r="B18" s="121">
        <f>IFERROR(HLOOKUP(B$6,[3]cartera!$D$13:$CD$43,[3]cartera!$A25,FALSE)/1000,0)</f>
        <v>230674.84010300005</v>
      </c>
      <c r="C18" s="121">
        <f>IFERROR(HLOOKUP(C$6,[3]cartera!$D$13:$CD$43,[3]cartera!$A25,FALSE)/1000,0)</f>
        <v>503763.9768473999</v>
      </c>
      <c r="D18" s="121">
        <f>IFERROR(HLOOKUP(D$6,[3]cartera!$D$13:$CD$43,[3]cartera!$A25,FALSE)/1000,0)</f>
        <v>409242.93119999988</v>
      </c>
      <c r="E18" s="121">
        <f>IFERROR(HLOOKUP(E$6,[3]cartera!$D$13:$CD$43,[3]cartera!$A25,FALSE)/1000,0)</f>
        <v>5569.7309730000006</v>
      </c>
      <c r="F18" s="121">
        <f>IFERROR(HLOOKUP(F$6,[3]cartera!$D$13:$CD$43,[3]cartera!$A25,FALSE)/1000,0)</f>
        <v>69064.950880000019</v>
      </c>
      <c r="G18" s="121">
        <f>IFERROR(HLOOKUP(G$6,[3]cartera!$D$13:$CD$43,[3]cartera!$A25,FALSE)/1000,0)</f>
        <v>212175.18241180002</v>
      </c>
      <c r="H18" s="121">
        <f>IFERROR(HLOOKUP(H$6,[3]cartera!$D$13:$CD$43,[3]cartera!$A25,FALSE)/1000,0)</f>
        <v>6034.3747347999988</v>
      </c>
      <c r="I18" s="121">
        <f>IFERROR(HLOOKUP(I$6,[3]cartera!$D$13:$CD$43,[3]cartera!$A25,FALSE)/1000,0)</f>
        <v>161841.78492999991</v>
      </c>
      <c r="J18" s="218">
        <f t="shared" si="0"/>
        <v>1598367.77208</v>
      </c>
      <c r="K18" s="219">
        <f t="shared" si="1"/>
        <v>0.1904512184403859</v>
      </c>
    </row>
    <row r="19" spans="1:11" ht="15" customHeight="1" x14ac:dyDescent="0.25">
      <c r="A19" s="120" t="s">
        <v>28</v>
      </c>
      <c r="B19" s="121">
        <f>IFERROR(HLOOKUP(B$6,[3]cartera!$D$13:$CD$43,[3]cartera!$A26,FALSE)/1000,0)</f>
        <v>21604.887098400002</v>
      </c>
      <c r="C19" s="121">
        <f>IFERROR(HLOOKUP(C$6,[3]cartera!$D$13:$CD$43,[3]cartera!$A26,FALSE)/1000,0)</f>
        <v>169539.84161639994</v>
      </c>
      <c r="D19" s="121">
        <f>IFERROR(HLOOKUP(D$6,[3]cartera!$D$13:$CD$43,[3]cartera!$A26,FALSE)/1000,0)</f>
        <v>0</v>
      </c>
      <c r="E19" s="121">
        <f>IFERROR(HLOOKUP(E$6,[3]cartera!$D$13:$CD$43,[3]cartera!$A26,FALSE)/1000,0)</f>
        <v>314.42068</v>
      </c>
      <c r="F19" s="121">
        <f>IFERROR(HLOOKUP(F$6,[3]cartera!$D$13:$CD$43,[3]cartera!$A26,FALSE)/1000,0)</f>
        <v>61668.826579999979</v>
      </c>
      <c r="G19" s="121">
        <f>IFERROR(HLOOKUP(G$6,[3]cartera!$D$13:$CD$43,[3]cartera!$A26,FALSE)/1000,0)</f>
        <v>292502.34379639977</v>
      </c>
      <c r="H19" s="121">
        <f>IFERROR(HLOOKUP(H$6,[3]cartera!$D$13:$CD$43,[3]cartera!$A26,FALSE)/1000,0)</f>
        <v>0</v>
      </c>
      <c r="I19" s="121">
        <f>IFERROR(HLOOKUP(I$6,[3]cartera!$D$13:$CD$43,[3]cartera!$A26,FALSE)/1000,0)</f>
        <v>175013.43770000007</v>
      </c>
      <c r="J19" s="218">
        <f t="shared" si="0"/>
        <v>720643.75747119985</v>
      </c>
      <c r="K19" s="219">
        <f t="shared" si="1"/>
        <v>8.5867272895050945E-2</v>
      </c>
    </row>
    <row r="20" spans="1:11" ht="15" customHeight="1" x14ac:dyDescent="0.25">
      <c r="A20" s="120" t="s">
        <v>29</v>
      </c>
      <c r="B20" s="121">
        <f>IFERROR(HLOOKUP(B$6,[3]cartera!$D$13:$CD$43,[3]cartera!$A27,FALSE)/1000,0)</f>
        <v>39494.060520000006</v>
      </c>
      <c r="C20" s="121">
        <f>IFERROR(HLOOKUP(C$6,[3]cartera!$D$13:$CD$43,[3]cartera!$A27,FALSE)/1000,0)</f>
        <v>119782.99661679997</v>
      </c>
      <c r="D20" s="121">
        <f>IFERROR(HLOOKUP(D$6,[3]cartera!$D$13:$CD$43,[3]cartera!$A27,FALSE)/1000,0)</f>
        <v>0</v>
      </c>
      <c r="E20" s="121">
        <f>IFERROR(HLOOKUP(E$6,[3]cartera!$D$13:$CD$43,[3]cartera!$A27,FALSE)/1000,0)</f>
        <v>5138.3467677999988</v>
      </c>
      <c r="F20" s="121">
        <f>IFERROR(HLOOKUP(F$6,[3]cartera!$D$13:$CD$43,[3]cartera!$A27,FALSE)/1000,0)</f>
        <v>747.13625000000013</v>
      </c>
      <c r="G20" s="121">
        <f>IFERROR(HLOOKUP(G$6,[3]cartera!$D$13:$CD$43,[3]cartera!$A27,FALSE)/1000,0)</f>
        <v>31452.628172200009</v>
      </c>
      <c r="H20" s="121">
        <f>IFERROR(HLOOKUP(H$6,[3]cartera!$D$13:$CD$43,[3]cartera!$A27,FALSE)/1000,0)</f>
        <v>0</v>
      </c>
      <c r="I20" s="121">
        <f>IFERROR(HLOOKUP(I$6,[3]cartera!$D$13:$CD$43,[3]cartera!$A27,FALSE)/1000,0)</f>
        <v>105883.50713999999</v>
      </c>
      <c r="J20" s="218">
        <f t="shared" si="0"/>
        <v>302498.67546679993</v>
      </c>
      <c r="K20" s="219">
        <f t="shared" si="1"/>
        <v>3.6043795630516136E-2</v>
      </c>
    </row>
    <row r="21" spans="1:11" ht="15" customHeight="1" x14ac:dyDescent="0.25">
      <c r="A21" s="120" t="s">
        <v>31</v>
      </c>
      <c r="B21" s="121">
        <f>IFERROR(HLOOKUP(B$6,[3]cartera!$D$13:$CD$43,[3]cartera!$A28,FALSE)/1000,0)</f>
        <v>0</v>
      </c>
      <c r="C21" s="121">
        <f>IFERROR(HLOOKUP(C$6,[3]cartera!$D$13:$CD$43,[3]cartera!$A28,FALSE)/1000,0)</f>
        <v>0</v>
      </c>
      <c r="D21" s="121">
        <f>IFERROR(HLOOKUP(D$6,[3]cartera!$D$13:$CD$43,[3]cartera!$A28,FALSE)/1000,0)</f>
        <v>0</v>
      </c>
      <c r="E21" s="121">
        <f>IFERROR(HLOOKUP(E$6,[3]cartera!$D$13:$CD$43,[3]cartera!$A28,FALSE)/1000,0)</f>
        <v>0</v>
      </c>
      <c r="F21" s="121">
        <f>IFERROR(HLOOKUP(F$6,[3]cartera!$D$13:$CD$43,[3]cartera!$A28,FALSE)/1000,0)</f>
        <v>0</v>
      </c>
      <c r="G21" s="121">
        <f>IFERROR(HLOOKUP(G$6,[3]cartera!$D$13:$CD$43,[3]cartera!$A28,FALSE)/1000,0)</f>
        <v>0</v>
      </c>
      <c r="H21" s="121">
        <f>IFERROR(HLOOKUP(H$6,[3]cartera!$D$13:$CD$43,[3]cartera!$A28,FALSE)/1000,0)</f>
        <v>0</v>
      </c>
      <c r="I21" s="121">
        <f>IFERROR(HLOOKUP(I$6,[3]cartera!$D$13:$CD$43,[3]cartera!$A28,FALSE)/1000,0)</f>
        <v>2350.0834799999998</v>
      </c>
      <c r="J21" s="218">
        <f t="shared" si="0"/>
        <v>2350.0834799999998</v>
      </c>
      <c r="K21" s="219">
        <f t="shared" si="1"/>
        <v>2.8002082500711267E-4</v>
      </c>
    </row>
    <row r="22" spans="1:11" ht="15" customHeight="1" x14ac:dyDescent="0.25">
      <c r="A22" s="120" t="s">
        <v>30</v>
      </c>
      <c r="B22" s="121">
        <f>IFERROR(HLOOKUP(B$6,[3]cartera!$D$13:$CD$43,[3]cartera!$A29,FALSE)/1000,0)</f>
        <v>0</v>
      </c>
      <c r="C22" s="121">
        <f>IFERROR(HLOOKUP(C$6,[3]cartera!$D$13:$CD$43,[3]cartera!$A29,FALSE)/1000,0)</f>
        <v>0</v>
      </c>
      <c r="D22" s="121">
        <f>IFERROR(HLOOKUP(D$6,[3]cartera!$D$13:$CD$43,[3]cartera!$A29,FALSE)/1000,0)</f>
        <v>0</v>
      </c>
      <c r="E22" s="121">
        <f>IFERROR(HLOOKUP(E$6,[3]cartera!$D$13:$CD$43,[3]cartera!$A29,FALSE)/1000,0)</f>
        <v>0</v>
      </c>
      <c r="F22" s="121">
        <f>IFERROR(HLOOKUP(F$6,[3]cartera!$D$13:$CD$43,[3]cartera!$A29,FALSE)/1000,0)</f>
        <v>0</v>
      </c>
      <c r="G22" s="121">
        <f>IFERROR(HLOOKUP(G$6,[3]cartera!$D$13:$CD$43,[3]cartera!$A29,FALSE)/1000,0)</f>
        <v>0</v>
      </c>
      <c r="H22" s="121">
        <f>IFERROR(HLOOKUP(H$6,[3]cartera!$D$13:$CD$43,[3]cartera!$A29,FALSE)/1000,0)</f>
        <v>0</v>
      </c>
      <c r="I22" s="121">
        <f>IFERROR(HLOOKUP(I$6,[3]cartera!$D$13:$CD$43,[3]cartera!$A29,FALSE)/1000,0)</f>
        <v>101407.87258</v>
      </c>
      <c r="J22" s="218">
        <f t="shared" si="0"/>
        <v>101407.87258</v>
      </c>
      <c r="K22" s="219">
        <f t="shared" si="1"/>
        <v>1.2083109550673392E-2</v>
      </c>
    </row>
    <row r="23" spans="1:11" ht="15" customHeight="1" x14ac:dyDescent="0.25">
      <c r="A23" s="120" t="s">
        <v>32</v>
      </c>
      <c r="B23" s="121">
        <f>IFERROR(HLOOKUP(B$6,[3]cartera!$D$13:$CD$43,[3]cartera!$A30,FALSE)/1000,0)</f>
        <v>0</v>
      </c>
      <c r="C23" s="121">
        <f>IFERROR(HLOOKUP(C$6,[3]cartera!$D$13:$CD$43,[3]cartera!$A30,FALSE)/1000,0)</f>
        <v>172723.98053999999</v>
      </c>
      <c r="D23" s="121">
        <f>IFERROR(HLOOKUP(D$6,[3]cartera!$D$13:$CD$43,[3]cartera!$A30,FALSE)/1000,0)</f>
        <v>28278.293569999987</v>
      </c>
      <c r="E23" s="121">
        <f>IFERROR(HLOOKUP(E$6,[3]cartera!$D$13:$CD$43,[3]cartera!$A30,FALSE)/1000,0)</f>
        <v>14884.699409999999</v>
      </c>
      <c r="F23" s="121">
        <f>IFERROR(HLOOKUP(F$6,[3]cartera!$D$13:$CD$43,[3]cartera!$A30,FALSE)/1000,0)</f>
        <v>39724.730960000008</v>
      </c>
      <c r="G23" s="121">
        <f>IFERROR(HLOOKUP(G$6,[3]cartera!$D$13:$CD$43,[3]cartera!$A30,FALSE)/1000,0)</f>
        <v>28643.326999999994</v>
      </c>
      <c r="H23" s="121">
        <f>IFERROR(HLOOKUP(H$6,[3]cartera!$D$13:$CD$43,[3]cartera!$A30,FALSE)/1000,0)</f>
        <v>2607.1792499999992</v>
      </c>
      <c r="I23" s="121">
        <f>IFERROR(HLOOKUP(I$6,[3]cartera!$D$13:$CD$43,[3]cartera!$A30,FALSE)/1000,0)</f>
        <v>191253.72218000001</v>
      </c>
      <c r="J23" s="218">
        <f t="shared" si="0"/>
        <v>478115.93290999997</v>
      </c>
      <c r="K23" s="219">
        <f t="shared" si="1"/>
        <v>5.696921795412286E-2</v>
      </c>
    </row>
    <row r="24" spans="1:11" ht="15" customHeight="1" x14ac:dyDescent="0.25">
      <c r="A24" s="120" t="s">
        <v>33</v>
      </c>
      <c r="B24" s="121">
        <f>IFERROR(HLOOKUP(B$6,[3]cartera!$D$13:$CD$43,[3]cartera!$A31,FALSE)/1000,0)</f>
        <v>0</v>
      </c>
      <c r="C24" s="121">
        <f>IFERROR(HLOOKUP(C$6,[3]cartera!$D$13:$CD$43,[3]cartera!$A31,FALSE)/1000,0)</f>
        <v>734764.41699000017</v>
      </c>
      <c r="D24" s="121">
        <f>IFERROR(HLOOKUP(D$6,[3]cartera!$D$13:$CD$43,[3]cartera!$A31,FALSE)/1000,0)</f>
        <v>55142.049189999991</v>
      </c>
      <c r="E24" s="121">
        <f>IFERROR(HLOOKUP(E$6,[3]cartera!$D$13:$CD$43,[3]cartera!$A31,FALSE)/1000,0)</f>
        <v>0</v>
      </c>
      <c r="F24" s="121">
        <f>IFERROR(HLOOKUP(F$6,[3]cartera!$D$13:$CD$43,[3]cartera!$A31,FALSE)/1000,0)</f>
        <v>143837.08280000003</v>
      </c>
      <c r="G24" s="121">
        <f>IFERROR(HLOOKUP(G$6,[3]cartera!$D$13:$CD$43,[3]cartera!$A31,FALSE)/1000,0)</f>
        <v>47383.15855</v>
      </c>
      <c r="H24" s="121">
        <f>IFERROR(HLOOKUP(H$6,[3]cartera!$D$13:$CD$43,[3]cartera!$A31,FALSE)/1000,0)</f>
        <v>0</v>
      </c>
      <c r="I24" s="121">
        <f>IFERROR(HLOOKUP(I$6,[3]cartera!$D$13:$CD$43,[3]cartera!$A31,FALSE)/1000,0)</f>
        <v>237972.53677999991</v>
      </c>
      <c r="J24" s="218">
        <f t="shared" si="0"/>
        <v>1219099.2443100002</v>
      </c>
      <c r="K24" s="219">
        <f t="shared" si="1"/>
        <v>0.1452600212130481</v>
      </c>
    </row>
    <row r="25" spans="1:11" ht="15" customHeight="1" x14ac:dyDescent="0.25">
      <c r="A25" s="120" t="s">
        <v>290</v>
      </c>
      <c r="B25" s="121">
        <f>IFERROR(HLOOKUP(B$6,[3]cartera!$D$13:$CD$43,[3]cartera!$A32,FALSE)/1000,0)</f>
        <v>198057.51946539999</v>
      </c>
      <c r="C25" s="121">
        <f>IFERROR(HLOOKUP(C$6,[3]cartera!$D$13:$CD$43,[3]cartera!$A32,FALSE)/1000,0)</f>
        <v>570172.00491900009</v>
      </c>
      <c r="D25" s="121">
        <f>IFERROR(HLOOKUP(D$6,[3]cartera!$D$13:$CD$43,[3]cartera!$A32,FALSE)/1000,0)</f>
        <v>287245.98937000014</v>
      </c>
      <c r="E25" s="121">
        <f>IFERROR(HLOOKUP(E$6,[3]cartera!$D$13:$CD$43,[3]cartera!$A32,FALSE)/1000,0)</f>
        <v>5548.0927134000012</v>
      </c>
      <c r="F25" s="121">
        <f>IFERROR(HLOOKUP(F$6,[3]cartera!$D$13:$CD$43,[3]cartera!$A32,FALSE)/1000,0)</f>
        <v>89250.102210000041</v>
      </c>
      <c r="G25" s="121">
        <f>IFERROR(HLOOKUP(G$6,[3]cartera!$D$13:$CD$43,[3]cartera!$A32,FALSE)/1000,0)</f>
        <v>103717.67629280002</v>
      </c>
      <c r="H25" s="121">
        <f>IFERROR(HLOOKUP(H$6,[3]cartera!$D$13:$CD$43,[3]cartera!$A32,FALSE)/1000,0)</f>
        <v>3315.2843621999987</v>
      </c>
      <c r="I25" s="121">
        <f>IFERROR(HLOOKUP(I$6,[3]cartera!$D$13:$CD$43,[3]cartera!$A32,FALSE)/1000,0)</f>
        <v>18883.795080000007</v>
      </c>
      <c r="J25" s="218">
        <f t="shared" si="0"/>
        <v>1276190.4644128005</v>
      </c>
      <c r="K25" s="219">
        <f t="shared" si="1"/>
        <v>0.15206264362620969</v>
      </c>
    </row>
    <row r="26" spans="1:11" ht="15" customHeight="1" x14ac:dyDescent="0.25">
      <c r="A26" s="120" t="s">
        <v>291</v>
      </c>
      <c r="B26" s="121">
        <f>IFERROR(HLOOKUP(B$6,[3]cartera!$D$13:$CD$43,[3]cartera!$A33,FALSE)/1000,0)</f>
        <v>31151.661634199998</v>
      </c>
      <c r="C26" s="121">
        <f>IFERROR(HLOOKUP(C$6,[3]cartera!$D$13:$CD$43,[3]cartera!$A33,FALSE)/1000,0)</f>
        <v>24529.678605000008</v>
      </c>
      <c r="D26" s="121">
        <f>IFERROR(HLOOKUP(D$6,[3]cartera!$D$13:$CD$43,[3]cartera!$A33,FALSE)/1000,0)</f>
        <v>0</v>
      </c>
      <c r="E26" s="121">
        <f>IFERROR(HLOOKUP(E$6,[3]cartera!$D$13:$CD$43,[3]cartera!$A33,FALSE)/1000,0)</f>
        <v>12648.054903800001</v>
      </c>
      <c r="F26" s="121">
        <f>IFERROR(HLOOKUP(F$6,[3]cartera!$D$13:$CD$43,[3]cartera!$A33,FALSE)/1000,0)</f>
        <v>10.74311</v>
      </c>
      <c r="G26" s="121">
        <f>IFERROR(HLOOKUP(G$6,[3]cartera!$D$13:$CD$43,[3]cartera!$A33,FALSE)/1000,0)</f>
        <v>13015.089673000002</v>
      </c>
      <c r="H26" s="121">
        <f>IFERROR(HLOOKUP(H$6,[3]cartera!$D$13:$CD$43,[3]cartera!$A33,FALSE)/1000,0)</f>
        <v>0</v>
      </c>
      <c r="I26" s="121">
        <f>IFERROR(HLOOKUP(I$6,[3]cartera!$D$13:$CD$43,[3]cartera!$A33,FALSE)/1000,0)</f>
        <v>4796.4937499999996</v>
      </c>
      <c r="J26" s="218">
        <f t="shared" si="0"/>
        <v>86151.721675999986</v>
      </c>
      <c r="K26" s="219">
        <f t="shared" si="1"/>
        <v>1.0265284780222645E-2</v>
      </c>
    </row>
    <row r="27" spans="1:11" ht="15" customHeight="1" x14ac:dyDescent="0.25">
      <c r="A27" s="120" t="s">
        <v>292</v>
      </c>
      <c r="B27" s="121">
        <f>IFERROR(HLOOKUP(B$6,[3]cartera!$D$13:$CD$43,[3]cartera!$A34,FALSE)/1000,0)</f>
        <v>3828.5156799999995</v>
      </c>
      <c r="C27" s="121">
        <f>IFERROR(HLOOKUP(C$6,[3]cartera!$D$13:$CD$43,[3]cartera!$A34,FALSE)/1000,0)</f>
        <v>2225.8462499999987</v>
      </c>
      <c r="D27" s="121">
        <f>IFERROR(HLOOKUP(D$6,[3]cartera!$D$13:$CD$43,[3]cartera!$A34,FALSE)/1000,0)</f>
        <v>0</v>
      </c>
      <c r="E27" s="121">
        <f>IFERROR(HLOOKUP(E$6,[3]cartera!$D$13:$CD$43,[3]cartera!$A34,FALSE)/1000,0)</f>
        <v>98.105720000000005</v>
      </c>
      <c r="F27" s="121">
        <f>IFERROR(HLOOKUP(F$6,[3]cartera!$D$13:$CD$43,[3]cartera!$A34,FALSE)/1000,0)</f>
        <v>68745.240859999991</v>
      </c>
      <c r="G27" s="121">
        <f>IFERROR(HLOOKUP(G$6,[3]cartera!$D$13:$CD$43,[3]cartera!$A34,FALSE)/1000,0)</f>
        <v>190.98849000000001</v>
      </c>
      <c r="H27" s="121">
        <f>IFERROR(HLOOKUP(H$6,[3]cartera!$D$13:$CD$43,[3]cartera!$A34,FALSE)/1000,0)</f>
        <v>0</v>
      </c>
      <c r="I27" s="121">
        <f>IFERROR(HLOOKUP(I$6,[3]cartera!$D$13:$CD$43,[3]cartera!$A34,FALSE)/1000,0)</f>
        <v>0</v>
      </c>
      <c r="J27" s="218">
        <f t="shared" si="0"/>
        <v>75088.696999999986</v>
      </c>
      <c r="K27" s="219">
        <f t="shared" si="1"/>
        <v>8.9470859488996121E-3</v>
      </c>
    </row>
    <row r="28" spans="1:11" ht="15" customHeight="1" x14ac:dyDescent="0.25">
      <c r="A28" s="120" t="s">
        <v>37</v>
      </c>
      <c r="B28" s="121">
        <f>IFERROR(HLOOKUP(B$6,[3]cartera!$D$13:$CD$43,[3]cartera!$A35,FALSE)/1000,0)</f>
        <v>21386.338628800004</v>
      </c>
      <c r="C28" s="121">
        <f>IFERROR(HLOOKUP(C$6,[3]cartera!$D$13:$CD$43,[3]cartera!$A35,FALSE)/1000,0)</f>
        <v>102059.80116720001</v>
      </c>
      <c r="D28" s="121">
        <f>IFERROR(HLOOKUP(D$6,[3]cartera!$D$13:$CD$43,[3]cartera!$A35,FALSE)/1000,0)</f>
        <v>357161.38281440019</v>
      </c>
      <c r="E28" s="121">
        <f>IFERROR(HLOOKUP(E$6,[3]cartera!$D$13:$CD$43,[3]cartera!$A35,FALSE)/1000,0)</f>
        <v>992.19474000000002</v>
      </c>
      <c r="F28" s="121">
        <f>IFERROR(HLOOKUP(F$6,[3]cartera!$D$13:$CD$43,[3]cartera!$A35,FALSE)/1000,0)</f>
        <v>89.434520000000006</v>
      </c>
      <c r="G28" s="121">
        <f>IFERROR(HLOOKUP(G$6,[3]cartera!$D$13:$CD$43,[3]cartera!$A35,FALSE)/1000,0)</f>
        <v>13555.455273199999</v>
      </c>
      <c r="H28" s="121">
        <f>IFERROR(HLOOKUP(H$6,[3]cartera!$D$13:$CD$43,[3]cartera!$A35,FALSE)/1000,0)</f>
        <v>110.0110938</v>
      </c>
      <c r="I28" s="121">
        <f>IFERROR(HLOOKUP(I$6,[3]cartera!$D$13:$CD$43,[3]cartera!$A35,FALSE)/1000,0)</f>
        <v>54178.772240000013</v>
      </c>
      <c r="J28" s="218">
        <f t="shared" si="0"/>
        <v>549533.39047740027</v>
      </c>
      <c r="K28" s="219">
        <f t="shared" si="1"/>
        <v>6.5478862636163648E-2</v>
      </c>
    </row>
    <row r="29" spans="1:11" ht="15" customHeight="1" x14ac:dyDescent="0.25">
      <c r="A29" s="120" t="s">
        <v>293</v>
      </c>
      <c r="B29" s="121">
        <f>IFERROR(HLOOKUP(B$6,[3]cartera!$D$13:$CD$43,[3]cartera!$A36,FALSE)/1000,0)</f>
        <v>18289.281940000004</v>
      </c>
      <c r="C29" s="121">
        <f>IFERROR(HLOOKUP(C$6,[3]cartera!$D$13:$CD$43,[3]cartera!$A36,FALSE)/1000,0)</f>
        <v>166602.8057287999</v>
      </c>
      <c r="D29" s="121">
        <f>IFERROR(HLOOKUP(D$6,[3]cartera!$D$13:$CD$43,[3]cartera!$A36,FALSE)/1000,0)</f>
        <v>281820.87865000009</v>
      </c>
      <c r="E29" s="121">
        <f>IFERROR(HLOOKUP(E$6,[3]cartera!$D$13:$CD$43,[3]cartera!$A36,FALSE)/1000,0)</f>
        <v>738.41393280000011</v>
      </c>
      <c r="F29" s="121">
        <f>IFERROR(HLOOKUP(F$6,[3]cartera!$D$13:$CD$43,[3]cartera!$A36,FALSE)/1000,0)</f>
        <v>3559.4942899999987</v>
      </c>
      <c r="G29" s="121">
        <f>IFERROR(HLOOKUP(G$6,[3]cartera!$D$13:$CD$43,[3]cartera!$A36,FALSE)/1000,0)</f>
        <v>9397.7940199999994</v>
      </c>
      <c r="H29" s="121">
        <f>IFERROR(HLOOKUP(H$6,[3]cartera!$D$13:$CD$43,[3]cartera!$A36,FALSE)/1000,0)</f>
        <v>2857.1416866</v>
      </c>
      <c r="I29" s="121">
        <f>IFERROR(HLOOKUP(I$6,[3]cartera!$D$13:$CD$43,[3]cartera!$A36,FALSE)/1000,0)</f>
        <v>11764.894970000007</v>
      </c>
      <c r="J29" s="218">
        <f t="shared" si="0"/>
        <v>495030.70521819999</v>
      </c>
      <c r="K29" s="219">
        <f t="shared" si="1"/>
        <v>5.8984673378093433E-2</v>
      </c>
    </row>
    <row r="30" spans="1:11" ht="15" customHeight="1" x14ac:dyDescent="0.25">
      <c r="A30" s="168" t="s">
        <v>294</v>
      </c>
      <c r="B30" s="121">
        <f>IFERROR(HLOOKUP(B$6,[3]cartera!$D$13:$CD$43,[3]cartera!$A37,FALSE)/1000,0)</f>
        <v>271.93753999999996</v>
      </c>
      <c r="C30" s="121">
        <f>IFERROR(HLOOKUP(C$6,[3]cartera!$D$13:$CD$43,[3]cartera!$A37,FALSE)/1000,0)</f>
        <v>4900.0941200000007</v>
      </c>
      <c r="D30" s="121">
        <f>IFERROR(HLOOKUP(D$6,[3]cartera!$D$13:$CD$43,[3]cartera!$A37,FALSE)/1000,0)</f>
        <v>0</v>
      </c>
      <c r="E30" s="121">
        <f>IFERROR(HLOOKUP(E$6,[3]cartera!$D$13:$CD$43,[3]cartera!$A37,FALSE)/1000,0)</f>
        <v>0</v>
      </c>
      <c r="F30" s="121">
        <f>IFERROR(HLOOKUP(F$6,[3]cartera!$D$13:$CD$43,[3]cartera!$A37,FALSE)/1000,0)</f>
        <v>0</v>
      </c>
      <c r="G30" s="121">
        <f>IFERROR(HLOOKUP(G$6,[3]cartera!$D$13:$CD$43,[3]cartera!$A37,FALSE)/1000,0)</f>
        <v>25.687750000000001</v>
      </c>
      <c r="H30" s="121">
        <f>IFERROR(HLOOKUP(H$6,[3]cartera!$D$13:$CD$43,[3]cartera!$A37,FALSE)/1000,0)</f>
        <v>0</v>
      </c>
      <c r="I30" s="121">
        <f>IFERROR(HLOOKUP(I$6,[3]cartera!$D$13:$CD$43,[3]cartera!$A37,FALSE)/1000,0)</f>
        <v>884.66937999999982</v>
      </c>
      <c r="J30" s="218">
        <f t="shared" si="0"/>
        <v>6082.3887900000009</v>
      </c>
      <c r="K30" s="219">
        <f t="shared" si="1"/>
        <v>7.247383088662936E-4</v>
      </c>
    </row>
    <row r="31" spans="1:11" ht="15" customHeight="1" x14ac:dyDescent="0.25">
      <c r="A31" s="120" t="s">
        <v>295</v>
      </c>
      <c r="B31" s="121">
        <f>IFERROR(HLOOKUP(B$6,[3]cartera!$D$13:$CD$43,[3]cartera!$A38,FALSE)/1000,0)</f>
        <v>0</v>
      </c>
      <c r="C31" s="121">
        <f>IFERROR(HLOOKUP(C$6,[3]cartera!$D$13:$CD$43,[3]cartera!$A38,FALSE)/1000,0)</f>
        <v>0</v>
      </c>
      <c r="D31" s="121">
        <f>IFERROR(HLOOKUP(D$6,[3]cartera!$D$13:$CD$43,[3]cartera!$A38,FALSE)/1000,0)</f>
        <v>0</v>
      </c>
      <c r="E31" s="121">
        <f>IFERROR(HLOOKUP(E$6,[3]cartera!$D$13:$CD$43,[3]cartera!$A38,FALSE)/1000,0)</f>
        <v>0</v>
      </c>
      <c r="F31" s="121">
        <f>IFERROR(HLOOKUP(F$6,[3]cartera!$D$13:$CD$43,[3]cartera!$A38,FALSE)/1000,0)</f>
        <v>0</v>
      </c>
      <c r="G31" s="121">
        <f>IFERROR(HLOOKUP(G$6,[3]cartera!$D$13:$CD$43,[3]cartera!$A38,FALSE)/1000,0)</f>
        <v>0</v>
      </c>
      <c r="H31" s="121">
        <f>IFERROR(HLOOKUP(H$6,[3]cartera!$D$13:$CD$43,[3]cartera!$A38,FALSE)/1000,0)</f>
        <v>0</v>
      </c>
      <c r="I31" s="121">
        <f>IFERROR(HLOOKUP(I$6,[3]cartera!$D$13:$CD$43,[3]cartera!$A38,FALSE)/1000,0)</f>
        <v>30907.249989999993</v>
      </c>
      <c r="J31" s="218">
        <f t="shared" si="0"/>
        <v>30907.249989999993</v>
      </c>
      <c r="K31" s="219">
        <f t="shared" si="1"/>
        <v>3.6827090248304174E-3</v>
      </c>
    </row>
    <row r="32" spans="1:11" ht="15" customHeight="1" x14ac:dyDescent="0.25">
      <c r="A32" s="168" t="s">
        <v>41</v>
      </c>
      <c r="B32" s="121">
        <f>IFERROR(HLOOKUP(B$6,[3]cartera!$D$13:$CD$43,[3]cartera!$A39,FALSE)/1000,0)</f>
        <v>0</v>
      </c>
      <c r="C32" s="121">
        <f>IFERROR(HLOOKUP(C$6,[3]cartera!$D$13:$CD$43,[3]cartera!$A39,FALSE)/1000,0)</f>
        <v>0</v>
      </c>
      <c r="D32" s="121">
        <f>IFERROR(HLOOKUP(D$6,[3]cartera!$D$13:$CD$43,[3]cartera!$A39,FALSE)/1000,0)</f>
        <v>0</v>
      </c>
      <c r="E32" s="121">
        <f>IFERROR(HLOOKUP(E$6,[3]cartera!$D$13:$CD$43,[3]cartera!$A39,FALSE)/1000,0)</f>
        <v>0</v>
      </c>
      <c r="F32" s="121">
        <f>IFERROR(HLOOKUP(F$6,[3]cartera!$D$13:$CD$43,[3]cartera!$A39,FALSE)/1000,0)</f>
        <v>0</v>
      </c>
      <c r="G32" s="121">
        <f>IFERROR(HLOOKUP(G$6,[3]cartera!$D$13:$CD$43,[3]cartera!$A39,FALSE)/1000,0)</f>
        <v>0</v>
      </c>
      <c r="H32" s="121">
        <f>IFERROR(HLOOKUP(H$6,[3]cartera!$D$13:$CD$43,[3]cartera!$A39,FALSE)/1000,0)</f>
        <v>0</v>
      </c>
      <c r="I32" s="121">
        <f>IFERROR(HLOOKUP(I$6,[3]cartera!$D$13:$CD$43,[3]cartera!$A39,FALSE)/1000,0)</f>
        <v>0</v>
      </c>
      <c r="J32" s="218">
        <f t="shared" si="0"/>
        <v>0</v>
      </c>
      <c r="K32" s="219">
        <f t="shared" si="1"/>
        <v>0</v>
      </c>
    </row>
    <row r="33" spans="1:11" ht="15" customHeight="1" x14ac:dyDescent="0.25">
      <c r="A33" s="120" t="s">
        <v>42</v>
      </c>
      <c r="B33" s="121">
        <f>IFERROR(HLOOKUP(B$6,[3]cartera!$D$13:$CD$43,[3]cartera!$A40,FALSE)/1000,0)</f>
        <v>136372.51233259996</v>
      </c>
      <c r="C33" s="121">
        <f>IFERROR(HLOOKUP(C$6,[3]cartera!$D$13:$CD$43,[3]cartera!$A40,FALSE)/1000,0)</f>
        <v>330950.35775659978</v>
      </c>
      <c r="D33" s="121">
        <f>IFERROR(HLOOKUP(D$6,[3]cartera!$D$13:$CD$43,[3]cartera!$A40,FALSE)/1000,0)</f>
        <v>470322.57944000006</v>
      </c>
      <c r="E33" s="121">
        <f>IFERROR(HLOOKUP(E$6,[3]cartera!$D$13:$CD$43,[3]cartera!$A40,FALSE)/1000,0)</f>
        <v>6833.8231186000003</v>
      </c>
      <c r="F33" s="121">
        <f>IFERROR(HLOOKUP(F$6,[3]cartera!$D$13:$CD$43,[3]cartera!$A40,FALSE)/1000,0)</f>
        <v>24528.295910000004</v>
      </c>
      <c r="G33" s="121">
        <f>IFERROR(HLOOKUP(G$6,[3]cartera!$D$13:$CD$43,[3]cartera!$A40,FALSE)/1000,0)</f>
        <v>87239.320129999978</v>
      </c>
      <c r="H33" s="121">
        <f>IFERROR(HLOOKUP(H$6,[3]cartera!$D$13:$CD$43,[3]cartera!$A40,FALSE)/1000,0)</f>
        <v>643.99200119999978</v>
      </c>
      <c r="I33" s="121">
        <f>IFERROR(HLOOKUP(I$6,[3]cartera!$D$13:$CD$43,[3]cartera!$A40,FALSE)/1000,0)</f>
        <v>85342.136479999972</v>
      </c>
      <c r="J33" s="218">
        <f t="shared" si="0"/>
        <v>1142233.0171689996</v>
      </c>
      <c r="K33" s="219">
        <f t="shared" si="1"/>
        <v>0.13610113621071315</v>
      </c>
    </row>
    <row r="34" spans="1:11" ht="15" customHeight="1" x14ac:dyDescent="0.25">
      <c r="A34" s="120" t="s">
        <v>43</v>
      </c>
      <c r="B34" s="121">
        <f>IFERROR(HLOOKUP(B$6,[3]cartera!$D$13:$CD$43,[3]cartera!$A41,FALSE)/1000,0)</f>
        <v>0</v>
      </c>
      <c r="C34" s="121">
        <f>IFERROR(HLOOKUP(C$6,[3]cartera!$D$13:$CD$43,[3]cartera!$A41,FALSE)/1000,0)</f>
        <v>111662.35196239995</v>
      </c>
      <c r="D34" s="121">
        <f>IFERROR(HLOOKUP(D$6,[3]cartera!$D$13:$CD$43,[3]cartera!$A41,FALSE)/1000,0)</f>
        <v>4087.2091799999994</v>
      </c>
      <c r="E34" s="121">
        <f>IFERROR(HLOOKUP(E$6,[3]cartera!$D$13:$CD$43,[3]cartera!$A41,FALSE)/1000,0)</f>
        <v>0</v>
      </c>
      <c r="F34" s="121">
        <f>IFERROR(HLOOKUP(F$6,[3]cartera!$D$13:$CD$43,[3]cartera!$A41,FALSE)/1000,0)</f>
        <v>31645.208019999998</v>
      </c>
      <c r="G34" s="121">
        <f>IFERROR(HLOOKUP(G$6,[3]cartera!$D$13:$CD$43,[3]cartera!$A41,FALSE)/1000,0)</f>
        <v>25393.277569999987</v>
      </c>
      <c r="H34" s="121">
        <f>IFERROR(HLOOKUP(H$6,[3]cartera!$D$13:$CD$43,[3]cartera!$A41,FALSE)/1000,0)</f>
        <v>0</v>
      </c>
      <c r="I34" s="121">
        <f>IFERROR(HLOOKUP(I$6,[3]cartera!$D$13:$CD$43,[3]cartera!$A41,FALSE)/1000,0)</f>
        <v>14602.307729999993</v>
      </c>
      <c r="J34" s="218">
        <f t="shared" si="0"/>
        <v>187390.35446239993</v>
      </c>
      <c r="K34" s="219">
        <f t="shared" si="1"/>
        <v>2.2328228806125863E-2</v>
      </c>
    </row>
    <row r="35" spans="1:11" s="38" customFormat="1" ht="15" customHeight="1" x14ac:dyDescent="0.25">
      <c r="A35" s="120" t="s">
        <v>44</v>
      </c>
      <c r="B35" s="121">
        <f>IFERROR(HLOOKUP(B$6,[3]cartera!$D$13:$CD$43,[3]cartera!$A42,FALSE)/1000,0)</f>
        <v>0</v>
      </c>
      <c r="C35" s="121">
        <f>IFERROR(HLOOKUP(C$6,[3]cartera!$D$13:$CD$43,[3]cartera!$A42,FALSE)/1000,0)</f>
        <v>7054.243199999999</v>
      </c>
      <c r="D35" s="121">
        <f>IFERROR(HLOOKUP(D$6,[3]cartera!$D$13:$CD$43,[3]cartera!$A42,FALSE)/1000,0)</f>
        <v>13093.123429999998</v>
      </c>
      <c r="E35" s="121">
        <f>IFERROR(HLOOKUP(E$6,[3]cartera!$D$13:$CD$43,[3]cartera!$A42,FALSE)/1000,0)</f>
        <v>1430.7489010000004</v>
      </c>
      <c r="F35" s="121">
        <f>IFERROR(HLOOKUP(F$6,[3]cartera!$D$13:$CD$43,[3]cartera!$A42,FALSE)/1000,0)</f>
        <v>0</v>
      </c>
      <c r="G35" s="121">
        <f>IFERROR(HLOOKUP(G$6,[3]cartera!$D$13:$CD$43,[3]cartera!$A42,FALSE)/1000,0)</f>
        <v>0</v>
      </c>
      <c r="H35" s="121">
        <f>IFERROR(HLOOKUP(H$6,[3]cartera!$D$13:$CD$43,[3]cartera!$A42,FALSE)/1000,0)</f>
        <v>0</v>
      </c>
      <c r="I35" s="121">
        <f>IFERROR(HLOOKUP(I$6,[3]cartera!$D$13:$CD$43,[3]cartera!$A42,FALSE)/1000,0)</f>
        <v>31467.615209999993</v>
      </c>
      <c r="J35" s="218">
        <f t="shared" si="0"/>
        <v>53045.730740999992</v>
      </c>
      <c r="K35" s="219">
        <f t="shared" si="1"/>
        <v>6.3205879329869498E-3</v>
      </c>
    </row>
    <row r="36" spans="1:11" s="38" customFormat="1" ht="15" customHeight="1" x14ac:dyDescent="0.25">
      <c r="A36" s="120" t="s">
        <v>45</v>
      </c>
      <c r="B36" s="121">
        <f>IFERROR(HLOOKUP(B$6,[3]cartera!$D$13:$CD$43,[3]cartera!$A43,FALSE)/1000,0)</f>
        <v>0</v>
      </c>
      <c r="C36" s="121">
        <f>IFERROR(HLOOKUP(C$6,[3]cartera!$D$13:$CD$43,[3]cartera!$A43,FALSE)/1000,0)</f>
        <v>0</v>
      </c>
      <c r="D36" s="121">
        <f>IFERROR(HLOOKUP(D$6,[3]cartera!$D$13:$CD$43,[3]cartera!$A43,FALSE)/1000,0)</f>
        <v>0</v>
      </c>
      <c r="E36" s="121">
        <f>IFERROR(HLOOKUP(E$6,[3]cartera!$D$13:$CD$43,[3]cartera!$A43,FALSE)/1000,0)</f>
        <v>0</v>
      </c>
      <c r="F36" s="121">
        <f>IFERROR(HLOOKUP(F$6,[3]cartera!$D$13:$CD$43,[3]cartera!$A43,FALSE)/1000,0)</f>
        <v>0</v>
      </c>
      <c r="G36" s="121">
        <f>IFERROR(HLOOKUP(G$6,[3]cartera!$D$13:$CD$43,[3]cartera!$A43,FALSE)/1000,0)</f>
        <v>0</v>
      </c>
      <c r="H36" s="121">
        <f>IFERROR(HLOOKUP(H$6,[3]cartera!$D$13:$CD$43,[3]cartera!$A43,FALSE)/1000,0)</f>
        <v>0</v>
      </c>
      <c r="I36" s="121">
        <f>IFERROR(HLOOKUP(I$6,[3]cartera!$D$13:$CD$43,[3]cartera!$A43,FALSE)/1000,0)</f>
        <v>0</v>
      </c>
      <c r="J36" s="218">
        <f t="shared" si="0"/>
        <v>0</v>
      </c>
      <c r="K36" s="219">
        <f t="shared" si="1"/>
        <v>0</v>
      </c>
    </row>
    <row r="37" spans="1:11" s="38" customFormat="1" ht="15" customHeight="1" x14ac:dyDescent="0.25">
      <c r="A37" s="229" t="s">
        <v>252</v>
      </c>
      <c r="B37" s="310">
        <f>SUM(B7:B36)</f>
        <v>750656.89923099999</v>
      </c>
      <c r="C37" s="310">
        <f t="shared" ref="C37:K37" si="2">SUM(C7:C36)</f>
        <v>3020732.3963195994</v>
      </c>
      <c r="D37" s="310">
        <f t="shared" si="2"/>
        <v>1923115.3372544001</v>
      </c>
      <c r="E37" s="310">
        <f t="shared" si="2"/>
        <v>55731.967961599999</v>
      </c>
      <c r="F37" s="310">
        <f t="shared" si="2"/>
        <v>532871.24638999999</v>
      </c>
      <c r="G37" s="310">
        <f t="shared" si="2"/>
        <v>865304.38109600008</v>
      </c>
      <c r="H37" s="310">
        <f t="shared" si="2"/>
        <v>15567.983128599995</v>
      </c>
      <c r="I37" s="310">
        <f t="shared" si="2"/>
        <v>1228550.8796199998</v>
      </c>
      <c r="J37" s="310">
        <f t="shared" si="2"/>
        <v>8392531.0910012014</v>
      </c>
      <c r="K37" s="311">
        <f t="shared" si="2"/>
        <v>0.99999999999999978</v>
      </c>
    </row>
    <row r="38" spans="1:11" ht="15" customHeight="1" x14ac:dyDescent="0.25">
      <c r="A38" s="126" t="s">
        <v>296</v>
      </c>
      <c r="B38" s="312">
        <f>+B37/$J$37</f>
        <v>8.9443445736636415E-2</v>
      </c>
      <c r="C38" s="312">
        <f t="shared" ref="C38:J38" si="3">+C37/$J$37</f>
        <v>0.35993103434058721</v>
      </c>
      <c r="D38" s="312">
        <f t="shared" si="3"/>
        <v>0.22914604859986032</v>
      </c>
      <c r="E38" s="312">
        <f t="shared" si="3"/>
        <v>6.6406626746200546E-3</v>
      </c>
      <c r="F38" s="312">
        <f t="shared" si="3"/>
        <v>6.3493508765355103E-2</v>
      </c>
      <c r="G38" s="312">
        <f t="shared" si="3"/>
        <v>0.1031041019346134</v>
      </c>
      <c r="H38" s="312">
        <f t="shared" si="3"/>
        <v>1.854980691735845E-3</v>
      </c>
      <c r="I38" s="312">
        <f t="shared" si="3"/>
        <v>0.14638621725659137</v>
      </c>
      <c r="J38" s="312">
        <f t="shared" si="3"/>
        <v>1</v>
      </c>
      <c r="K38" s="219"/>
    </row>
    <row r="39" spans="1:11" ht="15" customHeight="1" thickBot="1" x14ac:dyDescent="0.25">
      <c r="A39" s="127"/>
      <c r="B39" s="145"/>
      <c r="C39" s="129"/>
      <c r="D39" s="129"/>
      <c r="E39" s="145"/>
      <c r="F39" s="129"/>
      <c r="G39" s="129"/>
      <c r="H39" s="129"/>
      <c r="I39" s="129"/>
      <c r="J39" s="145"/>
      <c r="K39" s="222"/>
    </row>
    <row r="40" spans="1:11" ht="15" customHeight="1" thickTop="1" x14ac:dyDescent="0.2">
      <c r="A40" s="131" t="s">
        <v>254</v>
      </c>
      <c r="B40" s="47"/>
      <c r="C40" s="122"/>
      <c r="D40" s="122"/>
      <c r="E40" s="47"/>
      <c r="F40" s="122"/>
      <c r="G40" s="122"/>
      <c r="H40" s="122"/>
      <c r="I40" s="122"/>
      <c r="J40" s="47"/>
      <c r="K40" s="47"/>
    </row>
  </sheetData>
  <mergeCells count="4">
    <mergeCell ref="A1:K1"/>
    <mergeCell ref="A2:K2"/>
    <mergeCell ref="A3:K3"/>
    <mergeCell ref="A4:K4"/>
  </mergeCells>
  <pageMargins left="0.93" right="0.35" top="0.77" bottom="0.67" header="0.5" footer="0.5"/>
  <pageSetup scale="57" orientation="landscape" horizontalDpi="300" r:id="rId1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DBEB7-2168-4185-8ECA-4B83B39EE939}">
  <sheetPr>
    <pageSetUpPr fitToPage="1"/>
  </sheetPr>
  <dimension ref="A1:K51"/>
  <sheetViews>
    <sheetView zoomScaleNormal="100" workbookViewId="0">
      <selection activeCell="A13" sqref="A13"/>
    </sheetView>
  </sheetViews>
  <sheetFormatPr defaultColWidth="11.42578125" defaultRowHeight="12.75" x14ac:dyDescent="0.2"/>
  <cols>
    <col min="1" max="1" width="66.85546875" style="133" customWidth="1"/>
    <col min="2" max="11" width="15.7109375" style="116" customWidth="1"/>
    <col min="12" max="256" width="11.42578125" style="116"/>
    <col min="257" max="257" width="66.85546875" style="116" customWidth="1"/>
    <col min="258" max="267" width="15.7109375" style="116" customWidth="1"/>
    <col min="268" max="512" width="11.42578125" style="116"/>
    <col min="513" max="513" width="66.85546875" style="116" customWidth="1"/>
    <col min="514" max="523" width="15.7109375" style="116" customWidth="1"/>
    <col min="524" max="768" width="11.42578125" style="116"/>
    <col min="769" max="769" width="66.85546875" style="116" customWidth="1"/>
    <col min="770" max="779" width="15.7109375" style="116" customWidth="1"/>
    <col min="780" max="1024" width="11.42578125" style="116"/>
    <col min="1025" max="1025" width="66.85546875" style="116" customWidth="1"/>
    <col min="1026" max="1035" width="15.7109375" style="116" customWidth="1"/>
    <col min="1036" max="1280" width="11.42578125" style="116"/>
    <col min="1281" max="1281" width="66.85546875" style="116" customWidth="1"/>
    <col min="1282" max="1291" width="15.7109375" style="116" customWidth="1"/>
    <col min="1292" max="1536" width="11.42578125" style="116"/>
    <col min="1537" max="1537" width="66.85546875" style="116" customWidth="1"/>
    <col min="1538" max="1547" width="15.7109375" style="116" customWidth="1"/>
    <col min="1548" max="1792" width="11.42578125" style="116"/>
    <col min="1793" max="1793" width="66.85546875" style="116" customWidth="1"/>
    <col min="1794" max="1803" width="15.7109375" style="116" customWidth="1"/>
    <col min="1804" max="2048" width="11.42578125" style="116"/>
    <col min="2049" max="2049" width="66.85546875" style="116" customWidth="1"/>
    <col min="2050" max="2059" width="15.7109375" style="116" customWidth="1"/>
    <col min="2060" max="2304" width="11.42578125" style="116"/>
    <col min="2305" max="2305" width="66.85546875" style="116" customWidth="1"/>
    <col min="2306" max="2315" width="15.7109375" style="116" customWidth="1"/>
    <col min="2316" max="2560" width="11.42578125" style="116"/>
    <col min="2561" max="2561" width="66.85546875" style="116" customWidth="1"/>
    <col min="2562" max="2571" width="15.7109375" style="116" customWidth="1"/>
    <col min="2572" max="2816" width="11.42578125" style="116"/>
    <col min="2817" max="2817" width="66.85546875" style="116" customWidth="1"/>
    <col min="2818" max="2827" width="15.7109375" style="116" customWidth="1"/>
    <col min="2828" max="3072" width="11.42578125" style="116"/>
    <col min="3073" max="3073" width="66.85546875" style="116" customWidth="1"/>
    <col min="3074" max="3083" width="15.7109375" style="116" customWidth="1"/>
    <col min="3084" max="3328" width="11.42578125" style="116"/>
    <col min="3329" max="3329" width="66.85546875" style="116" customWidth="1"/>
    <col min="3330" max="3339" width="15.7109375" style="116" customWidth="1"/>
    <col min="3340" max="3584" width="11.42578125" style="116"/>
    <col min="3585" max="3585" width="66.85546875" style="116" customWidth="1"/>
    <col min="3586" max="3595" width="15.7109375" style="116" customWidth="1"/>
    <col min="3596" max="3840" width="11.42578125" style="116"/>
    <col min="3841" max="3841" width="66.85546875" style="116" customWidth="1"/>
    <col min="3842" max="3851" width="15.7109375" style="116" customWidth="1"/>
    <col min="3852" max="4096" width="11.42578125" style="116"/>
    <col min="4097" max="4097" width="66.85546875" style="116" customWidth="1"/>
    <col min="4098" max="4107" width="15.7109375" style="116" customWidth="1"/>
    <col min="4108" max="4352" width="11.42578125" style="116"/>
    <col min="4353" max="4353" width="66.85546875" style="116" customWidth="1"/>
    <col min="4354" max="4363" width="15.7109375" style="116" customWidth="1"/>
    <col min="4364" max="4608" width="11.42578125" style="116"/>
    <col min="4609" max="4609" width="66.85546875" style="116" customWidth="1"/>
    <col min="4610" max="4619" width="15.7109375" style="116" customWidth="1"/>
    <col min="4620" max="4864" width="11.42578125" style="116"/>
    <col min="4865" max="4865" width="66.85546875" style="116" customWidth="1"/>
    <col min="4866" max="4875" width="15.7109375" style="116" customWidth="1"/>
    <col min="4876" max="5120" width="11.42578125" style="116"/>
    <col min="5121" max="5121" width="66.85546875" style="116" customWidth="1"/>
    <col min="5122" max="5131" width="15.7109375" style="116" customWidth="1"/>
    <col min="5132" max="5376" width="11.42578125" style="116"/>
    <col min="5377" max="5377" width="66.85546875" style="116" customWidth="1"/>
    <col min="5378" max="5387" width="15.7109375" style="116" customWidth="1"/>
    <col min="5388" max="5632" width="11.42578125" style="116"/>
    <col min="5633" max="5633" width="66.85546875" style="116" customWidth="1"/>
    <col min="5634" max="5643" width="15.7109375" style="116" customWidth="1"/>
    <col min="5644" max="5888" width="11.42578125" style="116"/>
    <col min="5889" max="5889" width="66.85546875" style="116" customWidth="1"/>
    <col min="5890" max="5899" width="15.7109375" style="116" customWidth="1"/>
    <col min="5900" max="6144" width="11.42578125" style="116"/>
    <col min="6145" max="6145" width="66.85546875" style="116" customWidth="1"/>
    <col min="6146" max="6155" width="15.7109375" style="116" customWidth="1"/>
    <col min="6156" max="6400" width="11.42578125" style="116"/>
    <col min="6401" max="6401" width="66.85546875" style="116" customWidth="1"/>
    <col min="6402" max="6411" width="15.7109375" style="116" customWidth="1"/>
    <col min="6412" max="6656" width="11.42578125" style="116"/>
    <col min="6657" max="6657" width="66.85546875" style="116" customWidth="1"/>
    <col min="6658" max="6667" width="15.7109375" style="116" customWidth="1"/>
    <col min="6668" max="6912" width="11.42578125" style="116"/>
    <col min="6913" max="6913" width="66.85546875" style="116" customWidth="1"/>
    <col min="6914" max="6923" width="15.7109375" style="116" customWidth="1"/>
    <col min="6924" max="7168" width="11.42578125" style="116"/>
    <col min="7169" max="7169" width="66.85546875" style="116" customWidth="1"/>
    <col min="7170" max="7179" width="15.7109375" style="116" customWidth="1"/>
    <col min="7180" max="7424" width="11.42578125" style="116"/>
    <col min="7425" max="7425" width="66.85546875" style="116" customWidth="1"/>
    <col min="7426" max="7435" width="15.7109375" style="116" customWidth="1"/>
    <col min="7436" max="7680" width="11.42578125" style="116"/>
    <col min="7681" max="7681" width="66.85546875" style="116" customWidth="1"/>
    <col min="7682" max="7691" width="15.7109375" style="116" customWidth="1"/>
    <col min="7692" max="7936" width="11.42578125" style="116"/>
    <col min="7937" max="7937" width="66.85546875" style="116" customWidth="1"/>
    <col min="7938" max="7947" width="15.7109375" style="116" customWidth="1"/>
    <col min="7948" max="8192" width="11.42578125" style="116"/>
    <col min="8193" max="8193" width="66.85546875" style="116" customWidth="1"/>
    <col min="8194" max="8203" width="15.7109375" style="116" customWidth="1"/>
    <col min="8204" max="8448" width="11.42578125" style="116"/>
    <col min="8449" max="8449" width="66.85546875" style="116" customWidth="1"/>
    <col min="8450" max="8459" width="15.7109375" style="116" customWidth="1"/>
    <col min="8460" max="8704" width="11.42578125" style="116"/>
    <col min="8705" max="8705" width="66.85546875" style="116" customWidth="1"/>
    <col min="8706" max="8715" width="15.7109375" style="116" customWidth="1"/>
    <col min="8716" max="8960" width="11.42578125" style="116"/>
    <col min="8961" max="8961" width="66.85546875" style="116" customWidth="1"/>
    <col min="8962" max="8971" width="15.7109375" style="116" customWidth="1"/>
    <col min="8972" max="9216" width="11.42578125" style="116"/>
    <col min="9217" max="9217" width="66.85546875" style="116" customWidth="1"/>
    <col min="9218" max="9227" width="15.7109375" style="116" customWidth="1"/>
    <col min="9228" max="9472" width="11.42578125" style="116"/>
    <col min="9473" max="9473" width="66.85546875" style="116" customWidth="1"/>
    <col min="9474" max="9483" width="15.7109375" style="116" customWidth="1"/>
    <col min="9484" max="9728" width="11.42578125" style="116"/>
    <col min="9729" max="9729" width="66.85546875" style="116" customWidth="1"/>
    <col min="9730" max="9739" width="15.7109375" style="116" customWidth="1"/>
    <col min="9740" max="9984" width="11.42578125" style="116"/>
    <col min="9985" max="9985" width="66.85546875" style="116" customWidth="1"/>
    <col min="9986" max="9995" width="15.7109375" style="116" customWidth="1"/>
    <col min="9996" max="10240" width="11.42578125" style="116"/>
    <col min="10241" max="10241" width="66.85546875" style="116" customWidth="1"/>
    <col min="10242" max="10251" width="15.7109375" style="116" customWidth="1"/>
    <col min="10252" max="10496" width="11.42578125" style="116"/>
    <col min="10497" max="10497" width="66.85546875" style="116" customWidth="1"/>
    <col min="10498" max="10507" width="15.7109375" style="116" customWidth="1"/>
    <col min="10508" max="10752" width="11.42578125" style="116"/>
    <col min="10753" max="10753" width="66.85546875" style="116" customWidth="1"/>
    <col min="10754" max="10763" width="15.7109375" style="116" customWidth="1"/>
    <col min="10764" max="11008" width="11.42578125" style="116"/>
    <col min="11009" max="11009" width="66.85546875" style="116" customWidth="1"/>
    <col min="11010" max="11019" width="15.7109375" style="116" customWidth="1"/>
    <col min="11020" max="11264" width="11.42578125" style="116"/>
    <col min="11265" max="11265" width="66.85546875" style="116" customWidth="1"/>
    <col min="11266" max="11275" width="15.7109375" style="116" customWidth="1"/>
    <col min="11276" max="11520" width="11.42578125" style="116"/>
    <col min="11521" max="11521" width="66.85546875" style="116" customWidth="1"/>
    <col min="11522" max="11531" width="15.7109375" style="116" customWidth="1"/>
    <col min="11532" max="11776" width="11.42578125" style="116"/>
    <col min="11777" max="11777" width="66.85546875" style="116" customWidth="1"/>
    <col min="11778" max="11787" width="15.7109375" style="116" customWidth="1"/>
    <col min="11788" max="12032" width="11.42578125" style="116"/>
    <col min="12033" max="12033" width="66.85546875" style="116" customWidth="1"/>
    <col min="12034" max="12043" width="15.7109375" style="116" customWidth="1"/>
    <col min="12044" max="12288" width="11.42578125" style="116"/>
    <col min="12289" max="12289" width="66.85546875" style="116" customWidth="1"/>
    <col min="12290" max="12299" width="15.7109375" style="116" customWidth="1"/>
    <col min="12300" max="12544" width="11.42578125" style="116"/>
    <col min="12545" max="12545" width="66.85546875" style="116" customWidth="1"/>
    <col min="12546" max="12555" width="15.7109375" style="116" customWidth="1"/>
    <col min="12556" max="12800" width="11.42578125" style="116"/>
    <col min="12801" max="12801" width="66.85546875" style="116" customWidth="1"/>
    <col min="12802" max="12811" width="15.7109375" style="116" customWidth="1"/>
    <col min="12812" max="13056" width="11.42578125" style="116"/>
    <col min="13057" max="13057" width="66.85546875" style="116" customWidth="1"/>
    <col min="13058" max="13067" width="15.7109375" style="116" customWidth="1"/>
    <col min="13068" max="13312" width="11.42578125" style="116"/>
    <col min="13313" max="13313" width="66.85546875" style="116" customWidth="1"/>
    <col min="13314" max="13323" width="15.7109375" style="116" customWidth="1"/>
    <col min="13324" max="13568" width="11.42578125" style="116"/>
    <col min="13569" max="13569" width="66.85546875" style="116" customWidth="1"/>
    <col min="13570" max="13579" width="15.7109375" style="116" customWidth="1"/>
    <col min="13580" max="13824" width="11.42578125" style="116"/>
    <col min="13825" max="13825" width="66.85546875" style="116" customWidth="1"/>
    <col min="13826" max="13835" width="15.7109375" style="116" customWidth="1"/>
    <col min="13836" max="14080" width="11.42578125" style="116"/>
    <col min="14081" max="14081" width="66.85546875" style="116" customWidth="1"/>
    <col min="14082" max="14091" width="15.7109375" style="116" customWidth="1"/>
    <col min="14092" max="14336" width="11.42578125" style="116"/>
    <col min="14337" max="14337" width="66.85546875" style="116" customWidth="1"/>
    <col min="14338" max="14347" width="15.7109375" style="116" customWidth="1"/>
    <col min="14348" max="14592" width="11.42578125" style="116"/>
    <col min="14593" max="14593" width="66.85546875" style="116" customWidth="1"/>
    <col min="14594" max="14603" width="15.7109375" style="116" customWidth="1"/>
    <col min="14604" max="14848" width="11.42578125" style="116"/>
    <col min="14849" max="14849" width="66.85546875" style="116" customWidth="1"/>
    <col min="14850" max="14859" width="15.7109375" style="116" customWidth="1"/>
    <col min="14860" max="15104" width="11.42578125" style="116"/>
    <col min="15105" max="15105" width="66.85546875" style="116" customWidth="1"/>
    <col min="15106" max="15115" width="15.7109375" style="116" customWidth="1"/>
    <col min="15116" max="15360" width="11.42578125" style="116"/>
    <col min="15361" max="15361" width="66.85546875" style="116" customWidth="1"/>
    <col min="15362" max="15371" width="15.7109375" style="116" customWidth="1"/>
    <col min="15372" max="15616" width="11.42578125" style="116"/>
    <col min="15617" max="15617" width="66.85546875" style="116" customWidth="1"/>
    <col min="15618" max="15627" width="15.7109375" style="116" customWidth="1"/>
    <col min="15628" max="15872" width="11.42578125" style="116"/>
    <col min="15873" max="15873" width="66.85546875" style="116" customWidth="1"/>
    <col min="15874" max="15883" width="15.7109375" style="116" customWidth="1"/>
    <col min="15884" max="16128" width="11.42578125" style="116"/>
    <col min="16129" max="16129" width="66.85546875" style="116" customWidth="1"/>
    <col min="16130" max="16139" width="15.7109375" style="116" customWidth="1"/>
    <col min="16140" max="16384" width="11.42578125" style="116"/>
  </cols>
  <sheetData>
    <row r="1" spans="1:11" s="18" customFormat="1" ht="30" customHeight="1" x14ac:dyDescent="0.25">
      <c r="A1" s="405" t="s">
        <v>123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</row>
    <row r="2" spans="1:11" s="18" customFormat="1" ht="15" customHeight="1" x14ac:dyDescent="0.25">
      <c r="A2" s="381" t="s">
        <v>300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</row>
    <row r="3" spans="1:11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</row>
    <row r="4" spans="1:11" s="18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</row>
    <row r="5" spans="1:11" ht="15" customHeight="1" x14ac:dyDescent="0.2">
      <c r="A5" s="115"/>
      <c r="B5" s="38"/>
      <c r="C5" s="121"/>
      <c r="D5" s="121"/>
      <c r="E5" s="121"/>
      <c r="F5" s="121"/>
      <c r="G5" s="121"/>
      <c r="H5" s="121"/>
      <c r="I5" s="121"/>
      <c r="J5" s="38"/>
      <c r="K5" s="148"/>
    </row>
    <row r="6" spans="1:11" ht="30" customHeight="1" x14ac:dyDescent="0.2">
      <c r="A6" s="117" t="s">
        <v>301</v>
      </c>
      <c r="B6" s="39" t="s">
        <v>124</v>
      </c>
      <c r="C6" s="39" t="s">
        <v>125</v>
      </c>
      <c r="D6" s="39" t="s">
        <v>126</v>
      </c>
      <c r="E6" s="39" t="s">
        <v>127</v>
      </c>
      <c r="F6" s="39" t="s">
        <v>128</v>
      </c>
      <c r="G6" s="39" t="s">
        <v>129</v>
      </c>
      <c r="H6" s="39" t="s">
        <v>130</v>
      </c>
      <c r="I6" s="39" t="s">
        <v>131</v>
      </c>
      <c r="J6" s="118" t="s">
        <v>433</v>
      </c>
      <c r="K6" s="119" t="s">
        <v>15</v>
      </c>
    </row>
    <row r="7" spans="1:11" ht="15" customHeight="1" x14ac:dyDescent="0.25">
      <c r="A7" s="126" t="s">
        <v>302</v>
      </c>
      <c r="B7" s="121">
        <v>194389.16640000002</v>
      </c>
      <c r="C7" s="121">
        <v>254463.44240999999</v>
      </c>
      <c r="D7" s="121">
        <v>561138.78610999999</v>
      </c>
      <c r="E7" s="121">
        <v>21627.528890000001</v>
      </c>
      <c r="F7" s="121">
        <v>847.31388000000004</v>
      </c>
      <c r="G7" s="121">
        <v>58329.486119999994</v>
      </c>
      <c r="H7" s="121">
        <v>279.58942999999999</v>
      </c>
      <c r="I7" s="121">
        <v>228071.73306000003</v>
      </c>
      <c r="J7" s="121">
        <v>1319147.0462999998</v>
      </c>
      <c r="K7" s="219">
        <v>0.15554912455253478</v>
      </c>
    </row>
    <row r="8" spans="1:11" ht="15" customHeight="1" x14ac:dyDescent="0.25">
      <c r="A8" s="126" t="s">
        <v>303</v>
      </c>
      <c r="B8" s="121">
        <v>0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219">
        <v>0</v>
      </c>
    </row>
    <row r="9" spans="1:11" ht="15" customHeight="1" x14ac:dyDescent="0.25">
      <c r="A9" s="126" t="s">
        <v>304</v>
      </c>
      <c r="B9" s="121">
        <v>58560.631399999998</v>
      </c>
      <c r="C9" s="121">
        <v>760546.95949999976</v>
      </c>
      <c r="D9" s="121">
        <v>0</v>
      </c>
      <c r="E9" s="121">
        <v>1805.35457</v>
      </c>
      <c r="F9" s="121">
        <v>13108.919190000001</v>
      </c>
      <c r="G9" s="121">
        <v>194294.19145000004</v>
      </c>
      <c r="H9" s="121">
        <v>2110.4577700000004</v>
      </c>
      <c r="I9" s="121">
        <v>164858.93103000001</v>
      </c>
      <c r="J9" s="121">
        <v>1195285.4449099998</v>
      </c>
      <c r="K9" s="219">
        <v>0.14094380536849899</v>
      </c>
    </row>
    <row r="10" spans="1:11" ht="15" customHeight="1" x14ac:dyDescent="0.25">
      <c r="A10" s="126" t="s">
        <v>305</v>
      </c>
      <c r="B10" s="121">
        <v>0</v>
      </c>
      <c r="C10" s="121">
        <v>0</v>
      </c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219">
        <v>0</v>
      </c>
    </row>
    <row r="11" spans="1:11" ht="15" customHeight="1" x14ac:dyDescent="0.25">
      <c r="A11" s="126" t="s">
        <v>306</v>
      </c>
      <c r="B11" s="121">
        <v>1286.3830800000001</v>
      </c>
      <c r="C11" s="121">
        <v>0</v>
      </c>
      <c r="D11" s="121">
        <v>83.936109999999999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1370.3191900000002</v>
      </c>
      <c r="K11" s="219">
        <v>1.615831616042323E-4</v>
      </c>
    </row>
    <row r="12" spans="1:11" ht="15" customHeight="1" x14ac:dyDescent="0.25">
      <c r="A12" s="120" t="s">
        <v>307</v>
      </c>
      <c r="B12" s="121">
        <v>0</v>
      </c>
      <c r="C12" s="121">
        <v>0</v>
      </c>
      <c r="D12" s="121">
        <v>0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219">
        <v>0</v>
      </c>
    </row>
    <row r="13" spans="1:11" ht="15" customHeight="1" x14ac:dyDescent="0.25">
      <c r="A13" s="120" t="s">
        <v>308</v>
      </c>
      <c r="B13" s="121">
        <v>37.976750000000003</v>
      </c>
      <c r="C13" s="121">
        <v>0</v>
      </c>
      <c r="D13" s="121">
        <v>83.936109999999999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121.91285999999999</v>
      </c>
      <c r="K13" s="219">
        <v>1.437553053534494E-5</v>
      </c>
    </row>
    <row r="14" spans="1:11" ht="15" customHeight="1" x14ac:dyDescent="0.25">
      <c r="A14" s="120" t="s">
        <v>309</v>
      </c>
      <c r="B14" s="121">
        <v>1248.40633</v>
      </c>
      <c r="C14" s="121">
        <v>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1248.40633</v>
      </c>
      <c r="K14" s="219">
        <v>1.4720763106888733E-4</v>
      </c>
    </row>
    <row r="15" spans="1:11" ht="15" customHeight="1" x14ac:dyDescent="0.25">
      <c r="A15" s="126" t="s">
        <v>310</v>
      </c>
      <c r="B15" s="121">
        <v>0</v>
      </c>
      <c r="C15" s="121">
        <v>0</v>
      </c>
      <c r="D15" s="121">
        <v>0</v>
      </c>
      <c r="E15" s="121">
        <v>0</v>
      </c>
      <c r="F15" s="121">
        <v>0</v>
      </c>
      <c r="G15" s="121">
        <v>0</v>
      </c>
      <c r="H15" s="121">
        <v>0</v>
      </c>
      <c r="I15" s="121">
        <v>0</v>
      </c>
      <c r="J15" s="121">
        <v>0</v>
      </c>
      <c r="K15" s="219">
        <v>0</v>
      </c>
    </row>
    <row r="16" spans="1:11" ht="15" customHeight="1" x14ac:dyDescent="0.25">
      <c r="A16" s="120" t="s">
        <v>311</v>
      </c>
      <c r="B16" s="121">
        <v>0</v>
      </c>
      <c r="C16" s="121">
        <v>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219">
        <v>0</v>
      </c>
    </row>
    <row r="17" spans="1:11" ht="15" customHeight="1" x14ac:dyDescent="0.25">
      <c r="A17" s="120" t="s">
        <v>312</v>
      </c>
      <c r="B17" s="121">
        <v>0</v>
      </c>
      <c r="C17" s="121">
        <v>0</v>
      </c>
      <c r="D17" s="121">
        <v>0</v>
      </c>
      <c r="E17" s="121">
        <v>0</v>
      </c>
      <c r="F17" s="121">
        <v>0</v>
      </c>
      <c r="G17" s="121">
        <v>0</v>
      </c>
      <c r="H17" s="121">
        <v>0</v>
      </c>
      <c r="I17" s="121">
        <v>0</v>
      </c>
      <c r="J17" s="121">
        <v>0</v>
      </c>
      <c r="K17" s="219">
        <v>0</v>
      </c>
    </row>
    <row r="18" spans="1:11" ht="15" customHeight="1" x14ac:dyDescent="0.25">
      <c r="A18" s="120" t="s">
        <v>313</v>
      </c>
      <c r="B18" s="121">
        <v>0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219">
        <v>0</v>
      </c>
    </row>
    <row r="19" spans="1:11" ht="15" customHeight="1" x14ac:dyDescent="0.25">
      <c r="A19" s="120" t="s">
        <v>314</v>
      </c>
      <c r="B19" s="121">
        <v>0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219">
        <v>0</v>
      </c>
    </row>
    <row r="20" spans="1:11" ht="15" customHeight="1" x14ac:dyDescent="0.25">
      <c r="A20" s="126" t="s">
        <v>315</v>
      </c>
      <c r="B20" s="121">
        <v>282270.19082000002</v>
      </c>
      <c r="C20" s="121">
        <v>1570020.3964500001</v>
      </c>
      <c r="D20" s="121">
        <v>339660.47121999989</v>
      </c>
      <c r="E20" s="121">
        <v>1383.0494099999999</v>
      </c>
      <c r="F20" s="121">
        <v>308639.08204000007</v>
      </c>
      <c r="G20" s="121">
        <v>92675.776429999998</v>
      </c>
      <c r="H20" s="121">
        <v>0</v>
      </c>
      <c r="I20" s="121">
        <v>638944.2850299998</v>
      </c>
      <c r="J20" s="121">
        <v>3233593.2514</v>
      </c>
      <c r="K20" s="219">
        <v>0.38129380710440253</v>
      </c>
    </row>
    <row r="21" spans="1:11" ht="15" customHeight="1" x14ac:dyDescent="0.25">
      <c r="A21" s="120" t="s">
        <v>316</v>
      </c>
      <c r="B21" s="121">
        <v>3137.7894999999999</v>
      </c>
      <c r="C21" s="121">
        <v>16516.530720000002</v>
      </c>
      <c r="D21" s="121">
        <v>0</v>
      </c>
      <c r="E21" s="121">
        <v>1025.7389699999999</v>
      </c>
      <c r="F21" s="121">
        <v>0</v>
      </c>
      <c r="G21" s="121">
        <v>9234.5986699999994</v>
      </c>
      <c r="H21" s="121">
        <v>0</v>
      </c>
      <c r="I21" s="121">
        <v>0</v>
      </c>
      <c r="J21" s="121">
        <v>29914.657859999999</v>
      </c>
      <c r="K21" s="219">
        <v>3.5274299817166666E-3</v>
      </c>
    </row>
    <row r="22" spans="1:11" ht="15" customHeight="1" x14ac:dyDescent="0.25">
      <c r="A22" s="120" t="s">
        <v>317</v>
      </c>
      <c r="B22" s="121">
        <v>0</v>
      </c>
      <c r="C22" s="121">
        <v>0</v>
      </c>
      <c r="D22" s="121">
        <v>0</v>
      </c>
      <c r="E22" s="121">
        <v>0</v>
      </c>
      <c r="F22" s="121">
        <v>0</v>
      </c>
      <c r="G22" s="121">
        <v>25.882439999999999</v>
      </c>
      <c r="H22" s="121">
        <v>0</v>
      </c>
      <c r="I22" s="121">
        <v>0</v>
      </c>
      <c r="J22" s="121">
        <v>25.882439999999999</v>
      </c>
      <c r="K22" s="219">
        <v>3.0519652032544663E-6</v>
      </c>
    </row>
    <row r="23" spans="1:11" ht="15" customHeight="1" x14ac:dyDescent="0.25">
      <c r="A23" s="120" t="s">
        <v>318</v>
      </c>
      <c r="B23" s="121">
        <v>26.058060000000001</v>
      </c>
      <c r="C23" s="121">
        <v>0</v>
      </c>
      <c r="D23" s="121">
        <v>0</v>
      </c>
      <c r="E23" s="121">
        <v>0</v>
      </c>
      <c r="F23" s="121">
        <v>0</v>
      </c>
      <c r="G23" s="121">
        <v>52.312199999999997</v>
      </c>
      <c r="H23" s="121">
        <v>0</v>
      </c>
      <c r="I23" s="121">
        <v>0</v>
      </c>
      <c r="J23" s="121">
        <v>78.370260000000002</v>
      </c>
      <c r="K23" s="219">
        <v>9.241142121453981E-6</v>
      </c>
    </row>
    <row r="24" spans="1:11" ht="15" customHeight="1" x14ac:dyDescent="0.25">
      <c r="A24" s="120" t="s">
        <v>319</v>
      </c>
      <c r="B24" s="121">
        <v>0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219">
        <v>0</v>
      </c>
    </row>
    <row r="25" spans="1:11" ht="15" customHeight="1" x14ac:dyDescent="0.25">
      <c r="A25" s="120" t="s">
        <v>320</v>
      </c>
      <c r="B25" s="121">
        <v>0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219">
        <v>0</v>
      </c>
    </row>
    <row r="26" spans="1:11" ht="15" customHeight="1" x14ac:dyDescent="0.25">
      <c r="A26" s="120" t="s">
        <v>321</v>
      </c>
      <c r="B26" s="121">
        <v>0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  <c r="K26" s="219">
        <v>0</v>
      </c>
    </row>
    <row r="27" spans="1:11" ht="15" customHeight="1" x14ac:dyDescent="0.25">
      <c r="A27" s="120" t="s">
        <v>322</v>
      </c>
      <c r="B27" s="121">
        <v>0</v>
      </c>
      <c r="C27" s="121">
        <v>0</v>
      </c>
      <c r="D27" s="121">
        <v>0</v>
      </c>
      <c r="E27" s="121">
        <v>0</v>
      </c>
      <c r="F27" s="121">
        <v>0</v>
      </c>
      <c r="G27" s="121">
        <v>0</v>
      </c>
      <c r="H27" s="121">
        <v>0</v>
      </c>
      <c r="I27" s="121">
        <v>0</v>
      </c>
      <c r="J27" s="121">
        <v>0</v>
      </c>
      <c r="K27" s="219">
        <v>0</v>
      </c>
    </row>
    <row r="28" spans="1:11" ht="15" customHeight="1" x14ac:dyDescent="0.25">
      <c r="A28" s="120" t="s">
        <v>323</v>
      </c>
      <c r="B28" s="121">
        <v>0</v>
      </c>
      <c r="C28" s="121">
        <v>0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219">
        <v>0</v>
      </c>
    </row>
    <row r="29" spans="1:11" ht="15" customHeight="1" x14ac:dyDescent="0.25">
      <c r="A29" s="120" t="s">
        <v>324</v>
      </c>
      <c r="B29" s="121">
        <v>279106.34325999999</v>
      </c>
      <c r="C29" s="121">
        <v>1553503.8657300002</v>
      </c>
      <c r="D29" s="121">
        <v>339660.47121999989</v>
      </c>
      <c r="E29" s="121">
        <v>357.31043999999997</v>
      </c>
      <c r="F29" s="121">
        <v>308639.08204000007</v>
      </c>
      <c r="G29" s="121">
        <v>83362.983120000004</v>
      </c>
      <c r="H29" s="121">
        <v>0</v>
      </c>
      <c r="I29" s="121">
        <v>638944.2850299998</v>
      </c>
      <c r="J29" s="121">
        <v>3203574.3408400002</v>
      </c>
      <c r="K29" s="219">
        <v>0.37775408401536115</v>
      </c>
    </row>
    <row r="30" spans="1:11" ht="15" customHeight="1" x14ac:dyDescent="0.25">
      <c r="A30" s="126" t="s">
        <v>325</v>
      </c>
      <c r="B30" s="121">
        <v>300898.35827000003</v>
      </c>
      <c r="C30" s="121">
        <v>413311.07340000005</v>
      </c>
      <c r="D30" s="121">
        <v>1022232.14408</v>
      </c>
      <c r="E30" s="121">
        <v>10158.7819</v>
      </c>
      <c r="F30" s="121">
        <v>144968.02703999999</v>
      </c>
      <c r="G30" s="121">
        <v>513037.42595999996</v>
      </c>
      <c r="H30" s="121">
        <v>11075.246730000001</v>
      </c>
      <c r="I30" s="121">
        <v>196675.93050000002</v>
      </c>
      <c r="J30" s="121">
        <v>2612356.9878799999</v>
      </c>
      <c r="K30" s="219">
        <v>0.30803983803259699</v>
      </c>
    </row>
    <row r="31" spans="1:11" ht="15" customHeight="1" x14ac:dyDescent="0.25">
      <c r="A31" s="120" t="s">
        <v>326</v>
      </c>
      <c r="B31" s="121">
        <v>0</v>
      </c>
      <c r="C31" s="121">
        <v>0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219">
        <v>0</v>
      </c>
    </row>
    <row r="32" spans="1:11" ht="15" customHeight="1" x14ac:dyDescent="0.25">
      <c r="A32" s="120" t="s">
        <v>327</v>
      </c>
      <c r="B32" s="121">
        <v>300898.35827000003</v>
      </c>
      <c r="C32" s="121">
        <v>413311.07340000005</v>
      </c>
      <c r="D32" s="121">
        <v>1022232.14408</v>
      </c>
      <c r="E32" s="121">
        <v>10158.7819</v>
      </c>
      <c r="F32" s="121">
        <v>144968.02703999999</v>
      </c>
      <c r="G32" s="121">
        <v>513037.42595999996</v>
      </c>
      <c r="H32" s="121">
        <v>11075.246730000001</v>
      </c>
      <c r="I32" s="121">
        <v>196675.93050000002</v>
      </c>
      <c r="J32" s="121">
        <v>2612356.9878799999</v>
      </c>
      <c r="K32" s="219">
        <v>0.30803983803259699</v>
      </c>
    </row>
    <row r="33" spans="1:11" ht="15" customHeight="1" x14ac:dyDescent="0.25">
      <c r="A33" s="126" t="s">
        <v>328</v>
      </c>
      <c r="B33" s="121">
        <v>0</v>
      </c>
      <c r="C33" s="121">
        <v>22390.523779999996</v>
      </c>
      <c r="D33" s="121">
        <v>0</v>
      </c>
      <c r="E33" s="121">
        <v>280.58145000000002</v>
      </c>
      <c r="F33" s="121">
        <v>47.027470000000001</v>
      </c>
      <c r="G33" s="121">
        <v>6967.5014099999989</v>
      </c>
      <c r="H33" s="121">
        <v>2073.7273999999998</v>
      </c>
      <c r="I33" s="121">
        <v>0</v>
      </c>
      <c r="J33" s="121">
        <v>31759.361509999999</v>
      </c>
      <c r="K33" s="219">
        <v>3.7449508704009062E-3</v>
      </c>
    </row>
    <row r="34" spans="1:11" ht="15" customHeight="1" x14ac:dyDescent="0.25">
      <c r="A34" s="120" t="s">
        <v>329</v>
      </c>
      <c r="B34" s="121">
        <v>0</v>
      </c>
      <c r="C34" s="121">
        <v>0</v>
      </c>
      <c r="D34" s="121">
        <v>0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219">
        <v>0</v>
      </c>
    </row>
    <row r="35" spans="1:11" ht="15" customHeight="1" x14ac:dyDescent="0.25">
      <c r="A35" s="120" t="s">
        <v>330</v>
      </c>
      <c r="B35" s="121">
        <v>0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219">
        <v>0</v>
      </c>
    </row>
    <row r="36" spans="1:11" ht="15" customHeight="1" x14ac:dyDescent="0.25">
      <c r="A36" s="120" t="s">
        <v>331</v>
      </c>
      <c r="B36" s="121">
        <v>0</v>
      </c>
      <c r="C36" s="121">
        <v>15378.841209999999</v>
      </c>
      <c r="D36" s="121">
        <v>0</v>
      </c>
      <c r="E36" s="121">
        <v>280.58145000000002</v>
      </c>
      <c r="F36" s="121">
        <v>47.027470000000001</v>
      </c>
      <c r="G36" s="121">
        <v>6967.5014099999989</v>
      </c>
      <c r="H36" s="121">
        <v>2073.7273999999998</v>
      </c>
      <c r="I36" s="121">
        <v>0</v>
      </c>
      <c r="J36" s="121">
        <v>24747.678939999998</v>
      </c>
      <c r="K36" s="219">
        <v>2.9181582179343747E-3</v>
      </c>
    </row>
    <row r="37" spans="1:11" ht="15" customHeight="1" x14ac:dyDescent="0.25">
      <c r="A37" s="120" t="s">
        <v>332</v>
      </c>
      <c r="B37" s="121">
        <v>0</v>
      </c>
      <c r="C37" s="121">
        <v>3716.1833900000001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3716.1833900000001</v>
      </c>
      <c r="K37" s="219">
        <v>4.3819911859902785E-4</v>
      </c>
    </row>
    <row r="38" spans="1:11" ht="15" customHeight="1" x14ac:dyDescent="0.25">
      <c r="A38" s="120" t="s">
        <v>333</v>
      </c>
      <c r="B38" s="121">
        <v>0</v>
      </c>
      <c r="C38" s="121">
        <v>0</v>
      </c>
      <c r="D38" s="121">
        <v>0</v>
      </c>
      <c r="E38" s="121">
        <v>0</v>
      </c>
      <c r="F38" s="121">
        <v>0</v>
      </c>
      <c r="G38" s="121">
        <v>0</v>
      </c>
      <c r="H38" s="121">
        <v>0</v>
      </c>
      <c r="I38" s="121">
        <v>0</v>
      </c>
      <c r="J38" s="121">
        <v>0</v>
      </c>
      <c r="K38" s="219">
        <v>0</v>
      </c>
    </row>
    <row r="39" spans="1:11" ht="15" customHeight="1" x14ac:dyDescent="0.25">
      <c r="A39" s="120" t="s">
        <v>334</v>
      </c>
      <c r="B39" s="121">
        <v>0</v>
      </c>
      <c r="C39" s="121">
        <v>0</v>
      </c>
      <c r="D39" s="121">
        <v>0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0</v>
      </c>
      <c r="K39" s="219">
        <v>0</v>
      </c>
    </row>
    <row r="40" spans="1:11" ht="15" customHeight="1" x14ac:dyDescent="0.25">
      <c r="A40" s="120" t="s">
        <v>335</v>
      </c>
      <c r="B40" s="121">
        <v>0</v>
      </c>
      <c r="C40" s="121">
        <v>0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219">
        <v>0</v>
      </c>
    </row>
    <row r="41" spans="1:11" ht="15" customHeight="1" x14ac:dyDescent="0.25">
      <c r="A41" s="120" t="s">
        <v>336</v>
      </c>
      <c r="B41" s="121">
        <v>0</v>
      </c>
      <c r="C41" s="121">
        <v>3295.4991800000003</v>
      </c>
      <c r="D41" s="121">
        <v>0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3295.4991800000003</v>
      </c>
      <c r="K41" s="219">
        <v>3.8859353386750355E-4</v>
      </c>
    </row>
    <row r="42" spans="1:11" ht="15" customHeight="1" x14ac:dyDescent="0.25">
      <c r="A42" s="120" t="s">
        <v>337</v>
      </c>
      <c r="B42" s="121">
        <v>0</v>
      </c>
      <c r="C42" s="121">
        <v>0</v>
      </c>
      <c r="D42" s="121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219">
        <v>0</v>
      </c>
    </row>
    <row r="43" spans="1:11" ht="15" customHeight="1" x14ac:dyDescent="0.25">
      <c r="A43" s="166" t="s">
        <v>338</v>
      </c>
      <c r="B43" s="121">
        <v>837404.72996999999</v>
      </c>
      <c r="C43" s="121">
        <v>3020732.3955399999</v>
      </c>
      <c r="D43" s="121">
        <v>1923115.3375199998</v>
      </c>
      <c r="E43" s="121">
        <v>35255.296219999997</v>
      </c>
      <c r="F43" s="121">
        <v>467610.36962000001</v>
      </c>
      <c r="G43" s="121">
        <v>865304.38137000008</v>
      </c>
      <c r="H43" s="121">
        <v>15539.021330000001</v>
      </c>
      <c r="I43" s="121">
        <v>1228550.8796199998</v>
      </c>
      <c r="J43" s="121">
        <v>8393512.4111899994</v>
      </c>
      <c r="K43" s="219">
        <v>0.98973310909003842</v>
      </c>
    </row>
    <row r="44" spans="1:11" s="38" customFormat="1" ht="15" customHeight="1" x14ac:dyDescent="0.25">
      <c r="A44" s="38" t="s">
        <v>339</v>
      </c>
      <c r="B44" s="121">
        <v>1302.691</v>
      </c>
      <c r="C44" s="121">
        <v>0</v>
      </c>
      <c r="D44" s="121">
        <v>0</v>
      </c>
      <c r="E44" s="121">
        <v>20476.671739999998</v>
      </c>
      <c r="F44" s="121">
        <v>65260.881799999996</v>
      </c>
      <c r="G44" s="121">
        <v>0</v>
      </c>
      <c r="H44" s="121">
        <v>28.961779999999997</v>
      </c>
      <c r="I44" s="121">
        <v>0</v>
      </c>
      <c r="J44" s="121">
        <v>87069.206319999983</v>
      </c>
      <c r="K44" s="219">
        <v>1.0266890909961496E-2</v>
      </c>
    </row>
    <row r="45" spans="1:11" s="38" customFormat="1" ht="15" customHeight="1" x14ac:dyDescent="0.25">
      <c r="A45" s="136" t="s">
        <v>252</v>
      </c>
      <c r="B45" s="124">
        <v>838707.42096999998</v>
      </c>
      <c r="C45" s="124">
        <v>3020732.3955399999</v>
      </c>
      <c r="D45" s="124">
        <v>1923115.3375199998</v>
      </c>
      <c r="E45" s="124">
        <v>55731.967959999994</v>
      </c>
      <c r="F45" s="124">
        <v>532871.25141999999</v>
      </c>
      <c r="G45" s="124">
        <v>865304.38137000008</v>
      </c>
      <c r="H45" s="124">
        <v>15567.983110000001</v>
      </c>
      <c r="I45" s="124">
        <v>1228550.8796199998</v>
      </c>
      <c r="J45" s="124">
        <v>8480581.6175100002</v>
      </c>
      <c r="K45" s="313">
        <v>1</v>
      </c>
    </row>
    <row r="46" spans="1:11" ht="15" customHeight="1" x14ac:dyDescent="0.25">
      <c r="A46" s="166" t="s">
        <v>340</v>
      </c>
      <c r="B46" s="219">
        <v>9.8897393928537469E-2</v>
      </c>
      <c r="C46" s="219">
        <v>0.35619401260204164</v>
      </c>
      <c r="D46" s="219">
        <v>0.22676691579140174</v>
      </c>
      <c r="E46" s="219">
        <v>6.5717152989753979E-3</v>
      </c>
      <c r="F46" s="219">
        <v>6.283428135633666E-2</v>
      </c>
      <c r="G46" s="219">
        <v>0.10203361283421782</v>
      </c>
      <c r="H46" s="219">
        <v>1.8357211583055252E-3</v>
      </c>
      <c r="I46" s="219">
        <v>0.14486634703018364</v>
      </c>
      <c r="J46" s="219">
        <v>1</v>
      </c>
      <c r="K46" s="219"/>
    </row>
    <row r="47" spans="1:11" ht="15" customHeight="1" thickBot="1" x14ac:dyDescent="0.25">
      <c r="A47" s="174"/>
      <c r="B47" s="128"/>
      <c r="C47" s="129"/>
      <c r="D47" s="129"/>
      <c r="E47" s="129"/>
      <c r="F47" s="129"/>
      <c r="G47" s="129"/>
      <c r="H47" s="129"/>
      <c r="I47" s="129"/>
      <c r="J47" s="128"/>
      <c r="K47" s="130"/>
    </row>
    <row r="48" spans="1:11" ht="15" customHeight="1" thickTop="1" x14ac:dyDescent="0.2">
      <c r="A48" s="175" t="s">
        <v>254</v>
      </c>
      <c r="B48" s="38"/>
      <c r="C48" s="121"/>
      <c r="D48" s="121"/>
      <c r="E48" s="121"/>
      <c r="F48" s="121"/>
      <c r="G48" s="121"/>
      <c r="H48" s="121"/>
      <c r="I48" s="121"/>
      <c r="J48" s="38"/>
      <c r="K48" s="47"/>
    </row>
    <row r="49" spans="1:11" ht="15" customHeight="1" x14ac:dyDescent="0.2">
      <c r="A49" s="175" t="s">
        <v>341</v>
      </c>
      <c r="B49" s="38"/>
      <c r="C49" s="121"/>
      <c r="D49" s="121"/>
      <c r="E49" s="121"/>
      <c r="F49" s="121"/>
      <c r="G49" s="121"/>
      <c r="H49" s="121"/>
      <c r="I49" s="121"/>
      <c r="J49" s="38"/>
      <c r="K49" s="47"/>
    </row>
    <row r="50" spans="1:11" ht="15" customHeight="1" x14ac:dyDescent="0.2">
      <c r="A50" s="175" t="s">
        <v>342</v>
      </c>
      <c r="B50" s="38"/>
      <c r="C50" s="121"/>
      <c r="D50" s="121"/>
      <c r="E50" s="121"/>
      <c r="F50" s="121"/>
      <c r="G50" s="121"/>
      <c r="H50" s="121"/>
      <c r="I50" s="121"/>
      <c r="J50" s="38"/>
      <c r="K50" s="47"/>
    </row>
    <row r="51" spans="1:11" ht="15" customHeight="1" x14ac:dyDescent="0.2">
      <c r="A51" s="115"/>
      <c r="B51" s="38"/>
      <c r="C51" s="121"/>
      <c r="D51" s="121"/>
      <c r="E51" s="121"/>
      <c r="F51" s="121"/>
      <c r="G51" s="121"/>
      <c r="H51" s="121"/>
      <c r="I51" s="121"/>
      <c r="J51" s="38"/>
      <c r="K51" s="47"/>
    </row>
  </sheetData>
  <mergeCells count="4">
    <mergeCell ref="A1:K1"/>
    <mergeCell ref="A2:K2"/>
    <mergeCell ref="A3:K3"/>
    <mergeCell ref="A4:K4"/>
  </mergeCells>
  <pageMargins left="0.93" right="0.25" top="0.73" bottom="0.72" header="0.5" footer="0.5"/>
  <pageSetup scale="53" orientation="landscape" horizontalDpi="300" r:id="rId1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04DF6-2CBC-484C-8F7E-964F2EBD524F}">
  <sheetPr>
    <pageSetUpPr fitToPage="1"/>
  </sheetPr>
  <dimension ref="A1:J59"/>
  <sheetViews>
    <sheetView topLeftCell="A20" zoomScaleNormal="100" workbookViewId="0">
      <selection activeCell="B7" sqref="B7:B55"/>
    </sheetView>
  </sheetViews>
  <sheetFormatPr defaultColWidth="11.42578125" defaultRowHeight="12.75" x14ac:dyDescent="0.2"/>
  <cols>
    <col min="1" max="1" width="61" style="133" customWidth="1"/>
    <col min="2" max="10" width="15.7109375" style="116" customWidth="1"/>
    <col min="11" max="256" width="11.42578125" style="116"/>
    <col min="257" max="257" width="61" style="116" customWidth="1"/>
    <col min="258" max="266" width="15.7109375" style="116" customWidth="1"/>
    <col min="267" max="512" width="11.42578125" style="116"/>
    <col min="513" max="513" width="61" style="116" customWidth="1"/>
    <col min="514" max="522" width="15.7109375" style="116" customWidth="1"/>
    <col min="523" max="768" width="11.42578125" style="116"/>
    <col min="769" max="769" width="61" style="116" customWidth="1"/>
    <col min="770" max="778" width="15.7109375" style="116" customWidth="1"/>
    <col min="779" max="1024" width="11.42578125" style="116"/>
    <col min="1025" max="1025" width="61" style="116" customWidth="1"/>
    <col min="1026" max="1034" width="15.7109375" style="116" customWidth="1"/>
    <col min="1035" max="1280" width="11.42578125" style="116"/>
    <col min="1281" max="1281" width="61" style="116" customWidth="1"/>
    <col min="1282" max="1290" width="15.7109375" style="116" customWidth="1"/>
    <col min="1291" max="1536" width="11.42578125" style="116"/>
    <col min="1537" max="1537" width="61" style="116" customWidth="1"/>
    <col min="1538" max="1546" width="15.7109375" style="116" customWidth="1"/>
    <col min="1547" max="1792" width="11.42578125" style="116"/>
    <col min="1793" max="1793" width="61" style="116" customWidth="1"/>
    <col min="1794" max="1802" width="15.7109375" style="116" customWidth="1"/>
    <col min="1803" max="2048" width="11.42578125" style="116"/>
    <col min="2049" max="2049" width="61" style="116" customWidth="1"/>
    <col min="2050" max="2058" width="15.7109375" style="116" customWidth="1"/>
    <col min="2059" max="2304" width="11.42578125" style="116"/>
    <col min="2305" max="2305" width="61" style="116" customWidth="1"/>
    <col min="2306" max="2314" width="15.7109375" style="116" customWidth="1"/>
    <col min="2315" max="2560" width="11.42578125" style="116"/>
    <col min="2561" max="2561" width="61" style="116" customWidth="1"/>
    <col min="2562" max="2570" width="15.7109375" style="116" customWidth="1"/>
    <col min="2571" max="2816" width="11.42578125" style="116"/>
    <col min="2817" max="2817" width="61" style="116" customWidth="1"/>
    <col min="2818" max="2826" width="15.7109375" style="116" customWidth="1"/>
    <col min="2827" max="3072" width="11.42578125" style="116"/>
    <col min="3073" max="3073" width="61" style="116" customWidth="1"/>
    <col min="3074" max="3082" width="15.7109375" style="116" customWidth="1"/>
    <col min="3083" max="3328" width="11.42578125" style="116"/>
    <col min="3329" max="3329" width="61" style="116" customWidth="1"/>
    <col min="3330" max="3338" width="15.7109375" style="116" customWidth="1"/>
    <col min="3339" max="3584" width="11.42578125" style="116"/>
    <col min="3585" max="3585" width="61" style="116" customWidth="1"/>
    <col min="3586" max="3594" width="15.7109375" style="116" customWidth="1"/>
    <col min="3595" max="3840" width="11.42578125" style="116"/>
    <col min="3841" max="3841" width="61" style="116" customWidth="1"/>
    <col min="3842" max="3850" width="15.7109375" style="116" customWidth="1"/>
    <col min="3851" max="4096" width="11.42578125" style="116"/>
    <col min="4097" max="4097" width="61" style="116" customWidth="1"/>
    <col min="4098" max="4106" width="15.7109375" style="116" customWidth="1"/>
    <col min="4107" max="4352" width="11.42578125" style="116"/>
    <col min="4353" max="4353" width="61" style="116" customWidth="1"/>
    <col min="4354" max="4362" width="15.7109375" style="116" customWidth="1"/>
    <col min="4363" max="4608" width="11.42578125" style="116"/>
    <col min="4609" max="4609" width="61" style="116" customWidth="1"/>
    <col min="4610" max="4618" width="15.7109375" style="116" customWidth="1"/>
    <col min="4619" max="4864" width="11.42578125" style="116"/>
    <col min="4865" max="4865" width="61" style="116" customWidth="1"/>
    <col min="4866" max="4874" width="15.7109375" style="116" customWidth="1"/>
    <col min="4875" max="5120" width="11.42578125" style="116"/>
    <col min="5121" max="5121" width="61" style="116" customWidth="1"/>
    <col min="5122" max="5130" width="15.7109375" style="116" customWidth="1"/>
    <col min="5131" max="5376" width="11.42578125" style="116"/>
    <col min="5377" max="5377" width="61" style="116" customWidth="1"/>
    <col min="5378" max="5386" width="15.7109375" style="116" customWidth="1"/>
    <col min="5387" max="5632" width="11.42578125" style="116"/>
    <col min="5633" max="5633" width="61" style="116" customWidth="1"/>
    <col min="5634" max="5642" width="15.7109375" style="116" customWidth="1"/>
    <col min="5643" max="5888" width="11.42578125" style="116"/>
    <col min="5889" max="5889" width="61" style="116" customWidth="1"/>
    <col min="5890" max="5898" width="15.7109375" style="116" customWidth="1"/>
    <col min="5899" max="6144" width="11.42578125" style="116"/>
    <col min="6145" max="6145" width="61" style="116" customWidth="1"/>
    <col min="6146" max="6154" width="15.7109375" style="116" customWidth="1"/>
    <col min="6155" max="6400" width="11.42578125" style="116"/>
    <col min="6401" max="6401" width="61" style="116" customWidth="1"/>
    <col min="6402" max="6410" width="15.7109375" style="116" customWidth="1"/>
    <col min="6411" max="6656" width="11.42578125" style="116"/>
    <col min="6657" max="6657" width="61" style="116" customWidth="1"/>
    <col min="6658" max="6666" width="15.7109375" style="116" customWidth="1"/>
    <col min="6667" max="6912" width="11.42578125" style="116"/>
    <col min="6913" max="6913" width="61" style="116" customWidth="1"/>
    <col min="6914" max="6922" width="15.7109375" style="116" customWidth="1"/>
    <col min="6923" max="7168" width="11.42578125" style="116"/>
    <col min="7169" max="7169" width="61" style="116" customWidth="1"/>
    <col min="7170" max="7178" width="15.7109375" style="116" customWidth="1"/>
    <col min="7179" max="7424" width="11.42578125" style="116"/>
    <col min="7425" max="7425" width="61" style="116" customWidth="1"/>
    <col min="7426" max="7434" width="15.7109375" style="116" customWidth="1"/>
    <col min="7435" max="7680" width="11.42578125" style="116"/>
    <col min="7681" max="7681" width="61" style="116" customWidth="1"/>
    <col min="7682" max="7690" width="15.7109375" style="116" customWidth="1"/>
    <col min="7691" max="7936" width="11.42578125" style="116"/>
    <col min="7937" max="7937" width="61" style="116" customWidth="1"/>
    <col min="7938" max="7946" width="15.7109375" style="116" customWidth="1"/>
    <col min="7947" max="8192" width="11.42578125" style="116"/>
    <col min="8193" max="8193" width="61" style="116" customWidth="1"/>
    <col min="8194" max="8202" width="15.7109375" style="116" customWidth="1"/>
    <col min="8203" max="8448" width="11.42578125" style="116"/>
    <col min="8449" max="8449" width="61" style="116" customWidth="1"/>
    <col min="8450" max="8458" width="15.7109375" style="116" customWidth="1"/>
    <col min="8459" max="8704" width="11.42578125" style="116"/>
    <col min="8705" max="8705" width="61" style="116" customWidth="1"/>
    <col min="8706" max="8714" width="15.7109375" style="116" customWidth="1"/>
    <col min="8715" max="8960" width="11.42578125" style="116"/>
    <col min="8961" max="8961" width="61" style="116" customWidth="1"/>
    <col min="8962" max="8970" width="15.7109375" style="116" customWidth="1"/>
    <col min="8971" max="9216" width="11.42578125" style="116"/>
    <col min="9217" max="9217" width="61" style="116" customWidth="1"/>
    <col min="9218" max="9226" width="15.7109375" style="116" customWidth="1"/>
    <col min="9227" max="9472" width="11.42578125" style="116"/>
    <col min="9473" max="9473" width="61" style="116" customWidth="1"/>
    <col min="9474" max="9482" width="15.7109375" style="116" customWidth="1"/>
    <col min="9483" max="9728" width="11.42578125" style="116"/>
    <col min="9729" max="9729" width="61" style="116" customWidth="1"/>
    <col min="9730" max="9738" width="15.7109375" style="116" customWidth="1"/>
    <col min="9739" max="9984" width="11.42578125" style="116"/>
    <col min="9985" max="9985" width="61" style="116" customWidth="1"/>
    <col min="9986" max="9994" width="15.7109375" style="116" customWidth="1"/>
    <col min="9995" max="10240" width="11.42578125" style="116"/>
    <col min="10241" max="10241" width="61" style="116" customWidth="1"/>
    <col min="10242" max="10250" width="15.7109375" style="116" customWidth="1"/>
    <col min="10251" max="10496" width="11.42578125" style="116"/>
    <col min="10497" max="10497" width="61" style="116" customWidth="1"/>
    <col min="10498" max="10506" width="15.7109375" style="116" customWidth="1"/>
    <col min="10507" max="10752" width="11.42578125" style="116"/>
    <col min="10753" max="10753" width="61" style="116" customWidth="1"/>
    <col min="10754" max="10762" width="15.7109375" style="116" customWidth="1"/>
    <col min="10763" max="11008" width="11.42578125" style="116"/>
    <col min="11009" max="11009" width="61" style="116" customWidth="1"/>
    <col min="11010" max="11018" width="15.7109375" style="116" customWidth="1"/>
    <col min="11019" max="11264" width="11.42578125" style="116"/>
    <col min="11265" max="11265" width="61" style="116" customWidth="1"/>
    <col min="11266" max="11274" width="15.7109375" style="116" customWidth="1"/>
    <col min="11275" max="11520" width="11.42578125" style="116"/>
    <col min="11521" max="11521" width="61" style="116" customWidth="1"/>
    <col min="11522" max="11530" width="15.7109375" style="116" customWidth="1"/>
    <col min="11531" max="11776" width="11.42578125" style="116"/>
    <col min="11777" max="11777" width="61" style="116" customWidth="1"/>
    <col min="11778" max="11786" width="15.7109375" style="116" customWidth="1"/>
    <col min="11787" max="12032" width="11.42578125" style="116"/>
    <col min="12033" max="12033" width="61" style="116" customWidth="1"/>
    <col min="12034" max="12042" width="15.7109375" style="116" customWidth="1"/>
    <col min="12043" max="12288" width="11.42578125" style="116"/>
    <col min="12289" max="12289" width="61" style="116" customWidth="1"/>
    <col min="12290" max="12298" width="15.7109375" style="116" customWidth="1"/>
    <col min="12299" max="12544" width="11.42578125" style="116"/>
    <col min="12545" max="12545" width="61" style="116" customWidth="1"/>
    <col min="12546" max="12554" width="15.7109375" style="116" customWidth="1"/>
    <col min="12555" max="12800" width="11.42578125" style="116"/>
    <col min="12801" max="12801" width="61" style="116" customWidth="1"/>
    <col min="12802" max="12810" width="15.7109375" style="116" customWidth="1"/>
    <col min="12811" max="13056" width="11.42578125" style="116"/>
    <col min="13057" max="13057" width="61" style="116" customWidth="1"/>
    <col min="13058" max="13066" width="15.7109375" style="116" customWidth="1"/>
    <col min="13067" max="13312" width="11.42578125" style="116"/>
    <col min="13313" max="13313" width="61" style="116" customWidth="1"/>
    <col min="13314" max="13322" width="15.7109375" style="116" customWidth="1"/>
    <col min="13323" max="13568" width="11.42578125" style="116"/>
    <col min="13569" max="13569" width="61" style="116" customWidth="1"/>
    <col min="13570" max="13578" width="15.7109375" style="116" customWidth="1"/>
    <col min="13579" max="13824" width="11.42578125" style="116"/>
    <col min="13825" max="13825" width="61" style="116" customWidth="1"/>
    <col min="13826" max="13834" width="15.7109375" style="116" customWidth="1"/>
    <col min="13835" max="14080" width="11.42578125" style="116"/>
    <col min="14081" max="14081" width="61" style="116" customWidth="1"/>
    <col min="14082" max="14090" width="15.7109375" style="116" customWidth="1"/>
    <col min="14091" max="14336" width="11.42578125" style="116"/>
    <col min="14337" max="14337" width="61" style="116" customWidth="1"/>
    <col min="14338" max="14346" width="15.7109375" style="116" customWidth="1"/>
    <col min="14347" max="14592" width="11.42578125" style="116"/>
    <col min="14593" max="14593" width="61" style="116" customWidth="1"/>
    <col min="14594" max="14602" width="15.7109375" style="116" customWidth="1"/>
    <col min="14603" max="14848" width="11.42578125" style="116"/>
    <col min="14849" max="14849" width="61" style="116" customWidth="1"/>
    <col min="14850" max="14858" width="15.7109375" style="116" customWidth="1"/>
    <col min="14859" max="15104" width="11.42578125" style="116"/>
    <col min="15105" max="15105" width="61" style="116" customWidth="1"/>
    <col min="15106" max="15114" width="15.7109375" style="116" customWidth="1"/>
    <col min="15115" max="15360" width="11.42578125" style="116"/>
    <col min="15361" max="15361" width="61" style="116" customWidth="1"/>
    <col min="15362" max="15370" width="15.7109375" style="116" customWidth="1"/>
    <col min="15371" max="15616" width="11.42578125" style="116"/>
    <col min="15617" max="15617" width="61" style="116" customWidth="1"/>
    <col min="15618" max="15626" width="15.7109375" style="116" customWidth="1"/>
    <col min="15627" max="15872" width="11.42578125" style="116"/>
    <col min="15873" max="15873" width="61" style="116" customWidth="1"/>
    <col min="15874" max="15882" width="15.7109375" style="116" customWidth="1"/>
    <col min="15883" max="16128" width="11.42578125" style="116"/>
    <col min="16129" max="16129" width="61" style="116" customWidth="1"/>
    <col min="16130" max="16138" width="15.7109375" style="116" customWidth="1"/>
    <col min="16139" max="16384" width="11.42578125" style="116"/>
  </cols>
  <sheetData>
    <row r="1" spans="1:10" s="18" customFormat="1" ht="30" customHeight="1" x14ac:dyDescent="0.25">
      <c r="A1" s="405" t="s">
        <v>123</v>
      </c>
      <c r="B1" s="405"/>
      <c r="C1" s="405"/>
      <c r="D1" s="405"/>
      <c r="E1" s="405"/>
      <c r="F1" s="405"/>
      <c r="G1" s="405"/>
      <c r="H1" s="405"/>
      <c r="I1" s="405"/>
      <c r="J1" s="405"/>
    </row>
    <row r="2" spans="1:10" s="18" customFormat="1" ht="15" customHeight="1" x14ac:dyDescent="0.25">
      <c r="A2" s="381" t="s">
        <v>343</v>
      </c>
      <c r="B2" s="381"/>
      <c r="C2" s="381"/>
      <c r="D2" s="381"/>
      <c r="E2" s="381"/>
      <c r="F2" s="381"/>
      <c r="G2" s="381"/>
      <c r="H2" s="381"/>
      <c r="I2" s="381"/>
      <c r="J2" s="381"/>
    </row>
    <row r="3" spans="1:10" s="18" customFormat="1" ht="15" customHeight="1" x14ac:dyDescent="0.25">
      <c r="A3" s="381" t="str">
        <f>'[3]174'!A3</f>
        <v>AL 31 DE MARZO DE 2026</v>
      </c>
      <c r="B3" s="381"/>
      <c r="C3" s="381"/>
      <c r="D3" s="381"/>
      <c r="E3" s="381"/>
      <c r="F3" s="381"/>
      <c r="G3" s="381"/>
      <c r="H3" s="381"/>
      <c r="I3" s="381"/>
      <c r="J3" s="381"/>
    </row>
    <row r="4" spans="1:10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</row>
    <row r="5" spans="1:10" ht="15" customHeight="1" x14ac:dyDescent="0.2">
      <c r="A5" s="115"/>
      <c r="B5" s="38"/>
      <c r="C5" s="121"/>
      <c r="D5" s="121"/>
      <c r="E5" s="121"/>
      <c r="F5" s="121"/>
      <c r="G5" s="121"/>
      <c r="H5" s="121"/>
      <c r="I5" s="121"/>
      <c r="J5" s="38"/>
    </row>
    <row r="6" spans="1:10" ht="30" customHeight="1" x14ac:dyDescent="0.2">
      <c r="A6" s="272" t="s">
        <v>283</v>
      </c>
      <c r="B6" s="273" t="s">
        <v>124</v>
      </c>
      <c r="C6" s="273" t="s">
        <v>125</v>
      </c>
      <c r="D6" s="273" t="s">
        <v>126</v>
      </c>
      <c r="E6" s="273" t="s">
        <v>127</v>
      </c>
      <c r="F6" s="273" t="s">
        <v>128</v>
      </c>
      <c r="G6" s="273" t="s">
        <v>129</v>
      </c>
      <c r="H6" s="273" t="s">
        <v>130</v>
      </c>
      <c r="I6" s="273" t="s">
        <v>131</v>
      </c>
      <c r="J6" s="274" t="s">
        <v>234</v>
      </c>
    </row>
    <row r="7" spans="1:10" ht="15" customHeight="1" x14ac:dyDescent="0.3">
      <c r="A7" s="179" t="s">
        <v>344</v>
      </c>
      <c r="B7" s="180">
        <f t="shared" ref="B7:I7" si="0">+B8+B11</f>
        <v>6444.7764400000005</v>
      </c>
      <c r="C7" s="180">
        <f t="shared" si="0"/>
        <v>0</v>
      </c>
      <c r="D7" s="180">
        <f t="shared" si="0"/>
        <v>0</v>
      </c>
      <c r="E7" s="180">
        <f t="shared" si="0"/>
        <v>0</v>
      </c>
      <c r="F7" s="180">
        <f t="shared" si="0"/>
        <v>0</v>
      </c>
      <c r="G7" s="180">
        <f t="shared" si="0"/>
        <v>0</v>
      </c>
      <c r="H7" s="180">
        <f t="shared" si="0"/>
        <v>0</v>
      </c>
      <c r="I7" s="180">
        <f t="shared" si="0"/>
        <v>0</v>
      </c>
      <c r="J7" s="314">
        <f>SUM(B7:I7)</f>
        <v>6444.7764400000005</v>
      </c>
    </row>
    <row r="8" spans="1:10" ht="15" customHeight="1" x14ac:dyDescent="0.3">
      <c r="A8" s="120" t="s">
        <v>345</v>
      </c>
      <c r="B8" s="121">
        <f t="shared" ref="B8:I8" si="1">+B9+B10</f>
        <v>5423.6524500000005</v>
      </c>
      <c r="C8" s="121">
        <f t="shared" si="1"/>
        <v>0</v>
      </c>
      <c r="D8" s="121">
        <f t="shared" si="1"/>
        <v>0</v>
      </c>
      <c r="E8" s="121">
        <f t="shared" si="1"/>
        <v>0</v>
      </c>
      <c r="F8" s="121">
        <f t="shared" si="1"/>
        <v>0</v>
      </c>
      <c r="G8" s="121">
        <f t="shared" si="1"/>
        <v>0</v>
      </c>
      <c r="H8" s="121">
        <f t="shared" si="1"/>
        <v>0</v>
      </c>
      <c r="I8" s="121">
        <f t="shared" si="1"/>
        <v>0</v>
      </c>
      <c r="J8" s="315">
        <f>SUM(B8:I8)</f>
        <v>5423.6524500000005</v>
      </c>
    </row>
    <row r="9" spans="1:10" ht="15" customHeight="1" x14ac:dyDescent="0.3">
      <c r="A9" s="120" t="s">
        <v>346</v>
      </c>
      <c r="B9" s="121">
        <f>IFERROR(HLOOKUP(B$6,[3]porobjeto!$E$13:$CL$25,[3]porobjeto!$A14,FALSE)/1000,0)</f>
        <v>4070.5096000000003</v>
      </c>
      <c r="C9" s="121">
        <f>IFERROR(HLOOKUP(C$6,[3]porobjeto!$E$13:$CL$25,[3]porobjeto!$A14,FALSE)/1000,0)</f>
        <v>0</v>
      </c>
      <c r="D9" s="121">
        <f>IFERROR(HLOOKUP(D$6,[3]porobjeto!$E$13:$CL$25,[3]porobjeto!$A14,FALSE)/1000,0)</f>
        <v>0</v>
      </c>
      <c r="E9" s="121">
        <f>IFERROR(HLOOKUP(E$6,[3]porobjeto!$E$13:$CL$25,[3]porobjeto!$A14,FALSE)/1000,0)</f>
        <v>0</v>
      </c>
      <c r="F9" s="121">
        <f>IFERROR(HLOOKUP(F$6,[3]porobjeto!$E$13:$CL$25,[3]porobjeto!$A14,FALSE)/1000,0)</f>
        <v>0</v>
      </c>
      <c r="G9" s="121">
        <f>IFERROR(HLOOKUP(G$6,[3]porobjeto!$E$13:$CL$25,[3]porobjeto!$A14,FALSE)/1000,0)</f>
        <v>0</v>
      </c>
      <c r="H9" s="121">
        <f>IFERROR(HLOOKUP(H$6,[3]porobjeto!$E$13:$CL$25,[3]porobjeto!$A14,FALSE)/1000,0)</f>
        <v>0</v>
      </c>
      <c r="I9" s="121">
        <f>IFERROR(HLOOKUP(I$6,[3]porobjeto!$E$13:$CL$25,[3]porobjeto!$A14,FALSE)/1000,0)</f>
        <v>0</v>
      </c>
      <c r="J9" s="315">
        <f t="shared" ref="J9:J54" si="2">SUM(B9:I9)</f>
        <v>4070.5096000000003</v>
      </c>
    </row>
    <row r="10" spans="1:10" ht="15" customHeight="1" x14ac:dyDescent="0.3">
      <c r="A10" s="120" t="s">
        <v>347</v>
      </c>
      <c r="B10" s="121">
        <f>IFERROR(HLOOKUP(B$6,[3]porobjeto!$E$13:$CL$25,[3]porobjeto!$A15,FALSE)/1000,0)</f>
        <v>1353.1428500000002</v>
      </c>
      <c r="C10" s="121">
        <f>IFERROR(HLOOKUP(C$6,[3]porobjeto!$E$13:$CL$25,[3]porobjeto!$A15,FALSE)/1000,0)</f>
        <v>0</v>
      </c>
      <c r="D10" s="121">
        <f>IFERROR(HLOOKUP(D$6,[3]porobjeto!$E$13:$CL$25,[3]porobjeto!$A15,FALSE)/1000,0)</f>
        <v>0</v>
      </c>
      <c r="E10" s="121">
        <f>IFERROR(HLOOKUP(E$6,[3]porobjeto!$E$13:$CL$25,[3]porobjeto!$A15,FALSE)/1000,0)</f>
        <v>0</v>
      </c>
      <c r="F10" s="121">
        <f>IFERROR(HLOOKUP(F$6,[3]porobjeto!$E$13:$CL$25,[3]porobjeto!$A15,FALSE)/1000,0)</f>
        <v>0</v>
      </c>
      <c r="G10" s="121">
        <f>IFERROR(HLOOKUP(G$6,[3]porobjeto!$E$13:$CL$25,[3]porobjeto!$A15,FALSE)/1000,0)</f>
        <v>0</v>
      </c>
      <c r="H10" s="121">
        <f>IFERROR(HLOOKUP(H$6,[3]porobjeto!$E$13:$CL$25,[3]porobjeto!$A15,FALSE)/1000,0)</f>
        <v>0</v>
      </c>
      <c r="I10" s="121">
        <f>IFERROR(HLOOKUP(I$6,[3]porobjeto!$E$13:$CL$25,[3]porobjeto!$A15,FALSE)/1000,0)</f>
        <v>0</v>
      </c>
      <c r="J10" s="315">
        <f t="shared" si="2"/>
        <v>1353.1428500000002</v>
      </c>
    </row>
    <row r="11" spans="1:10" ht="15" customHeight="1" x14ac:dyDescent="0.3">
      <c r="A11" s="120" t="s">
        <v>348</v>
      </c>
      <c r="B11" s="121">
        <f t="shared" ref="B11:I11" si="3">SUM(B12:B13)</f>
        <v>1021.1239899999999</v>
      </c>
      <c r="C11" s="121">
        <f t="shared" si="3"/>
        <v>0</v>
      </c>
      <c r="D11" s="121">
        <f t="shared" si="3"/>
        <v>0</v>
      </c>
      <c r="E11" s="121">
        <f t="shared" si="3"/>
        <v>0</v>
      </c>
      <c r="F11" s="121">
        <f t="shared" si="3"/>
        <v>0</v>
      </c>
      <c r="G11" s="121">
        <f t="shared" si="3"/>
        <v>0</v>
      </c>
      <c r="H11" s="121">
        <f t="shared" si="3"/>
        <v>0</v>
      </c>
      <c r="I11" s="121">
        <f t="shared" si="3"/>
        <v>0</v>
      </c>
      <c r="J11" s="315">
        <f t="shared" si="2"/>
        <v>1021.1239899999999</v>
      </c>
    </row>
    <row r="12" spans="1:10" ht="15" customHeight="1" x14ac:dyDescent="0.3">
      <c r="A12" s="120" t="s">
        <v>346</v>
      </c>
      <c r="B12" s="121">
        <f>IFERROR(HLOOKUP(B$6,[3]porobjeto!$E$13:$CL$25,[3]porobjeto!$A16,FALSE)/1000,0)</f>
        <v>0</v>
      </c>
      <c r="C12" s="121">
        <f>IFERROR(HLOOKUP(C$6,[3]porobjeto!$E$13:$CL$25,[3]porobjeto!$A16,FALSE)/1000,0)</f>
        <v>0</v>
      </c>
      <c r="D12" s="121">
        <f>IFERROR(HLOOKUP(D$6,[3]porobjeto!$E$13:$CL$25,[3]porobjeto!$A16,FALSE)/1000,0)</f>
        <v>0</v>
      </c>
      <c r="E12" s="121">
        <f>IFERROR(HLOOKUP(E$6,[3]porobjeto!$E$13:$CL$25,[3]porobjeto!$A16,FALSE)/1000,0)</f>
        <v>0</v>
      </c>
      <c r="F12" s="121">
        <f>IFERROR(HLOOKUP(F$6,[3]porobjeto!$E$13:$CL$25,[3]porobjeto!$A16,FALSE)/1000,0)</f>
        <v>0</v>
      </c>
      <c r="G12" s="121">
        <f>IFERROR(HLOOKUP(G$6,[3]porobjeto!$E$13:$CL$25,[3]porobjeto!$A16,FALSE)/1000,0)</f>
        <v>0</v>
      </c>
      <c r="H12" s="121">
        <f>IFERROR(HLOOKUP(H$6,[3]porobjeto!$E$13:$CL$25,[3]porobjeto!$A16,FALSE)/1000,0)</f>
        <v>0</v>
      </c>
      <c r="I12" s="121">
        <f>IFERROR(HLOOKUP(I$6,[3]porobjeto!$E$13:$CL$25,[3]porobjeto!$A16,FALSE)/1000,0)</f>
        <v>0</v>
      </c>
      <c r="J12" s="315">
        <f t="shared" si="2"/>
        <v>0</v>
      </c>
    </row>
    <row r="13" spans="1:10" ht="15" customHeight="1" x14ac:dyDescent="0.3">
      <c r="A13" s="120" t="s">
        <v>347</v>
      </c>
      <c r="B13" s="121">
        <f>IFERROR(HLOOKUP(B$6,[3]porobjeto!$E$13:$CL$25,[3]porobjeto!$A17,FALSE)/1000,0)</f>
        <v>1021.1239899999999</v>
      </c>
      <c r="C13" s="121">
        <f>IFERROR(HLOOKUP(C$6,[3]porobjeto!$E$13:$CL$25,[3]porobjeto!$A17,FALSE)/1000,0)</f>
        <v>0</v>
      </c>
      <c r="D13" s="121">
        <f>IFERROR(HLOOKUP(D$6,[3]porobjeto!$E$13:$CL$25,[3]porobjeto!$A17,FALSE)/1000,0)</f>
        <v>0</v>
      </c>
      <c r="E13" s="121">
        <f>IFERROR(HLOOKUP(E$6,[3]porobjeto!$E$13:$CL$25,[3]porobjeto!$A17,FALSE)/1000,0)</f>
        <v>0</v>
      </c>
      <c r="F13" s="121">
        <f>IFERROR(HLOOKUP(F$6,[3]porobjeto!$E$13:$CL$25,[3]porobjeto!$A17,FALSE)/1000,0)</f>
        <v>0</v>
      </c>
      <c r="G13" s="121">
        <f>IFERROR(HLOOKUP(G$6,[3]porobjeto!$E$13:$CL$25,[3]porobjeto!$A17,FALSE)/1000,0)</f>
        <v>0</v>
      </c>
      <c r="H13" s="121">
        <f>IFERROR(HLOOKUP(H$6,[3]porobjeto!$E$13:$CL$25,[3]porobjeto!$A17,FALSE)/1000,0)</f>
        <v>0</v>
      </c>
      <c r="I13" s="121">
        <f>IFERROR(HLOOKUP(I$6,[3]porobjeto!$E$13:$CL$25,[3]porobjeto!$A17,FALSE)/1000,0)</f>
        <v>0</v>
      </c>
      <c r="J13" s="315">
        <f t="shared" si="2"/>
        <v>1021.1239899999999</v>
      </c>
    </row>
    <row r="14" spans="1:10" ht="15" customHeight="1" x14ac:dyDescent="0.3">
      <c r="A14" s="179" t="s">
        <v>349</v>
      </c>
      <c r="B14" s="180">
        <f t="shared" ref="B14:I14" si="4">+B15+B18</f>
        <v>124723.0113686</v>
      </c>
      <c r="C14" s="180">
        <f t="shared" si="4"/>
        <v>0</v>
      </c>
      <c r="D14" s="180">
        <f t="shared" si="4"/>
        <v>16720.900410000002</v>
      </c>
      <c r="E14" s="180">
        <f t="shared" si="4"/>
        <v>1535.3361012000003</v>
      </c>
      <c r="F14" s="180">
        <f t="shared" si="4"/>
        <v>0</v>
      </c>
      <c r="G14" s="180">
        <f t="shared" si="4"/>
        <v>612.45196659999999</v>
      </c>
      <c r="H14" s="180">
        <f t="shared" si="4"/>
        <v>0</v>
      </c>
      <c r="I14" s="180">
        <f t="shared" si="4"/>
        <v>0</v>
      </c>
      <c r="J14" s="314">
        <f>SUM(B14:I14)</f>
        <v>143591.69984640001</v>
      </c>
    </row>
    <row r="15" spans="1:10" ht="15" customHeight="1" x14ac:dyDescent="0.3">
      <c r="A15" s="120" t="s">
        <v>345</v>
      </c>
      <c r="B15" s="121">
        <f t="shared" ref="B15:I15" si="5">+B16+B17</f>
        <v>110380.5564686</v>
      </c>
      <c r="C15" s="121">
        <f t="shared" si="5"/>
        <v>0</v>
      </c>
      <c r="D15" s="121">
        <f t="shared" si="5"/>
        <v>0</v>
      </c>
      <c r="E15" s="121">
        <f t="shared" si="5"/>
        <v>1512.0303612000002</v>
      </c>
      <c r="F15" s="121">
        <f t="shared" si="5"/>
        <v>0</v>
      </c>
      <c r="G15" s="121">
        <f t="shared" si="5"/>
        <v>597.02383659999998</v>
      </c>
      <c r="H15" s="121">
        <f t="shared" si="5"/>
        <v>0</v>
      </c>
      <c r="I15" s="121">
        <f t="shared" si="5"/>
        <v>0</v>
      </c>
      <c r="J15" s="315">
        <f t="shared" si="2"/>
        <v>112489.6106664</v>
      </c>
    </row>
    <row r="16" spans="1:10" ht="15" customHeight="1" x14ac:dyDescent="0.3">
      <c r="A16" s="120" t="s">
        <v>346</v>
      </c>
      <c r="B16" s="121">
        <f>IFERROR(HLOOKUP(B$6,[3]porobjeto!$E$13:$CL$25,[3]porobjeto!$A18,FALSE)/1000,0)</f>
        <v>20795.726330000001</v>
      </c>
      <c r="C16" s="121">
        <f>IFERROR(HLOOKUP(C$6,[3]porobjeto!$E$13:$CL$25,[3]porobjeto!$A18,FALSE)/1000,0)</f>
        <v>0</v>
      </c>
      <c r="D16" s="121">
        <f>IFERROR(HLOOKUP(D$6,[3]porobjeto!$E$13:$CL$25,[3]porobjeto!$A18,FALSE)/1000,0)</f>
        <v>0</v>
      </c>
      <c r="E16" s="121">
        <f>IFERROR(HLOOKUP(E$6,[3]porobjeto!$E$13:$CL$25,[3]porobjeto!$A18,FALSE)/1000,0)</f>
        <v>1512.0303612000002</v>
      </c>
      <c r="F16" s="121">
        <f>IFERROR(HLOOKUP(F$6,[3]porobjeto!$E$13:$CL$25,[3]porobjeto!$A18,FALSE)/1000,0)</f>
        <v>0</v>
      </c>
      <c r="G16" s="121">
        <f>IFERROR(HLOOKUP(G$6,[3]porobjeto!$E$13:$CL$25,[3]porobjeto!$A18,FALSE)/1000,0)</f>
        <v>345.35105499999997</v>
      </c>
      <c r="H16" s="121">
        <f>IFERROR(HLOOKUP(H$6,[3]porobjeto!$E$13:$CL$25,[3]porobjeto!$A18,FALSE)/1000,0)</f>
        <v>0</v>
      </c>
      <c r="I16" s="121">
        <f>IFERROR(HLOOKUP(I$6,[3]porobjeto!$E$13:$CL$25,[3]porobjeto!$A18,FALSE)/1000,0)</f>
        <v>0</v>
      </c>
      <c r="J16" s="315">
        <f t="shared" si="2"/>
        <v>22653.107746199999</v>
      </c>
    </row>
    <row r="17" spans="1:10" ht="15" customHeight="1" x14ac:dyDescent="0.3">
      <c r="A17" s="120" t="s">
        <v>347</v>
      </c>
      <c r="B17" s="121">
        <f>IFERROR(HLOOKUP(B$6,[3]porobjeto!$E$13:$CL$25,[3]porobjeto!$A19,FALSE)/1000,0)</f>
        <v>89584.830138599995</v>
      </c>
      <c r="C17" s="121">
        <f>IFERROR(HLOOKUP(C$6,[3]porobjeto!$E$13:$CL$25,[3]porobjeto!$A19,FALSE)/1000,0)</f>
        <v>0</v>
      </c>
      <c r="D17" s="121">
        <f>IFERROR(HLOOKUP(D$6,[3]porobjeto!$E$13:$CL$25,[3]porobjeto!$A19,FALSE)/1000,0)</f>
        <v>0</v>
      </c>
      <c r="E17" s="121">
        <f>IFERROR(HLOOKUP(E$6,[3]porobjeto!$E$13:$CL$25,[3]porobjeto!$A19,FALSE)/1000,0)</f>
        <v>0</v>
      </c>
      <c r="F17" s="121">
        <f>IFERROR(HLOOKUP(F$6,[3]porobjeto!$E$13:$CL$25,[3]porobjeto!$A19,FALSE)/1000,0)</f>
        <v>0</v>
      </c>
      <c r="G17" s="121">
        <f>IFERROR(HLOOKUP(G$6,[3]porobjeto!$E$13:$CL$25,[3]porobjeto!$A19,FALSE)/1000,0)</f>
        <v>251.67278159999998</v>
      </c>
      <c r="H17" s="121">
        <f>IFERROR(HLOOKUP(H$6,[3]porobjeto!$E$13:$CL$25,[3]porobjeto!$A19,FALSE)/1000,0)</f>
        <v>0</v>
      </c>
      <c r="I17" s="121">
        <f>IFERROR(HLOOKUP(I$6,[3]porobjeto!$E$13:$CL$25,[3]porobjeto!$A19,FALSE)/1000,0)</f>
        <v>0</v>
      </c>
      <c r="J17" s="315">
        <f t="shared" si="2"/>
        <v>89836.502920200001</v>
      </c>
    </row>
    <row r="18" spans="1:10" ht="15" customHeight="1" x14ac:dyDescent="0.3">
      <c r="A18" s="120" t="s">
        <v>348</v>
      </c>
      <c r="B18" s="121">
        <f t="shared" ref="B18:I18" si="6">SUM(B19:B20)</f>
        <v>14342.454900000001</v>
      </c>
      <c r="C18" s="121">
        <f t="shared" si="6"/>
        <v>0</v>
      </c>
      <c r="D18" s="121">
        <f t="shared" si="6"/>
        <v>16720.900410000002</v>
      </c>
      <c r="E18" s="121">
        <f t="shared" si="6"/>
        <v>23.30574</v>
      </c>
      <c r="F18" s="121">
        <f t="shared" si="6"/>
        <v>0</v>
      </c>
      <c r="G18" s="121">
        <f t="shared" si="6"/>
        <v>15.428130000000001</v>
      </c>
      <c r="H18" s="121">
        <f t="shared" si="6"/>
        <v>0</v>
      </c>
      <c r="I18" s="121">
        <f t="shared" si="6"/>
        <v>0</v>
      </c>
      <c r="J18" s="315">
        <f t="shared" si="2"/>
        <v>31102.089180000003</v>
      </c>
    </row>
    <row r="19" spans="1:10" ht="15" customHeight="1" x14ac:dyDescent="0.3">
      <c r="A19" s="120" t="s">
        <v>346</v>
      </c>
      <c r="B19" s="121">
        <f>IFERROR(HLOOKUP(B$6,[3]porobjeto!$E$13:$CL$25,[3]porobjeto!$A20,FALSE)/1000,0)</f>
        <v>2217.8612800000001</v>
      </c>
      <c r="C19" s="121">
        <f>IFERROR(HLOOKUP(C$6,[3]porobjeto!$E$13:$CL$25,[3]porobjeto!$A20,FALSE)/1000,0)</f>
        <v>0</v>
      </c>
      <c r="D19" s="121">
        <f>IFERROR(HLOOKUP(D$6,[3]porobjeto!$E$13:$CL$25,[3]porobjeto!$A20,FALSE)/1000,0)</f>
        <v>16720.900410000002</v>
      </c>
      <c r="E19" s="121">
        <f>IFERROR(HLOOKUP(E$6,[3]porobjeto!$E$13:$CL$25,[3]porobjeto!$A20,FALSE)/1000,0)</f>
        <v>0</v>
      </c>
      <c r="F19" s="121">
        <f>IFERROR(HLOOKUP(F$6,[3]porobjeto!$E$13:$CL$25,[3]porobjeto!$A20,FALSE)/1000,0)</f>
        <v>0</v>
      </c>
      <c r="G19" s="121">
        <f>IFERROR(HLOOKUP(G$6,[3]porobjeto!$E$13:$CL$25,[3]porobjeto!$A20,FALSE)/1000,0)</f>
        <v>15.428130000000001</v>
      </c>
      <c r="H19" s="121">
        <f>IFERROR(HLOOKUP(H$6,[3]porobjeto!$E$13:$CL$25,[3]porobjeto!$A20,FALSE)/1000,0)</f>
        <v>0</v>
      </c>
      <c r="I19" s="121">
        <f>IFERROR(HLOOKUP(I$6,[3]porobjeto!$E$13:$CL$25,[3]porobjeto!$A20,FALSE)/1000,0)</f>
        <v>0</v>
      </c>
      <c r="J19" s="315">
        <f t="shared" si="2"/>
        <v>18954.189820000003</v>
      </c>
    </row>
    <row r="20" spans="1:10" ht="15" customHeight="1" x14ac:dyDescent="0.3">
      <c r="A20" s="120" t="s">
        <v>347</v>
      </c>
      <c r="B20" s="121">
        <f>IFERROR(HLOOKUP(B$6,[3]porobjeto!$E$13:$CL$25,[3]porobjeto!$A21,FALSE)/1000,0)</f>
        <v>12124.59362</v>
      </c>
      <c r="C20" s="121">
        <f>IFERROR(HLOOKUP(C$6,[3]porobjeto!$E$13:$CL$25,[3]porobjeto!$A21,FALSE)/1000,0)</f>
        <v>0</v>
      </c>
      <c r="D20" s="121">
        <f>IFERROR(HLOOKUP(D$6,[3]porobjeto!$E$13:$CL$25,[3]porobjeto!$A21,FALSE)/1000,0)</f>
        <v>0</v>
      </c>
      <c r="E20" s="121">
        <f>IFERROR(HLOOKUP(E$6,[3]porobjeto!$E$13:$CL$25,[3]porobjeto!$A21,FALSE)/1000,0)</f>
        <v>23.30574</v>
      </c>
      <c r="F20" s="121">
        <f>IFERROR(HLOOKUP(F$6,[3]porobjeto!$E$13:$CL$25,[3]porobjeto!$A21,FALSE)/1000,0)</f>
        <v>0</v>
      </c>
      <c r="G20" s="121">
        <f>IFERROR(HLOOKUP(G$6,[3]porobjeto!$E$13:$CL$25,[3]porobjeto!$A21,FALSE)/1000,0)</f>
        <v>0</v>
      </c>
      <c r="H20" s="121">
        <f>IFERROR(HLOOKUP(H$6,[3]porobjeto!$E$13:$CL$25,[3]porobjeto!$A21,FALSE)/1000,0)</f>
        <v>0</v>
      </c>
      <c r="I20" s="121">
        <f>IFERROR(HLOOKUP(I$6,[3]porobjeto!$E$13:$CL$25,[3]porobjeto!$A21,FALSE)/1000,0)</f>
        <v>0</v>
      </c>
      <c r="J20" s="315">
        <f t="shared" si="2"/>
        <v>12147.899359999999</v>
      </c>
    </row>
    <row r="21" spans="1:10" ht="15" customHeight="1" x14ac:dyDescent="0.3">
      <c r="A21" s="179" t="s">
        <v>350</v>
      </c>
      <c r="B21" s="180">
        <f t="shared" ref="B21:I21" si="7">+B22+B25</f>
        <v>531219.56257099984</v>
      </c>
      <c r="C21" s="180">
        <f t="shared" si="7"/>
        <v>2297502.7423845995</v>
      </c>
      <c r="D21" s="180">
        <f t="shared" si="7"/>
        <v>779909.26332999999</v>
      </c>
      <c r="E21" s="180">
        <f t="shared" si="7"/>
        <v>44201.451167999985</v>
      </c>
      <c r="F21" s="180">
        <f t="shared" si="7"/>
        <v>473048.81364999991</v>
      </c>
      <c r="G21" s="180">
        <f t="shared" si="7"/>
        <v>729080.39438619989</v>
      </c>
      <c r="H21" s="180">
        <f t="shared" si="7"/>
        <v>11956.838347000001</v>
      </c>
      <c r="I21" s="180">
        <f t="shared" si="7"/>
        <v>999403.23361999996</v>
      </c>
      <c r="J21" s="314">
        <f>SUM(B21:I21)</f>
        <v>5866322.2994567994</v>
      </c>
    </row>
    <row r="22" spans="1:10" ht="15" customHeight="1" x14ac:dyDescent="0.3">
      <c r="A22" s="120" t="s">
        <v>345</v>
      </c>
      <c r="B22" s="121">
        <f t="shared" ref="B22:I22" si="8">+B23+B24</f>
        <v>334089.81094359985</v>
      </c>
      <c r="C22" s="121">
        <f t="shared" si="8"/>
        <v>743989.57767619996</v>
      </c>
      <c r="D22" s="121">
        <f t="shared" si="8"/>
        <v>439704.71841000015</v>
      </c>
      <c r="E22" s="121">
        <f t="shared" si="8"/>
        <v>21599.45302859999</v>
      </c>
      <c r="F22" s="121">
        <f t="shared" si="8"/>
        <v>185979.27037999991</v>
      </c>
      <c r="G22" s="121">
        <f t="shared" si="8"/>
        <v>145427.05232619995</v>
      </c>
      <c r="H22" s="121">
        <f t="shared" si="8"/>
        <v>4959.9802037999998</v>
      </c>
      <c r="I22" s="121">
        <f t="shared" si="8"/>
        <v>104663.72239000008</v>
      </c>
      <c r="J22" s="315">
        <f t="shared" si="2"/>
        <v>1980413.5853583997</v>
      </c>
    </row>
    <row r="23" spans="1:10" ht="15" customHeight="1" x14ac:dyDescent="0.3">
      <c r="A23" s="120" t="s">
        <v>346</v>
      </c>
      <c r="B23" s="121">
        <f>IFERROR(HLOOKUP(B$6,[3]porobjeto!$E$13:$CL$25,[3]porobjeto!$A22,FALSE)/1000,0)</f>
        <v>300127.62986039987</v>
      </c>
      <c r="C23" s="121">
        <f>IFERROR(HLOOKUP(C$6,[3]porobjeto!$E$13:$CL$25,[3]porobjeto!$A22,FALSE)/1000,0)</f>
        <v>729784.04860619991</v>
      </c>
      <c r="D23" s="121">
        <f>IFERROR(HLOOKUP(D$6,[3]porobjeto!$E$13:$CL$25,[3]porobjeto!$A22,FALSE)/1000,0)</f>
        <v>413562.72152000014</v>
      </c>
      <c r="E23" s="121">
        <f>IFERROR(HLOOKUP(E$6,[3]porobjeto!$E$13:$CL$25,[3]porobjeto!$A22,FALSE)/1000,0)</f>
        <v>21079.345218199989</v>
      </c>
      <c r="F23" s="121">
        <f>IFERROR(HLOOKUP(F$6,[3]porobjeto!$E$13:$CL$25,[3]porobjeto!$A22,FALSE)/1000,0)</f>
        <v>178481.02110999991</v>
      </c>
      <c r="G23" s="121">
        <f>IFERROR(HLOOKUP(G$6,[3]porobjeto!$E$13:$CL$25,[3]porobjeto!$A22,FALSE)/1000,0)</f>
        <v>143137.66530539995</v>
      </c>
      <c r="H23" s="121">
        <f>IFERROR(HLOOKUP(H$6,[3]porobjeto!$E$13:$CL$25,[3]porobjeto!$A22,FALSE)/1000,0)</f>
        <v>4594.6730337999998</v>
      </c>
      <c r="I23" s="121">
        <f>IFERROR(HLOOKUP(I$6,[3]porobjeto!$E$13:$CL$25,[3]porobjeto!$A22,FALSE)/1000,0)</f>
        <v>98012.952630000087</v>
      </c>
      <c r="J23" s="315">
        <f t="shared" si="2"/>
        <v>1888780.0572840001</v>
      </c>
    </row>
    <row r="24" spans="1:10" ht="15" customHeight="1" x14ac:dyDescent="0.3">
      <c r="A24" s="120" t="s">
        <v>347</v>
      </c>
      <c r="B24" s="121">
        <f>IFERROR(HLOOKUP(B$6,[3]porobjeto!$E$13:$CL$25,[3]porobjeto!$A23,FALSE)/1000,0)</f>
        <v>33962.181083199997</v>
      </c>
      <c r="C24" s="121">
        <f>IFERROR(HLOOKUP(C$6,[3]porobjeto!$E$13:$CL$25,[3]porobjeto!$A23,FALSE)/1000,0)</f>
        <v>14205.529070000004</v>
      </c>
      <c r="D24" s="121">
        <f>IFERROR(HLOOKUP(D$6,[3]porobjeto!$E$13:$CL$25,[3]porobjeto!$A23,FALSE)/1000,0)</f>
        <v>26141.996889999999</v>
      </c>
      <c r="E24" s="121">
        <f>IFERROR(HLOOKUP(E$6,[3]porobjeto!$E$13:$CL$25,[3]porobjeto!$A23,FALSE)/1000,0)</f>
        <v>520.10781039999995</v>
      </c>
      <c r="F24" s="121">
        <f>IFERROR(HLOOKUP(F$6,[3]porobjeto!$E$13:$CL$25,[3]porobjeto!$A23,FALSE)/1000,0)</f>
        <v>7498.2492699999993</v>
      </c>
      <c r="G24" s="121">
        <f>IFERROR(HLOOKUP(G$6,[3]porobjeto!$E$13:$CL$25,[3]porobjeto!$A23,FALSE)/1000,0)</f>
        <v>2289.3870207999998</v>
      </c>
      <c r="H24" s="121">
        <f>IFERROR(HLOOKUP(H$6,[3]porobjeto!$E$13:$CL$25,[3]porobjeto!$A23,FALSE)/1000,0)</f>
        <v>365.30716999999999</v>
      </c>
      <c r="I24" s="121">
        <f>IFERROR(HLOOKUP(I$6,[3]porobjeto!$E$13:$CL$25,[3]porobjeto!$A23,FALSE)/1000,0)</f>
        <v>6650.7697599999983</v>
      </c>
      <c r="J24" s="315">
        <f t="shared" si="2"/>
        <v>91633.528074400005</v>
      </c>
    </row>
    <row r="25" spans="1:10" ht="15" customHeight="1" x14ac:dyDescent="0.3">
      <c r="A25" s="120" t="s">
        <v>348</v>
      </c>
      <c r="B25" s="121">
        <f t="shared" ref="B25:I25" si="9">+B26+B27</f>
        <v>197129.75162739999</v>
      </c>
      <c r="C25" s="121">
        <f t="shared" si="9"/>
        <v>1553513.1647083997</v>
      </c>
      <c r="D25" s="121">
        <f t="shared" si="9"/>
        <v>340204.5449199999</v>
      </c>
      <c r="E25" s="121">
        <f t="shared" si="9"/>
        <v>22601.998139399995</v>
      </c>
      <c r="F25" s="121">
        <f t="shared" si="9"/>
        <v>287069.54326999997</v>
      </c>
      <c r="G25" s="121">
        <f t="shared" si="9"/>
        <v>583653.34205999994</v>
      </c>
      <c r="H25" s="121">
        <f t="shared" si="9"/>
        <v>6996.8581432000019</v>
      </c>
      <c r="I25" s="121">
        <f t="shared" si="9"/>
        <v>894739.51122999983</v>
      </c>
      <c r="J25" s="315">
        <f t="shared" si="2"/>
        <v>3885908.714098399</v>
      </c>
    </row>
    <row r="26" spans="1:10" ht="15" customHeight="1" x14ac:dyDescent="0.3">
      <c r="A26" s="120" t="s">
        <v>346</v>
      </c>
      <c r="B26" s="121">
        <f>IFERROR(HLOOKUP(B$6,[3]porobjeto!$E$13:$CL$25,[3]porobjeto!$A24,FALSE)/1000,0)</f>
        <v>160621.76343519997</v>
      </c>
      <c r="C26" s="121">
        <f>IFERROR(HLOOKUP(C$6,[3]porobjeto!$E$13:$CL$25,[3]porobjeto!$A24,FALSE)/1000,0)</f>
        <v>579850.76894839969</v>
      </c>
      <c r="D26" s="121">
        <f>IFERROR(HLOOKUP(D$6,[3]porobjeto!$E$13:$CL$25,[3]porobjeto!$A24,FALSE)/1000,0)</f>
        <v>209129.41103999989</v>
      </c>
      <c r="E26" s="121">
        <f>IFERROR(HLOOKUP(E$6,[3]porobjeto!$E$13:$CL$25,[3]porobjeto!$A24,FALSE)/1000,0)</f>
        <v>6451.9222704000003</v>
      </c>
      <c r="F26" s="121">
        <f>IFERROR(HLOOKUP(F$6,[3]porobjeto!$E$13:$CL$25,[3]porobjeto!$A24,FALSE)/1000,0)</f>
        <v>87498.064770000026</v>
      </c>
      <c r="G26" s="121">
        <f>IFERROR(HLOOKUP(G$6,[3]porobjeto!$E$13:$CL$25,[3]porobjeto!$A24,FALSE)/1000,0)</f>
        <v>460861.82190879999</v>
      </c>
      <c r="H26" s="121">
        <f>IFERROR(HLOOKUP(H$6,[3]porobjeto!$E$13:$CL$25,[3]porobjeto!$A24,FALSE)/1000,0)</f>
        <v>3843.3174828000015</v>
      </c>
      <c r="I26" s="121">
        <f>IFERROR(HLOOKUP(I$6,[3]porobjeto!$E$13:$CL$25,[3]porobjeto!$A24,FALSE)/1000,0)</f>
        <v>292020.2390900001</v>
      </c>
      <c r="J26" s="315">
        <f t="shared" si="2"/>
        <v>1800277.3089455997</v>
      </c>
    </row>
    <row r="27" spans="1:10" ht="15" customHeight="1" x14ac:dyDescent="0.3">
      <c r="A27" s="120" t="s">
        <v>347</v>
      </c>
      <c r="B27" s="121">
        <f>IFERROR(HLOOKUP(B$6,[3]porobjeto!$E$13:$CL$25,[3]porobjeto!$A25,FALSE)/1000,0)</f>
        <v>36507.988192200006</v>
      </c>
      <c r="C27" s="121">
        <f>IFERROR(HLOOKUP(C$6,[3]porobjeto!$E$13:$CL$25,[3]porobjeto!$A25,FALSE)/1000,0)</f>
        <v>973662.3957600001</v>
      </c>
      <c r="D27" s="121">
        <f>IFERROR(HLOOKUP(D$6,[3]porobjeto!$E$13:$CL$25,[3]porobjeto!$A25,FALSE)/1000,0)</f>
        <v>131075.13388000001</v>
      </c>
      <c r="E27" s="121">
        <f>IFERROR(HLOOKUP(E$6,[3]porobjeto!$E$13:$CL$25,[3]porobjeto!$A25,FALSE)/1000,0)</f>
        <v>16150.075868999995</v>
      </c>
      <c r="F27" s="121">
        <f>IFERROR(HLOOKUP(F$6,[3]porobjeto!$E$13:$CL$25,[3]porobjeto!$A25,FALSE)/1000,0)</f>
        <v>199571.47849999994</v>
      </c>
      <c r="G27" s="121">
        <f>IFERROR(HLOOKUP(G$6,[3]porobjeto!$E$13:$CL$25,[3]porobjeto!$A25,FALSE)/1000,0)</f>
        <v>122791.52015119996</v>
      </c>
      <c r="H27" s="121">
        <f>IFERROR(HLOOKUP(H$6,[3]porobjeto!$E$13:$CL$25,[3]porobjeto!$A25,FALSE)/1000,0)</f>
        <v>3153.5406604000004</v>
      </c>
      <c r="I27" s="121">
        <f>IFERROR(HLOOKUP(I$6,[3]porobjeto!$E$13:$CL$25,[3]porobjeto!$A25,FALSE)/1000,0)</f>
        <v>602719.27213999978</v>
      </c>
      <c r="J27" s="315">
        <f t="shared" si="2"/>
        <v>2085631.4051527998</v>
      </c>
    </row>
    <row r="28" spans="1:10" ht="15" customHeight="1" x14ac:dyDescent="0.3">
      <c r="A28" s="179" t="s">
        <v>351</v>
      </c>
      <c r="B28" s="180">
        <f t="shared" ref="B28:I28" si="10">+B29+B34+B38+B41+B46</f>
        <v>39947.558108800004</v>
      </c>
      <c r="C28" s="180">
        <f t="shared" si="10"/>
        <v>273562.70101600001</v>
      </c>
      <c r="D28" s="180">
        <f t="shared" si="10"/>
        <v>638982.26146439998</v>
      </c>
      <c r="E28" s="180">
        <f t="shared" si="10"/>
        <v>1730.6086728</v>
      </c>
      <c r="F28" s="180">
        <f t="shared" si="10"/>
        <v>3648.9288100000003</v>
      </c>
      <c r="G28" s="180">
        <f t="shared" si="10"/>
        <v>22978.9370432</v>
      </c>
      <c r="H28" s="180">
        <f t="shared" si="10"/>
        <v>2967.1527803999998</v>
      </c>
      <c r="I28" s="180">
        <f t="shared" si="10"/>
        <v>97735.586579999988</v>
      </c>
      <c r="J28" s="314">
        <f>SUM(B28:I28)</f>
        <v>1081553.7344755998</v>
      </c>
    </row>
    <row r="29" spans="1:10" ht="15" customHeight="1" x14ac:dyDescent="0.3">
      <c r="A29" s="120" t="s">
        <v>352</v>
      </c>
      <c r="B29" s="121">
        <f t="shared" ref="B29:I29" si="11">SUM(B30:B33)</f>
        <v>21386.3386288</v>
      </c>
      <c r="C29" s="121">
        <f t="shared" si="11"/>
        <v>102059.8011672</v>
      </c>
      <c r="D29" s="121">
        <f t="shared" si="11"/>
        <v>357161.38281440001</v>
      </c>
      <c r="E29" s="121">
        <f t="shared" si="11"/>
        <v>992.19473999999991</v>
      </c>
      <c r="F29" s="121">
        <f t="shared" si="11"/>
        <v>89.434520000000006</v>
      </c>
      <c r="G29" s="121">
        <f t="shared" si="11"/>
        <v>13555.455273199999</v>
      </c>
      <c r="H29" s="121">
        <f t="shared" si="11"/>
        <v>110.0110938</v>
      </c>
      <c r="I29" s="121">
        <f t="shared" si="11"/>
        <v>54178.772239999998</v>
      </c>
      <c r="J29" s="315">
        <f t="shared" si="2"/>
        <v>549533.39047740004</v>
      </c>
    </row>
    <row r="30" spans="1:10" ht="15" customHeight="1" x14ac:dyDescent="0.3">
      <c r="A30" s="120" t="s">
        <v>353</v>
      </c>
      <c r="B30" s="121">
        <f>IFERROR(HLOOKUP(B$6,[3]porobjeto!$D$37:$BW$53,[3]porobjeto!$A38,FALSE)/1000,0)</f>
        <v>1132.0152499999999</v>
      </c>
      <c r="C30" s="121">
        <f>IFERROR(HLOOKUP(C$6,[3]porobjeto!$D$37:$BW$53,[3]porobjeto!$A38,FALSE)/1000,0)</f>
        <v>1806.3215700000003</v>
      </c>
      <c r="D30" s="121">
        <f>IFERROR(HLOOKUP(D$6,[3]porobjeto!$D$37:$BW$53,[3]porobjeto!$A38,FALSE)/1000,0)</f>
        <v>9548.1672799999997</v>
      </c>
      <c r="E30" s="121">
        <f>IFERROR(HLOOKUP(E$6,[3]porobjeto!$D$37:$BW$53,[3]porobjeto!$A38,FALSE)/1000,0)</f>
        <v>0</v>
      </c>
      <c r="F30" s="121">
        <f>IFERROR(HLOOKUP(F$6,[3]porobjeto!$D$37:$BW$53,[3]porobjeto!$A38,FALSE)/1000,0)</f>
        <v>0</v>
      </c>
      <c r="G30" s="121">
        <f>IFERROR(HLOOKUP(G$6,[3]porobjeto!$D$37:$BW$53,[3]porobjeto!$A38,FALSE)/1000,0)</f>
        <v>123.9084682</v>
      </c>
      <c r="H30" s="121">
        <f>IFERROR(HLOOKUP(H$6,[3]porobjeto!$D$37:$BW$53,[3]porobjeto!$A38,FALSE)/1000,0)</f>
        <v>0</v>
      </c>
      <c r="I30" s="121">
        <f>IFERROR(HLOOKUP(I$6,[3]porobjeto!$D$37:$BW$53,[3]porobjeto!$A38,FALSE)/1000,0)</f>
        <v>3886.2425400000002</v>
      </c>
      <c r="J30" s="315">
        <f t="shared" si="2"/>
        <v>16496.655108200001</v>
      </c>
    </row>
    <row r="31" spans="1:10" ht="15" customHeight="1" x14ac:dyDescent="0.3">
      <c r="A31" s="120" t="s">
        <v>354</v>
      </c>
      <c r="B31" s="121">
        <f>IFERROR(HLOOKUP(B$6,[3]porobjeto!$D$37:$BW$53,[3]porobjeto!$A39,FALSE)/1000,0)</f>
        <v>8013.7973819999988</v>
      </c>
      <c r="C31" s="121">
        <f>IFERROR(HLOOKUP(C$6,[3]porobjeto!$D$37:$BW$53,[3]porobjeto!$A39,FALSE)/1000,0)</f>
        <v>55865.088533599999</v>
      </c>
      <c r="D31" s="121">
        <f>IFERROR(HLOOKUP(D$6,[3]porobjeto!$D$37:$BW$53,[3]porobjeto!$A39,FALSE)/1000,0)</f>
        <v>261363.05271440005</v>
      </c>
      <c r="E31" s="121">
        <f>IFERROR(HLOOKUP(E$6,[3]porobjeto!$D$37:$BW$53,[3]porobjeto!$A39,FALSE)/1000,0)</f>
        <v>8.7457700000000003</v>
      </c>
      <c r="F31" s="121">
        <f>IFERROR(HLOOKUP(F$6,[3]porobjeto!$D$37:$BW$53,[3]porobjeto!$A39,FALSE)/1000,0)</f>
        <v>9.4452499999999997</v>
      </c>
      <c r="G31" s="121">
        <f>IFERROR(HLOOKUP(G$6,[3]porobjeto!$D$37:$BW$53,[3]porobjeto!$A39,FALSE)/1000,0)</f>
        <v>8666.5729449999999</v>
      </c>
      <c r="H31" s="121">
        <f>IFERROR(HLOOKUP(H$6,[3]porobjeto!$D$37:$BW$53,[3]porobjeto!$A39,FALSE)/1000,0)</f>
        <v>78.822573800000001</v>
      </c>
      <c r="I31" s="121">
        <f>IFERROR(HLOOKUP(I$6,[3]porobjeto!$D$37:$BW$53,[3]porobjeto!$A39,FALSE)/1000,0)</f>
        <v>23826.693509999997</v>
      </c>
      <c r="J31" s="315">
        <f t="shared" si="2"/>
        <v>357832.21867880004</v>
      </c>
    </row>
    <row r="32" spans="1:10" ht="15" customHeight="1" x14ac:dyDescent="0.3">
      <c r="A32" s="120" t="s">
        <v>355</v>
      </c>
      <c r="B32" s="121">
        <f>IFERROR(HLOOKUP(B$6,[3]porobjeto!$D$37:$BW$53,[3]porobjeto!$A40,FALSE)/1000,0)</f>
        <v>5852.0888166000004</v>
      </c>
      <c r="C32" s="121">
        <f>IFERROR(HLOOKUP(C$6,[3]porobjeto!$D$37:$BW$53,[3]porobjeto!$A40,FALSE)/1000,0)</f>
        <v>12099.388323599997</v>
      </c>
      <c r="D32" s="121">
        <f>IFERROR(HLOOKUP(D$6,[3]porobjeto!$D$37:$BW$53,[3]porobjeto!$A40,FALSE)/1000,0)</f>
        <v>50433.40024000001</v>
      </c>
      <c r="E32" s="121">
        <f>IFERROR(HLOOKUP(E$6,[3]porobjeto!$D$37:$BW$53,[3]porobjeto!$A40,FALSE)/1000,0)</f>
        <v>524.35885999999994</v>
      </c>
      <c r="F32" s="121">
        <f>IFERROR(HLOOKUP(F$6,[3]porobjeto!$D$37:$BW$53,[3]porobjeto!$A40,FALSE)/1000,0)</f>
        <v>0</v>
      </c>
      <c r="G32" s="121">
        <f>IFERROR(HLOOKUP(G$6,[3]porobjeto!$D$37:$BW$53,[3]porobjeto!$A40,FALSE)/1000,0)</f>
        <v>1207.9764700000003</v>
      </c>
      <c r="H32" s="121">
        <f>IFERROR(HLOOKUP(H$6,[3]porobjeto!$D$37:$BW$53,[3]porobjeto!$A40,FALSE)/1000,0)</f>
        <v>0</v>
      </c>
      <c r="I32" s="121">
        <f>IFERROR(HLOOKUP(I$6,[3]porobjeto!$D$37:$BW$53,[3]porobjeto!$A40,FALSE)/1000,0)</f>
        <v>14011.720170000001</v>
      </c>
      <c r="J32" s="315">
        <f t="shared" si="2"/>
        <v>84128.932880199995</v>
      </c>
    </row>
    <row r="33" spans="1:10" ht="15" customHeight="1" x14ac:dyDescent="0.3">
      <c r="A33" s="120" t="s">
        <v>356</v>
      </c>
      <c r="B33" s="121">
        <f>IFERROR(HLOOKUP(B$6,[3]porobjeto!$D$37:$BW$53,[3]porobjeto!$A41,FALSE)/1000,0)</f>
        <v>6388.4371801999996</v>
      </c>
      <c r="C33" s="121">
        <f>IFERROR(HLOOKUP(C$6,[3]porobjeto!$D$37:$BW$53,[3]porobjeto!$A41,FALSE)/1000,0)</f>
        <v>32289.00274</v>
      </c>
      <c r="D33" s="121">
        <f>IFERROR(HLOOKUP(D$6,[3]porobjeto!$D$37:$BW$53,[3]porobjeto!$A41,FALSE)/1000,0)</f>
        <v>35816.762579999988</v>
      </c>
      <c r="E33" s="121">
        <f>IFERROR(HLOOKUP(E$6,[3]porobjeto!$D$37:$BW$53,[3]porobjeto!$A41,FALSE)/1000,0)</f>
        <v>459.09011000000004</v>
      </c>
      <c r="F33" s="121">
        <f>IFERROR(HLOOKUP(F$6,[3]porobjeto!$D$37:$BW$53,[3]porobjeto!$A41,FALSE)/1000,0)</f>
        <v>79.989270000000005</v>
      </c>
      <c r="G33" s="121">
        <f>IFERROR(HLOOKUP(G$6,[3]porobjeto!$D$37:$BW$53,[3]porobjeto!$A41,FALSE)/1000,0)</f>
        <v>3556.99739</v>
      </c>
      <c r="H33" s="121">
        <f>IFERROR(HLOOKUP(H$6,[3]porobjeto!$D$37:$BW$53,[3]porobjeto!$A41,FALSE)/1000,0)</f>
        <v>31.18852</v>
      </c>
      <c r="I33" s="121">
        <f>IFERROR(HLOOKUP(I$6,[3]porobjeto!$D$37:$BW$53,[3]porobjeto!$A41,FALSE)/1000,0)</f>
        <v>12454.116020000001</v>
      </c>
      <c r="J33" s="315">
        <f t="shared" si="2"/>
        <v>91075.583810199998</v>
      </c>
    </row>
    <row r="34" spans="1:10" ht="15" customHeight="1" x14ac:dyDescent="0.3">
      <c r="A34" s="120" t="s">
        <v>293</v>
      </c>
      <c r="B34" s="121">
        <f t="shared" ref="B34:I34" si="12">SUM(B35:B37)</f>
        <v>18289.281940000001</v>
      </c>
      <c r="C34" s="121">
        <f t="shared" si="12"/>
        <v>166602.80572879998</v>
      </c>
      <c r="D34" s="121">
        <f t="shared" si="12"/>
        <v>281820.87864999997</v>
      </c>
      <c r="E34" s="121">
        <f t="shared" si="12"/>
        <v>738.4139328</v>
      </c>
      <c r="F34" s="121">
        <f t="shared" si="12"/>
        <v>3559.4942900000005</v>
      </c>
      <c r="G34" s="121">
        <f t="shared" si="12"/>
        <v>9397.7940199999994</v>
      </c>
      <c r="H34" s="121">
        <f t="shared" si="12"/>
        <v>2857.1416866</v>
      </c>
      <c r="I34" s="121">
        <f t="shared" si="12"/>
        <v>11764.894969999994</v>
      </c>
      <c r="J34" s="315">
        <f t="shared" si="2"/>
        <v>495030.70521819987</v>
      </c>
    </row>
    <row r="35" spans="1:10" ht="15" customHeight="1" x14ac:dyDescent="0.3">
      <c r="A35" s="120" t="s">
        <v>354</v>
      </c>
      <c r="B35" s="121">
        <f>IFERROR(HLOOKUP(B$6,[3]porobjeto!$D$37:$BW$53,[3]porobjeto!$A42,FALSE)/1000,0)</f>
        <v>7852.5755300000001</v>
      </c>
      <c r="C35" s="121">
        <f>IFERROR(HLOOKUP(C$6,[3]porobjeto!$D$37:$BW$53,[3]porobjeto!$A42,FALSE)/1000,0)</f>
        <v>95265.392699999968</v>
      </c>
      <c r="D35" s="121">
        <f>IFERROR(HLOOKUP(D$6,[3]porobjeto!$D$37:$BW$53,[3]porobjeto!$A42,FALSE)/1000,0)</f>
        <v>177431.96702999997</v>
      </c>
      <c r="E35" s="121">
        <f>IFERROR(HLOOKUP(E$6,[3]porobjeto!$D$37:$BW$53,[3]porobjeto!$A42,FALSE)/1000,0)</f>
        <v>477.77791279999997</v>
      </c>
      <c r="F35" s="121">
        <f>IFERROR(HLOOKUP(F$6,[3]porobjeto!$D$37:$BW$53,[3]porobjeto!$A42,FALSE)/1000,0)</f>
        <v>2231.1067000000003</v>
      </c>
      <c r="G35" s="121">
        <f>IFERROR(HLOOKUP(G$6,[3]porobjeto!$D$37:$BW$53,[3]porobjeto!$A42,FALSE)/1000,0)</f>
        <v>4289.5336200000002</v>
      </c>
      <c r="H35" s="121">
        <f>IFERROR(HLOOKUP(H$6,[3]porobjeto!$D$37:$BW$53,[3]porobjeto!$A42,FALSE)/1000,0)</f>
        <v>762.84253059999992</v>
      </c>
      <c r="I35" s="121">
        <f>IFERROR(HLOOKUP(I$6,[3]porobjeto!$D$37:$BW$53,[3]porobjeto!$A42,FALSE)/1000,0)</f>
        <v>5751.4247499999974</v>
      </c>
      <c r="J35" s="315">
        <f t="shared" si="2"/>
        <v>294062.62077340001</v>
      </c>
    </row>
    <row r="36" spans="1:10" ht="15" customHeight="1" x14ac:dyDescent="0.3">
      <c r="A36" s="120" t="s">
        <v>356</v>
      </c>
      <c r="B36" s="121">
        <f>IFERROR(HLOOKUP(B$6,[3]porobjeto!$D$37:$BW$53,[3]porobjeto!$A43,FALSE)/1000,0)</f>
        <v>7352.5610300000008</v>
      </c>
      <c r="C36" s="121">
        <f>IFERROR(HLOOKUP(C$6,[3]porobjeto!$D$37:$BW$53,[3]porobjeto!$A43,FALSE)/1000,0)</f>
        <v>54398.740491600023</v>
      </c>
      <c r="D36" s="121">
        <f>IFERROR(HLOOKUP(D$6,[3]porobjeto!$D$37:$BW$53,[3]porobjeto!$A43,FALSE)/1000,0)</f>
        <v>57715.259640000011</v>
      </c>
      <c r="E36" s="121">
        <f>IFERROR(HLOOKUP(E$6,[3]porobjeto!$D$37:$BW$53,[3]porobjeto!$A43,FALSE)/1000,0)</f>
        <v>249.1643</v>
      </c>
      <c r="F36" s="121">
        <f>IFERROR(HLOOKUP(F$6,[3]porobjeto!$D$37:$BW$53,[3]porobjeto!$A43,FALSE)/1000,0)</f>
        <v>1328.38759</v>
      </c>
      <c r="G36" s="121">
        <f>IFERROR(HLOOKUP(G$6,[3]porobjeto!$D$37:$BW$53,[3]porobjeto!$A43,FALSE)/1000,0)</f>
        <v>4905.5713099999994</v>
      </c>
      <c r="H36" s="121">
        <f>IFERROR(HLOOKUP(H$6,[3]porobjeto!$D$37:$BW$53,[3]porobjeto!$A43,FALSE)/1000,0)</f>
        <v>1432.1973149999999</v>
      </c>
      <c r="I36" s="121">
        <f>IFERROR(HLOOKUP(I$6,[3]porobjeto!$D$37:$BW$53,[3]porobjeto!$A43,FALSE)/1000,0)</f>
        <v>5819.110029999998</v>
      </c>
      <c r="J36" s="315">
        <f t="shared" si="2"/>
        <v>133200.99170660003</v>
      </c>
    </row>
    <row r="37" spans="1:10" ht="15" customHeight="1" x14ac:dyDescent="0.3">
      <c r="A37" s="120" t="s">
        <v>357</v>
      </c>
      <c r="B37" s="121">
        <f>IFERROR(HLOOKUP(B$6,[3]porobjeto!$D$37:$BW$53,[3]porobjeto!$A44,FALSE)/1000,0)</f>
        <v>3084.1453800000004</v>
      </c>
      <c r="C37" s="121">
        <f>IFERROR(HLOOKUP(C$6,[3]porobjeto!$D$37:$BW$53,[3]porobjeto!$A44,FALSE)/1000,0)</f>
        <v>16938.6725372</v>
      </c>
      <c r="D37" s="121">
        <f>IFERROR(HLOOKUP(D$6,[3]porobjeto!$D$37:$BW$53,[3]porobjeto!$A44,FALSE)/1000,0)</f>
        <v>46673.651979999995</v>
      </c>
      <c r="E37" s="121">
        <f>IFERROR(HLOOKUP(E$6,[3]porobjeto!$D$37:$BW$53,[3]porobjeto!$A44,FALSE)/1000,0)</f>
        <v>11.471720000000001</v>
      </c>
      <c r="F37" s="121">
        <f>IFERROR(HLOOKUP(F$6,[3]porobjeto!$D$37:$BW$53,[3]porobjeto!$A44,FALSE)/1000,0)</f>
        <v>0</v>
      </c>
      <c r="G37" s="121">
        <f>IFERROR(HLOOKUP(G$6,[3]porobjeto!$D$37:$BW$53,[3]porobjeto!$A44,FALSE)/1000,0)</f>
        <v>202.68909000000002</v>
      </c>
      <c r="H37" s="121">
        <f>IFERROR(HLOOKUP(H$6,[3]porobjeto!$D$37:$BW$53,[3]porobjeto!$A44,FALSE)/1000,0)</f>
        <v>662.10184100000004</v>
      </c>
      <c r="I37" s="121">
        <f>IFERROR(HLOOKUP(I$6,[3]porobjeto!$D$37:$BW$53,[3]porobjeto!$A44,FALSE)/1000,0)</f>
        <v>194.36018999999999</v>
      </c>
      <c r="J37" s="315">
        <f t="shared" si="2"/>
        <v>67767.092738200008</v>
      </c>
    </row>
    <row r="38" spans="1:10" ht="15" customHeight="1" x14ac:dyDescent="0.3">
      <c r="A38" s="168" t="s">
        <v>358</v>
      </c>
      <c r="B38" s="121">
        <f t="shared" ref="B38:I38" si="13">SUM(B39:B40)</f>
        <v>271.93754000000001</v>
      </c>
      <c r="C38" s="121">
        <f t="shared" si="13"/>
        <v>4900.0941199999997</v>
      </c>
      <c r="D38" s="121">
        <f t="shared" si="13"/>
        <v>0</v>
      </c>
      <c r="E38" s="121">
        <f t="shared" si="13"/>
        <v>0</v>
      </c>
      <c r="F38" s="121">
        <f t="shared" si="13"/>
        <v>0</v>
      </c>
      <c r="G38" s="121">
        <f t="shared" si="13"/>
        <v>25.687750000000001</v>
      </c>
      <c r="H38" s="121">
        <f t="shared" si="13"/>
        <v>0</v>
      </c>
      <c r="I38" s="121">
        <f t="shared" si="13"/>
        <v>884.66938000000005</v>
      </c>
      <c r="J38" s="315">
        <f t="shared" si="2"/>
        <v>6082.38879</v>
      </c>
    </row>
    <row r="39" spans="1:10" ht="15" customHeight="1" x14ac:dyDescent="0.3">
      <c r="A39" s="120" t="s">
        <v>354</v>
      </c>
      <c r="B39" s="121">
        <f>IFERROR(HLOOKUP(B$6,[3]porobjeto!$D$37:$BW$53,[3]porobjeto!$A45,FALSE)/1000,0)</f>
        <v>110.35850000000001</v>
      </c>
      <c r="C39" s="121">
        <f>IFERROR(HLOOKUP(C$6,[3]porobjeto!$D$37:$BW$53,[3]porobjeto!$A45,FALSE)/1000,0)</f>
        <v>3579.7650299999996</v>
      </c>
      <c r="D39" s="121">
        <f>IFERROR(HLOOKUP(D$6,[3]porobjeto!$D$37:$BW$53,[3]porobjeto!$A45,FALSE)/1000,0)</f>
        <v>0</v>
      </c>
      <c r="E39" s="121">
        <f>IFERROR(HLOOKUP(E$6,[3]porobjeto!$D$37:$BW$53,[3]porobjeto!$A45,FALSE)/1000,0)</f>
        <v>0</v>
      </c>
      <c r="F39" s="121">
        <f>IFERROR(HLOOKUP(F$6,[3]porobjeto!$D$37:$BW$53,[3]porobjeto!$A45,FALSE)/1000,0)</f>
        <v>0</v>
      </c>
      <c r="G39" s="121">
        <f>IFERROR(HLOOKUP(G$6,[3]porobjeto!$D$37:$BW$53,[3]porobjeto!$A45,FALSE)/1000,0)</f>
        <v>25.687750000000001</v>
      </c>
      <c r="H39" s="121">
        <f>IFERROR(HLOOKUP(H$6,[3]porobjeto!$D$37:$BW$53,[3]porobjeto!$A45,FALSE)/1000,0)</f>
        <v>0</v>
      </c>
      <c r="I39" s="121">
        <f>IFERROR(HLOOKUP(I$6,[3]porobjeto!$D$37:$BW$53,[3]porobjeto!$A45,FALSE)/1000,0)</f>
        <v>457.63153000000005</v>
      </c>
      <c r="J39" s="315">
        <f t="shared" si="2"/>
        <v>4173.4428099999996</v>
      </c>
    </row>
    <row r="40" spans="1:10" ht="15" customHeight="1" x14ac:dyDescent="0.3">
      <c r="A40" s="120" t="s">
        <v>356</v>
      </c>
      <c r="B40" s="121">
        <f>IFERROR(HLOOKUP(B$6,[3]porobjeto!$D$37:$BW$53,[3]porobjeto!$A46,FALSE)/1000,0)</f>
        <v>161.57904000000002</v>
      </c>
      <c r="C40" s="121">
        <f>IFERROR(HLOOKUP(C$6,[3]porobjeto!$D$37:$BW$53,[3]porobjeto!$A46,FALSE)/1000,0)</f>
        <v>1320.3290900000006</v>
      </c>
      <c r="D40" s="121">
        <f>IFERROR(HLOOKUP(D$6,[3]porobjeto!$D$37:$BW$53,[3]porobjeto!$A46,FALSE)/1000,0)</f>
        <v>0</v>
      </c>
      <c r="E40" s="121">
        <f>IFERROR(HLOOKUP(E$6,[3]porobjeto!$D$37:$BW$53,[3]porobjeto!$A46,FALSE)/1000,0)</f>
        <v>0</v>
      </c>
      <c r="F40" s="121">
        <f>IFERROR(HLOOKUP(F$6,[3]porobjeto!$D$37:$BW$53,[3]porobjeto!$A46,FALSE)/1000,0)</f>
        <v>0</v>
      </c>
      <c r="G40" s="121">
        <f>IFERROR(HLOOKUP(G$6,[3]porobjeto!$D$37:$BW$53,[3]porobjeto!$A46,FALSE)/1000,0)</f>
        <v>0</v>
      </c>
      <c r="H40" s="121">
        <f>IFERROR(HLOOKUP(H$6,[3]porobjeto!$D$37:$BW$53,[3]porobjeto!$A46,FALSE)/1000,0)</f>
        <v>0</v>
      </c>
      <c r="I40" s="121">
        <f>IFERROR(HLOOKUP(I$6,[3]porobjeto!$D$37:$BW$53,[3]porobjeto!$A46,FALSE)/1000,0)</f>
        <v>427.03784999999999</v>
      </c>
      <c r="J40" s="315">
        <f t="shared" si="2"/>
        <v>1908.9459800000006</v>
      </c>
    </row>
    <row r="41" spans="1:10" ht="15" customHeight="1" x14ac:dyDescent="0.3">
      <c r="A41" s="120" t="s">
        <v>295</v>
      </c>
      <c r="B41" s="121">
        <f t="shared" ref="B41:I41" si="14">SUM(B42:B45)</f>
        <v>0</v>
      </c>
      <c r="C41" s="121">
        <f t="shared" si="14"/>
        <v>0</v>
      </c>
      <c r="D41" s="121">
        <f t="shared" si="14"/>
        <v>0</v>
      </c>
      <c r="E41" s="121">
        <f t="shared" si="14"/>
        <v>0</v>
      </c>
      <c r="F41" s="121">
        <f t="shared" si="14"/>
        <v>0</v>
      </c>
      <c r="G41" s="121">
        <f t="shared" si="14"/>
        <v>0</v>
      </c>
      <c r="H41" s="121">
        <f t="shared" si="14"/>
        <v>0</v>
      </c>
      <c r="I41" s="121">
        <f t="shared" si="14"/>
        <v>30907.24999</v>
      </c>
      <c r="J41" s="315">
        <f t="shared" si="2"/>
        <v>30907.24999</v>
      </c>
    </row>
    <row r="42" spans="1:10" ht="15" customHeight="1" x14ac:dyDescent="0.3">
      <c r="A42" s="120" t="s">
        <v>353</v>
      </c>
      <c r="B42" s="121">
        <f>IFERROR(HLOOKUP(B$6,[3]porobjeto!$D$37:$BW$53,[3]porobjeto!$A47,FALSE)/1000,0)</f>
        <v>0</v>
      </c>
      <c r="C42" s="121">
        <f>IFERROR(HLOOKUP(C$6,[3]porobjeto!$D$37:$BW$53,[3]porobjeto!$A47,FALSE)/1000,0)</f>
        <v>0</v>
      </c>
      <c r="D42" s="121">
        <f>IFERROR(HLOOKUP(D$6,[3]porobjeto!$D$37:$BW$53,[3]porobjeto!$A47,FALSE)/1000,0)</f>
        <v>0</v>
      </c>
      <c r="E42" s="121">
        <f>IFERROR(HLOOKUP(E$6,[3]porobjeto!$D$37:$BW$53,[3]porobjeto!$A47,FALSE)/1000,0)</f>
        <v>0</v>
      </c>
      <c r="F42" s="121">
        <f>IFERROR(HLOOKUP(F$6,[3]porobjeto!$D$37:$BW$53,[3]porobjeto!$A47,FALSE)/1000,0)</f>
        <v>0</v>
      </c>
      <c r="G42" s="121">
        <f>IFERROR(HLOOKUP(G$6,[3]porobjeto!$D$37:$BW$53,[3]porobjeto!$A47,FALSE)/1000,0)</f>
        <v>0</v>
      </c>
      <c r="H42" s="121">
        <f>IFERROR(HLOOKUP(H$6,[3]porobjeto!$D$37:$BW$53,[3]porobjeto!$A47,FALSE)/1000,0)</f>
        <v>0</v>
      </c>
      <c r="I42" s="121">
        <f>IFERROR(HLOOKUP(I$6,[3]porobjeto!$D$37:$BW$53,[3]porobjeto!$A47,FALSE)/1000,0)</f>
        <v>2740.7021099999997</v>
      </c>
      <c r="J42" s="315">
        <f t="shared" si="2"/>
        <v>2740.7021099999997</v>
      </c>
    </row>
    <row r="43" spans="1:10" ht="15" customHeight="1" x14ac:dyDescent="0.3">
      <c r="A43" s="120" t="s">
        <v>354</v>
      </c>
      <c r="B43" s="121">
        <f>IFERROR(HLOOKUP(B$6,[3]porobjeto!$D$37:$BW$53,[3]porobjeto!$A48,FALSE)/1000,0)</f>
        <v>0</v>
      </c>
      <c r="C43" s="121">
        <f>IFERROR(HLOOKUP(C$6,[3]porobjeto!$D$37:$BW$53,[3]porobjeto!$A48,FALSE)/1000,0)</f>
        <v>0</v>
      </c>
      <c r="D43" s="121">
        <f>IFERROR(HLOOKUP(D$6,[3]porobjeto!$D$37:$BW$53,[3]porobjeto!$A48,FALSE)/1000,0)</f>
        <v>0</v>
      </c>
      <c r="E43" s="121">
        <f>IFERROR(HLOOKUP(E$6,[3]porobjeto!$D$37:$BW$53,[3]porobjeto!$A48,FALSE)/1000,0)</f>
        <v>0</v>
      </c>
      <c r="F43" s="121">
        <f>IFERROR(HLOOKUP(F$6,[3]porobjeto!$D$37:$BW$53,[3]porobjeto!$A48,FALSE)/1000,0)</f>
        <v>0</v>
      </c>
      <c r="G43" s="121">
        <f>IFERROR(HLOOKUP(G$6,[3]porobjeto!$D$37:$BW$53,[3]porobjeto!$A48,FALSE)/1000,0)</f>
        <v>0</v>
      </c>
      <c r="H43" s="121">
        <f>IFERROR(HLOOKUP(H$6,[3]porobjeto!$D$37:$BW$53,[3]porobjeto!$A48,FALSE)/1000,0)</f>
        <v>0</v>
      </c>
      <c r="I43" s="121">
        <f>IFERROR(HLOOKUP(I$6,[3]porobjeto!$D$37:$BW$53,[3]porobjeto!$A48,FALSE)/1000,0)</f>
        <v>12890.215049999999</v>
      </c>
      <c r="J43" s="315">
        <f t="shared" si="2"/>
        <v>12890.215049999999</v>
      </c>
    </row>
    <row r="44" spans="1:10" ht="15" customHeight="1" x14ac:dyDescent="0.3">
      <c r="A44" s="120" t="s">
        <v>355</v>
      </c>
      <c r="B44" s="121">
        <f>IFERROR(HLOOKUP(B$6,[3]porobjeto!$D$37:$BW$53,[3]porobjeto!$A49,FALSE)/1000,0)</f>
        <v>0</v>
      </c>
      <c r="C44" s="121">
        <f>IFERROR(HLOOKUP(C$6,[3]porobjeto!$D$37:$BW$53,[3]porobjeto!$A49,FALSE)/1000,0)</f>
        <v>0</v>
      </c>
      <c r="D44" s="121">
        <f>IFERROR(HLOOKUP(D$6,[3]porobjeto!$D$37:$BW$53,[3]porobjeto!$A49,FALSE)/1000,0)</f>
        <v>0</v>
      </c>
      <c r="E44" s="121">
        <f>IFERROR(HLOOKUP(E$6,[3]porobjeto!$D$37:$BW$53,[3]porobjeto!$A49,FALSE)/1000,0)</f>
        <v>0</v>
      </c>
      <c r="F44" s="121">
        <f>IFERROR(HLOOKUP(F$6,[3]porobjeto!$D$37:$BW$53,[3]porobjeto!$A49,FALSE)/1000,0)</f>
        <v>0</v>
      </c>
      <c r="G44" s="121">
        <f>IFERROR(HLOOKUP(G$6,[3]porobjeto!$D$37:$BW$53,[3]porobjeto!$A49,FALSE)/1000,0)</f>
        <v>0</v>
      </c>
      <c r="H44" s="121">
        <f>IFERROR(HLOOKUP(H$6,[3]porobjeto!$D$37:$BW$53,[3]porobjeto!$A49,FALSE)/1000,0)</f>
        <v>0</v>
      </c>
      <c r="I44" s="121">
        <f>IFERROR(HLOOKUP(I$6,[3]porobjeto!$D$37:$BW$53,[3]porobjeto!$A49,FALSE)/1000,0)</f>
        <v>13941.060359999999</v>
      </c>
      <c r="J44" s="315">
        <f t="shared" si="2"/>
        <v>13941.060359999999</v>
      </c>
    </row>
    <row r="45" spans="1:10" ht="15" customHeight="1" x14ac:dyDescent="0.3">
      <c r="A45" s="120" t="s">
        <v>356</v>
      </c>
      <c r="B45" s="121">
        <f>IFERROR(HLOOKUP(B$6,[3]porobjeto!$D$37:$BW$53,[3]porobjeto!$A50,FALSE)/1000,0)</f>
        <v>0</v>
      </c>
      <c r="C45" s="121">
        <f>IFERROR(HLOOKUP(C$6,[3]porobjeto!$D$37:$BW$53,[3]porobjeto!$A50,FALSE)/1000,0)</f>
        <v>0</v>
      </c>
      <c r="D45" s="121">
        <f>IFERROR(HLOOKUP(D$6,[3]porobjeto!$D$37:$BW$53,[3]porobjeto!$A50,FALSE)/1000,0)</f>
        <v>0</v>
      </c>
      <c r="E45" s="121">
        <f>IFERROR(HLOOKUP(E$6,[3]porobjeto!$D$37:$BW$53,[3]porobjeto!$A50,FALSE)/1000,0)</f>
        <v>0</v>
      </c>
      <c r="F45" s="121">
        <f>IFERROR(HLOOKUP(F$6,[3]porobjeto!$D$37:$BW$53,[3]porobjeto!$A50,FALSE)/1000,0)</f>
        <v>0</v>
      </c>
      <c r="G45" s="121">
        <f>IFERROR(HLOOKUP(G$6,[3]porobjeto!$D$37:$BW$53,[3]porobjeto!$A50,FALSE)/1000,0)</f>
        <v>0</v>
      </c>
      <c r="H45" s="121">
        <f>IFERROR(HLOOKUP(H$6,[3]porobjeto!$D$37:$BW$53,[3]porobjeto!$A50,FALSE)/1000,0)</f>
        <v>0</v>
      </c>
      <c r="I45" s="121">
        <f>IFERROR(HLOOKUP(I$6,[3]porobjeto!$D$37:$BW$53,[3]porobjeto!$A50,FALSE)/1000,0)</f>
        <v>1335.2724699999999</v>
      </c>
      <c r="J45" s="315">
        <f t="shared" si="2"/>
        <v>1335.2724699999999</v>
      </c>
    </row>
    <row r="46" spans="1:10" ht="15" customHeight="1" x14ac:dyDescent="0.3">
      <c r="A46" s="120" t="s">
        <v>41</v>
      </c>
      <c r="B46" s="121">
        <f t="shared" ref="B46:I46" si="15">SUM(B47:B49)</f>
        <v>0</v>
      </c>
      <c r="C46" s="121">
        <f t="shared" si="15"/>
        <v>0</v>
      </c>
      <c r="D46" s="121">
        <f t="shared" si="15"/>
        <v>0</v>
      </c>
      <c r="E46" s="121">
        <f t="shared" si="15"/>
        <v>0</v>
      </c>
      <c r="F46" s="121">
        <f t="shared" si="15"/>
        <v>0</v>
      </c>
      <c r="G46" s="121">
        <f t="shared" si="15"/>
        <v>0</v>
      </c>
      <c r="H46" s="121">
        <f t="shared" si="15"/>
        <v>0</v>
      </c>
      <c r="I46" s="121">
        <f t="shared" si="15"/>
        <v>0</v>
      </c>
      <c r="J46" s="315">
        <f t="shared" si="2"/>
        <v>0</v>
      </c>
    </row>
    <row r="47" spans="1:10" ht="15" customHeight="1" x14ac:dyDescent="0.3">
      <c r="A47" s="120" t="s">
        <v>354</v>
      </c>
      <c r="B47" s="121">
        <f>IFERROR(HLOOKUP(B$6,[3]porobjeto!$D$37:$BW$53,[3]porobjeto!$A51,FALSE)/1000,0)</f>
        <v>0</v>
      </c>
      <c r="C47" s="121">
        <f>IFERROR(HLOOKUP(C$6,[3]porobjeto!$D$37:$BW$53,[3]porobjeto!$A51,FALSE)/1000,0)</f>
        <v>0</v>
      </c>
      <c r="D47" s="121">
        <f>IFERROR(HLOOKUP(D$6,[3]porobjeto!$D$37:$BW$53,[3]porobjeto!$A51,FALSE)/1000,0)</f>
        <v>0</v>
      </c>
      <c r="E47" s="121">
        <f>IFERROR(HLOOKUP(E$6,[3]porobjeto!$D$37:$BW$53,[3]porobjeto!$A51,FALSE)/1000,0)</f>
        <v>0</v>
      </c>
      <c r="F47" s="121">
        <f>IFERROR(HLOOKUP(F$6,[3]porobjeto!$D$37:$BW$53,[3]porobjeto!$A51,FALSE)/1000,0)</f>
        <v>0</v>
      </c>
      <c r="G47" s="121">
        <f>IFERROR(HLOOKUP(G$6,[3]porobjeto!$D$37:$BW$53,[3]porobjeto!$A51,FALSE)/1000,0)</f>
        <v>0</v>
      </c>
      <c r="H47" s="121">
        <f>IFERROR(HLOOKUP(H$6,[3]porobjeto!$D$37:$BW$53,[3]porobjeto!$A51,FALSE)/1000,0)</f>
        <v>0</v>
      </c>
      <c r="I47" s="121">
        <f>IFERROR(HLOOKUP(I$6,[3]porobjeto!$D$37:$BW$53,[3]porobjeto!$A51,FALSE)/1000,0)</f>
        <v>0</v>
      </c>
      <c r="J47" s="315">
        <f t="shared" si="2"/>
        <v>0</v>
      </c>
    </row>
    <row r="48" spans="1:10" ht="15" customHeight="1" x14ac:dyDescent="0.3">
      <c r="A48" s="120" t="s">
        <v>356</v>
      </c>
      <c r="B48" s="121">
        <f>IFERROR(HLOOKUP(B$6,[3]porobjeto!$D$37:$BW$53,[3]porobjeto!$A52,FALSE)/1000,0)</f>
        <v>0</v>
      </c>
      <c r="C48" s="121">
        <f>IFERROR(HLOOKUP(C$6,[3]porobjeto!$D$37:$BW$53,[3]porobjeto!$A52,FALSE)/1000,0)</f>
        <v>0</v>
      </c>
      <c r="D48" s="121">
        <f>IFERROR(HLOOKUP(D$6,[3]porobjeto!$D$37:$BW$53,[3]porobjeto!$A52,FALSE)/1000,0)</f>
        <v>0</v>
      </c>
      <c r="E48" s="121">
        <f>IFERROR(HLOOKUP(E$6,[3]porobjeto!$D$37:$BW$53,[3]porobjeto!$A52,FALSE)/1000,0)</f>
        <v>0</v>
      </c>
      <c r="F48" s="121">
        <f>IFERROR(HLOOKUP(F$6,[3]porobjeto!$D$37:$BW$53,[3]porobjeto!$A52,FALSE)/1000,0)</f>
        <v>0</v>
      </c>
      <c r="G48" s="121">
        <f>IFERROR(HLOOKUP(G$6,[3]porobjeto!$D$37:$BW$53,[3]porobjeto!$A52,FALSE)/1000,0)</f>
        <v>0</v>
      </c>
      <c r="H48" s="121">
        <f>IFERROR(HLOOKUP(H$6,[3]porobjeto!$D$37:$BW$53,[3]porobjeto!$A52,FALSE)/1000,0)</f>
        <v>0</v>
      </c>
      <c r="I48" s="121">
        <f>IFERROR(HLOOKUP(I$6,[3]porobjeto!$D$37:$BW$53,[3]porobjeto!$A52,FALSE)/1000,0)</f>
        <v>0</v>
      </c>
      <c r="J48" s="315">
        <f t="shared" si="2"/>
        <v>0</v>
      </c>
    </row>
    <row r="49" spans="1:10" ht="15" customHeight="1" x14ac:dyDescent="0.3">
      <c r="A49" s="120" t="s">
        <v>357</v>
      </c>
      <c r="B49" s="121">
        <f>IFERROR(HLOOKUP(B$6,[3]porobjeto!$D$37:$BW$53,[3]porobjeto!$A53,FALSE)/1000,0)</f>
        <v>0</v>
      </c>
      <c r="C49" s="121">
        <f>IFERROR(HLOOKUP(C$6,[3]porobjeto!$D$37:$BW$53,[3]porobjeto!$A53,FALSE)/1000,0)</f>
        <v>0</v>
      </c>
      <c r="D49" s="121">
        <f>IFERROR(HLOOKUP(D$6,[3]porobjeto!$D$37:$BW$53,[3]porobjeto!$A53,FALSE)/1000,0)</f>
        <v>0</v>
      </c>
      <c r="E49" s="121">
        <f>IFERROR(HLOOKUP(E$6,[3]porobjeto!$D$37:$BW$53,[3]porobjeto!$A53,FALSE)/1000,0)</f>
        <v>0</v>
      </c>
      <c r="F49" s="121">
        <f>IFERROR(HLOOKUP(F$6,[3]porobjeto!$D$37:$BW$53,[3]porobjeto!$A53,FALSE)/1000,0)</f>
        <v>0</v>
      </c>
      <c r="G49" s="121">
        <f>IFERROR(HLOOKUP(G$6,[3]porobjeto!$D$37:$BW$53,[3]porobjeto!$A53,FALSE)/1000,0)</f>
        <v>0</v>
      </c>
      <c r="H49" s="121">
        <f>IFERROR(HLOOKUP(H$6,[3]porobjeto!$D$37:$BW$53,[3]porobjeto!$A53,FALSE)/1000,0)</f>
        <v>0</v>
      </c>
      <c r="I49" s="121">
        <f>IFERROR(HLOOKUP(I$6,[3]porobjeto!$D$37:$BW$53,[3]porobjeto!$A53,FALSE)/1000,0)</f>
        <v>0</v>
      </c>
      <c r="J49" s="315">
        <f t="shared" si="2"/>
        <v>0</v>
      </c>
    </row>
    <row r="50" spans="1:10" ht="15" customHeight="1" x14ac:dyDescent="0.3">
      <c r="A50" s="179" t="s">
        <v>359</v>
      </c>
      <c r="B50" s="180">
        <f t="shared" ref="B50:I50" si="16">SUM(B51:B54)</f>
        <v>136372.51233259996</v>
      </c>
      <c r="C50" s="180">
        <f t="shared" si="16"/>
        <v>449666.95291900012</v>
      </c>
      <c r="D50" s="180">
        <f t="shared" si="16"/>
        <v>487502.91205000004</v>
      </c>
      <c r="E50" s="180">
        <f t="shared" si="16"/>
        <v>8264.5720196000002</v>
      </c>
      <c r="F50" s="180">
        <f t="shared" si="16"/>
        <v>56173.503930000013</v>
      </c>
      <c r="G50" s="180">
        <f t="shared" si="16"/>
        <v>112632.59770000001</v>
      </c>
      <c r="H50" s="180">
        <f t="shared" si="16"/>
        <v>643.9920012</v>
      </c>
      <c r="I50" s="180">
        <f t="shared" si="16"/>
        <v>131412.05942000001</v>
      </c>
      <c r="J50" s="314">
        <f>SUM(B50:I50)</f>
        <v>1382669.1023724007</v>
      </c>
    </row>
    <row r="51" spans="1:10" ht="15" customHeight="1" x14ac:dyDescent="0.3">
      <c r="A51" s="120" t="s">
        <v>360</v>
      </c>
      <c r="B51" s="121">
        <f>IFERROR(HLOOKUP(B$6,[3]porobjeto!$D$66:$CA$70,[3]porobjeto!$A67, FALSE)/1000,0)</f>
        <v>0</v>
      </c>
      <c r="C51" s="121">
        <f>IFERROR(HLOOKUP(C$6,[3]porobjeto!$D$66:$CA$70,[3]porobjeto!$A67, FALSE)/1000,0)</f>
        <v>0</v>
      </c>
      <c r="D51" s="121">
        <f>IFERROR(HLOOKUP(D$6,[3]porobjeto!$D$66:$CA$70,[3]porobjeto!$A67, FALSE)/1000,0)</f>
        <v>0</v>
      </c>
      <c r="E51" s="121">
        <f>IFERROR(HLOOKUP(E$6,[3]porobjeto!$D$66:$CA$70,[3]porobjeto!$A67, FALSE)/1000,0)</f>
        <v>0</v>
      </c>
      <c r="F51" s="121">
        <f>IFERROR(HLOOKUP(F$6,[3]porobjeto!$D$66:$CA$70,[3]porobjeto!$A67, FALSE)/1000,0)</f>
        <v>0</v>
      </c>
      <c r="G51" s="121">
        <f>IFERROR(HLOOKUP(G$6,[3]porobjeto!$D$66:$CA$70,[3]porobjeto!$A67, FALSE)/1000,0)</f>
        <v>0</v>
      </c>
      <c r="H51" s="121">
        <f>IFERROR(HLOOKUP(H$6,[3]porobjeto!$D$66:$CA$70,[3]porobjeto!$A67, FALSE)/1000,0)</f>
        <v>0</v>
      </c>
      <c r="I51" s="121">
        <f>IFERROR(HLOOKUP(I$6,[3]porobjeto!$D$66:$CA$70,[3]porobjeto!$A67, FALSE)/1000,0)</f>
        <v>0</v>
      </c>
      <c r="J51" s="315">
        <f t="shared" si="2"/>
        <v>0</v>
      </c>
    </row>
    <row r="52" spans="1:10" ht="15" customHeight="1" x14ac:dyDescent="0.3">
      <c r="A52" s="120" t="s">
        <v>361</v>
      </c>
      <c r="B52" s="121">
        <f>IFERROR(HLOOKUP(B$6,[3]porobjeto!$D$66:$CA$70,[3]porobjeto!$A68, FALSE)/1000,0)</f>
        <v>34716.294964199988</v>
      </c>
      <c r="C52" s="121">
        <f>IFERROR(HLOOKUP(C$6,[3]porobjeto!$D$66:$CA$70,[3]porobjeto!$A68, FALSE)/1000,0)</f>
        <v>85.156570000000002</v>
      </c>
      <c r="D52" s="121">
        <f>IFERROR(HLOOKUP(D$6,[3]porobjeto!$D$66:$CA$70,[3]porobjeto!$A68, FALSE)/1000,0)</f>
        <v>107952.69155999999</v>
      </c>
      <c r="E52" s="121">
        <f>IFERROR(HLOOKUP(E$6,[3]porobjeto!$D$66:$CA$70,[3]porobjeto!$A68, FALSE)/1000,0)</f>
        <v>0</v>
      </c>
      <c r="F52" s="121">
        <f>IFERROR(HLOOKUP(F$6,[3]porobjeto!$D$66:$CA$70,[3]porobjeto!$A68, FALSE)/1000,0)</f>
        <v>12218.116329999999</v>
      </c>
      <c r="G52" s="121">
        <f>IFERROR(HLOOKUP(G$6,[3]porobjeto!$D$66:$CA$70,[3]porobjeto!$A68, FALSE)/1000,0)</f>
        <v>7.0658199999999995</v>
      </c>
      <c r="H52" s="121">
        <f>IFERROR(HLOOKUP(H$6,[3]porobjeto!$D$66:$CA$70,[3]porobjeto!$A68, FALSE)/1000,0)</f>
        <v>268.09727000000004</v>
      </c>
      <c r="I52" s="121">
        <f>IFERROR(HLOOKUP(I$6,[3]porobjeto!$D$66:$CA$70,[3]porobjeto!$A68, FALSE)/1000,0)</f>
        <v>18485.564500000008</v>
      </c>
      <c r="J52" s="315">
        <f t="shared" si="2"/>
        <v>173732.98701419996</v>
      </c>
    </row>
    <row r="53" spans="1:10" s="38" customFormat="1" ht="15" customHeight="1" x14ac:dyDescent="0.3">
      <c r="A53" s="120" t="s">
        <v>362</v>
      </c>
      <c r="B53" s="121">
        <f>IFERROR(HLOOKUP(B$6,[3]porobjeto!$D$66:$CA$70,[3]porobjeto!$A69, FALSE)/1000,0)</f>
        <v>101656.21736839996</v>
      </c>
      <c r="C53" s="121">
        <f>IFERROR(HLOOKUP(C$6,[3]porobjeto!$D$66:$CA$70,[3]porobjeto!$A69, FALSE)/1000,0)</f>
        <v>449581.79634900013</v>
      </c>
      <c r="D53" s="121">
        <f>IFERROR(HLOOKUP(D$6,[3]porobjeto!$D$66:$CA$70,[3]porobjeto!$A69, FALSE)/1000,0)</f>
        <v>379550.22049000004</v>
      </c>
      <c r="E53" s="121">
        <f>IFERROR(HLOOKUP(E$6,[3]porobjeto!$D$66:$CA$70,[3]porobjeto!$A69, FALSE)/1000,0)</f>
        <v>8264.5720196000002</v>
      </c>
      <c r="F53" s="121">
        <f>IFERROR(HLOOKUP(F$6,[3]porobjeto!$D$66:$CA$70,[3]porobjeto!$A69, FALSE)/1000,0)</f>
        <v>43955.387600000016</v>
      </c>
      <c r="G53" s="121">
        <f>IFERROR(HLOOKUP(G$6,[3]porobjeto!$D$66:$CA$70,[3]porobjeto!$A69, FALSE)/1000,0)</f>
        <v>112625.53188000001</v>
      </c>
      <c r="H53" s="121">
        <f>IFERROR(HLOOKUP(H$6,[3]porobjeto!$D$66:$CA$70,[3]porobjeto!$A69, FALSE)/1000,0)</f>
        <v>375.89473120000002</v>
      </c>
      <c r="I53" s="121">
        <f>IFERROR(HLOOKUP(I$6,[3]porobjeto!$D$66:$CA$70,[3]porobjeto!$A69, FALSE)/1000,0)</f>
        <v>112926.49492000001</v>
      </c>
      <c r="J53" s="315">
        <f t="shared" si="2"/>
        <v>1208936.1153582002</v>
      </c>
    </row>
    <row r="54" spans="1:10" s="38" customFormat="1" ht="15" customHeight="1" x14ac:dyDescent="0.3">
      <c r="A54" s="120" t="s">
        <v>363</v>
      </c>
      <c r="B54" s="121">
        <f>IFERROR(HLOOKUP(B$6,[3]porobjeto!$D$66:$CA$70,[3]porobjeto!$A70, FALSE)/1000,0)</f>
        <v>0</v>
      </c>
      <c r="C54" s="121">
        <f>IFERROR(HLOOKUP(C$6,[3]porobjeto!$D$66:$CA$70,[3]porobjeto!$A70, FALSE)/1000,0)</f>
        <v>0</v>
      </c>
      <c r="D54" s="121">
        <f>IFERROR(HLOOKUP(D$6,[3]porobjeto!$D$66:$CA$70,[3]porobjeto!$A70, FALSE)/1000,0)</f>
        <v>0</v>
      </c>
      <c r="E54" s="121">
        <f>IFERROR(HLOOKUP(E$6,[3]porobjeto!$D$66:$CA$70,[3]porobjeto!$A70, FALSE)/1000,0)</f>
        <v>0</v>
      </c>
      <c r="F54" s="121">
        <f>IFERROR(HLOOKUP(F$6,[3]porobjeto!$D$66:$CA$70,[3]porobjeto!$A70, FALSE)/1000,0)</f>
        <v>0</v>
      </c>
      <c r="G54" s="121">
        <f>IFERROR(HLOOKUP(G$6,[3]porobjeto!$D$66:$CA$70,[3]porobjeto!$A70, FALSE)/1000,0)</f>
        <v>0</v>
      </c>
      <c r="H54" s="121">
        <f>IFERROR(HLOOKUP(H$6,[3]porobjeto!$D$66:$CA$70,[3]porobjeto!$A70, FALSE)/1000,0)</f>
        <v>0</v>
      </c>
      <c r="I54" s="121">
        <f>IFERROR(HLOOKUP(I$6,[3]porobjeto!$D$66:$CA$70,[3]porobjeto!$A70, FALSE)/1000,0)</f>
        <v>0</v>
      </c>
      <c r="J54" s="315">
        <f t="shared" si="2"/>
        <v>0</v>
      </c>
    </row>
    <row r="55" spans="1:10" ht="15" customHeight="1" x14ac:dyDescent="0.2">
      <c r="A55" s="316" t="s">
        <v>264</v>
      </c>
      <c r="B55" s="180">
        <f t="shared" ref="B55:J55" si="17">+B7+B14+B21+B28+B50</f>
        <v>838707.42082099977</v>
      </c>
      <c r="C55" s="180">
        <f t="shared" si="17"/>
        <v>3020732.3963195998</v>
      </c>
      <c r="D55" s="180">
        <f t="shared" si="17"/>
        <v>1923115.3372543999</v>
      </c>
      <c r="E55" s="180">
        <f t="shared" si="17"/>
        <v>55731.967961599992</v>
      </c>
      <c r="F55" s="180">
        <f t="shared" si="17"/>
        <v>532871.24638999999</v>
      </c>
      <c r="G55" s="180">
        <f t="shared" si="17"/>
        <v>865304.38109599997</v>
      </c>
      <c r="H55" s="180">
        <f t="shared" si="17"/>
        <v>15567.983128600001</v>
      </c>
      <c r="I55" s="180">
        <f t="shared" si="17"/>
        <v>1228550.87962</v>
      </c>
      <c r="J55" s="180">
        <f t="shared" si="17"/>
        <v>8480581.6125911996</v>
      </c>
    </row>
    <row r="56" spans="1:10" ht="15" customHeight="1" thickBot="1" x14ac:dyDescent="0.25">
      <c r="A56" s="127"/>
      <c r="B56" s="128"/>
      <c r="C56" s="129"/>
      <c r="D56" s="129"/>
      <c r="E56" s="129"/>
      <c r="F56" s="129"/>
      <c r="G56" s="129"/>
      <c r="H56" s="129"/>
      <c r="I56" s="129"/>
      <c r="J56" s="128"/>
    </row>
    <row r="57" spans="1:10" ht="15" customHeight="1" thickTop="1" thickBot="1" x14ac:dyDescent="0.25">
      <c r="A57" s="317" t="s">
        <v>254</v>
      </c>
      <c r="B57" s="317"/>
      <c r="C57" s="122"/>
      <c r="D57" s="122"/>
      <c r="E57" s="122"/>
      <c r="F57" s="122"/>
      <c r="G57" s="122"/>
      <c r="H57" s="122"/>
      <c r="I57" s="122"/>
      <c r="J57" s="47"/>
    </row>
    <row r="58" spans="1:10" ht="15" customHeight="1" thickTop="1" x14ac:dyDescent="0.2">
      <c r="A58" s="131" t="s">
        <v>434</v>
      </c>
      <c r="B58" s="131"/>
      <c r="C58" s="121"/>
      <c r="D58" s="121"/>
      <c r="E58" s="121"/>
      <c r="F58" s="121"/>
      <c r="G58" s="121"/>
      <c r="H58" s="121"/>
      <c r="I58" s="121"/>
      <c r="J58" s="38"/>
    </row>
    <row r="59" spans="1:10" ht="15" customHeight="1" x14ac:dyDescent="0.2">
      <c r="A59" s="115"/>
      <c r="B59" s="38"/>
      <c r="C59" s="121"/>
      <c r="D59" s="121"/>
      <c r="E59" s="121"/>
      <c r="F59" s="121"/>
      <c r="G59" s="121"/>
      <c r="H59" s="121"/>
      <c r="I59" s="121"/>
      <c r="J59" s="38"/>
    </row>
  </sheetData>
  <mergeCells count="4">
    <mergeCell ref="A1:J1"/>
    <mergeCell ref="A2:J2"/>
    <mergeCell ref="A3:J3"/>
    <mergeCell ref="A4:J4"/>
  </mergeCells>
  <pageMargins left="0.94488188976377963" right="0.55118110236220474" top="0.74803149606299213" bottom="0.82677165354330717" header="0.51181102362204722" footer="0.51181102362204722"/>
  <pageSetup scale="47" orientation="portrait" horizontalDpi="300" r:id="rId1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B266B-A8C9-4535-9B3A-49760880DEEB}">
  <sheetPr>
    <pageSetUpPr fitToPage="1"/>
  </sheetPr>
  <dimension ref="A1:K42"/>
  <sheetViews>
    <sheetView zoomScaleNormal="100" workbookViewId="0">
      <selection sqref="A1:K42"/>
    </sheetView>
  </sheetViews>
  <sheetFormatPr defaultColWidth="11.42578125" defaultRowHeight="12.75" x14ac:dyDescent="0.2"/>
  <cols>
    <col min="1" max="1" width="58.28515625" style="133" customWidth="1"/>
    <col min="2" max="11" width="15.7109375" style="116" customWidth="1"/>
    <col min="12" max="256" width="11.42578125" style="116"/>
    <col min="257" max="257" width="58.28515625" style="116" customWidth="1"/>
    <col min="258" max="267" width="15.7109375" style="116" customWidth="1"/>
    <col min="268" max="512" width="11.42578125" style="116"/>
    <col min="513" max="513" width="58.28515625" style="116" customWidth="1"/>
    <col min="514" max="523" width="15.7109375" style="116" customWidth="1"/>
    <col min="524" max="768" width="11.42578125" style="116"/>
    <col min="769" max="769" width="58.28515625" style="116" customWidth="1"/>
    <col min="770" max="779" width="15.7109375" style="116" customWidth="1"/>
    <col min="780" max="1024" width="11.42578125" style="116"/>
    <col min="1025" max="1025" width="58.28515625" style="116" customWidth="1"/>
    <col min="1026" max="1035" width="15.7109375" style="116" customWidth="1"/>
    <col min="1036" max="1280" width="11.42578125" style="116"/>
    <col min="1281" max="1281" width="58.28515625" style="116" customWidth="1"/>
    <col min="1282" max="1291" width="15.7109375" style="116" customWidth="1"/>
    <col min="1292" max="1536" width="11.42578125" style="116"/>
    <col min="1537" max="1537" width="58.28515625" style="116" customWidth="1"/>
    <col min="1538" max="1547" width="15.7109375" style="116" customWidth="1"/>
    <col min="1548" max="1792" width="11.42578125" style="116"/>
    <col min="1793" max="1793" width="58.28515625" style="116" customWidth="1"/>
    <col min="1794" max="1803" width="15.7109375" style="116" customWidth="1"/>
    <col min="1804" max="2048" width="11.42578125" style="116"/>
    <col min="2049" max="2049" width="58.28515625" style="116" customWidth="1"/>
    <col min="2050" max="2059" width="15.7109375" style="116" customWidth="1"/>
    <col min="2060" max="2304" width="11.42578125" style="116"/>
    <col min="2305" max="2305" width="58.28515625" style="116" customWidth="1"/>
    <col min="2306" max="2315" width="15.7109375" style="116" customWidth="1"/>
    <col min="2316" max="2560" width="11.42578125" style="116"/>
    <col min="2561" max="2561" width="58.28515625" style="116" customWidth="1"/>
    <col min="2562" max="2571" width="15.7109375" style="116" customWidth="1"/>
    <col min="2572" max="2816" width="11.42578125" style="116"/>
    <col min="2817" max="2817" width="58.28515625" style="116" customWidth="1"/>
    <col min="2818" max="2827" width="15.7109375" style="116" customWidth="1"/>
    <col min="2828" max="3072" width="11.42578125" style="116"/>
    <col min="3073" max="3073" width="58.28515625" style="116" customWidth="1"/>
    <col min="3074" max="3083" width="15.7109375" style="116" customWidth="1"/>
    <col min="3084" max="3328" width="11.42578125" style="116"/>
    <col min="3329" max="3329" width="58.28515625" style="116" customWidth="1"/>
    <col min="3330" max="3339" width="15.7109375" style="116" customWidth="1"/>
    <col min="3340" max="3584" width="11.42578125" style="116"/>
    <col min="3585" max="3585" width="58.28515625" style="116" customWidth="1"/>
    <col min="3586" max="3595" width="15.7109375" style="116" customWidth="1"/>
    <col min="3596" max="3840" width="11.42578125" style="116"/>
    <col min="3841" max="3841" width="58.28515625" style="116" customWidth="1"/>
    <col min="3842" max="3851" width="15.7109375" style="116" customWidth="1"/>
    <col min="3852" max="4096" width="11.42578125" style="116"/>
    <col min="4097" max="4097" width="58.28515625" style="116" customWidth="1"/>
    <col min="4098" max="4107" width="15.7109375" style="116" customWidth="1"/>
    <col min="4108" max="4352" width="11.42578125" style="116"/>
    <col min="4353" max="4353" width="58.28515625" style="116" customWidth="1"/>
    <col min="4354" max="4363" width="15.7109375" style="116" customWidth="1"/>
    <col min="4364" max="4608" width="11.42578125" style="116"/>
    <col min="4609" max="4609" width="58.28515625" style="116" customWidth="1"/>
    <col min="4610" max="4619" width="15.7109375" style="116" customWidth="1"/>
    <col min="4620" max="4864" width="11.42578125" style="116"/>
    <col min="4865" max="4865" width="58.28515625" style="116" customWidth="1"/>
    <col min="4866" max="4875" width="15.7109375" style="116" customWidth="1"/>
    <col min="4876" max="5120" width="11.42578125" style="116"/>
    <col min="5121" max="5121" width="58.28515625" style="116" customWidth="1"/>
    <col min="5122" max="5131" width="15.7109375" style="116" customWidth="1"/>
    <col min="5132" max="5376" width="11.42578125" style="116"/>
    <col min="5377" max="5377" width="58.28515625" style="116" customWidth="1"/>
    <col min="5378" max="5387" width="15.7109375" style="116" customWidth="1"/>
    <col min="5388" max="5632" width="11.42578125" style="116"/>
    <col min="5633" max="5633" width="58.28515625" style="116" customWidth="1"/>
    <col min="5634" max="5643" width="15.7109375" style="116" customWidth="1"/>
    <col min="5644" max="5888" width="11.42578125" style="116"/>
    <col min="5889" max="5889" width="58.28515625" style="116" customWidth="1"/>
    <col min="5890" max="5899" width="15.7109375" style="116" customWidth="1"/>
    <col min="5900" max="6144" width="11.42578125" style="116"/>
    <col min="6145" max="6145" width="58.28515625" style="116" customWidth="1"/>
    <col min="6146" max="6155" width="15.7109375" style="116" customWidth="1"/>
    <col min="6156" max="6400" width="11.42578125" style="116"/>
    <col min="6401" max="6401" width="58.28515625" style="116" customWidth="1"/>
    <col min="6402" max="6411" width="15.7109375" style="116" customWidth="1"/>
    <col min="6412" max="6656" width="11.42578125" style="116"/>
    <col min="6657" max="6657" width="58.28515625" style="116" customWidth="1"/>
    <col min="6658" max="6667" width="15.7109375" style="116" customWidth="1"/>
    <col min="6668" max="6912" width="11.42578125" style="116"/>
    <col min="6913" max="6913" width="58.28515625" style="116" customWidth="1"/>
    <col min="6914" max="6923" width="15.7109375" style="116" customWidth="1"/>
    <col min="6924" max="7168" width="11.42578125" style="116"/>
    <col min="7169" max="7169" width="58.28515625" style="116" customWidth="1"/>
    <col min="7170" max="7179" width="15.7109375" style="116" customWidth="1"/>
    <col min="7180" max="7424" width="11.42578125" style="116"/>
    <col min="7425" max="7425" width="58.28515625" style="116" customWidth="1"/>
    <col min="7426" max="7435" width="15.7109375" style="116" customWidth="1"/>
    <col min="7436" max="7680" width="11.42578125" style="116"/>
    <col min="7681" max="7681" width="58.28515625" style="116" customWidth="1"/>
    <col min="7682" max="7691" width="15.7109375" style="116" customWidth="1"/>
    <col min="7692" max="7936" width="11.42578125" style="116"/>
    <col min="7937" max="7937" width="58.28515625" style="116" customWidth="1"/>
    <col min="7938" max="7947" width="15.7109375" style="116" customWidth="1"/>
    <col min="7948" max="8192" width="11.42578125" style="116"/>
    <col min="8193" max="8193" width="58.28515625" style="116" customWidth="1"/>
    <col min="8194" max="8203" width="15.7109375" style="116" customWidth="1"/>
    <col min="8204" max="8448" width="11.42578125" style="116"/>
    <col min="8449" max="8449" width="58.28515625" style="116" customWidth="1"/>
    <col min="8450" max="8459" width="15.7109375" style="116" customWidth="1"/>
    <col min="8460" max="8704" width="11.42578125" style="116"/>
    <col min="8705" max="8705" width="58.28515625" style="116" customWidth="1"/>
    <col min="8706" max="8715" width="15.7109375" style="116" customWidth="1"/>
    <col min="8716" max="8960" width="11.42578125" style="116"/>
    <col min="8961" max="8961" width="58.28515625" style="116" customWidth="1"/>
    <col min="8962" max="8971" width="15.7109375" style="116" customWidth="1"/>
    <col min="8972" max="9216" width="11.42578125" style="116"/>
    <col min="9217" max="9217" width="58.28515625" style="116" customWidth="1"/>
    <col min="9218" max="9227" width="15.7109375" style="116" customWidth="1"/>
    <col min="9228" max="9472" width="11.42578125" style="116"/>
    <col min="9473" max="9473" width="58.28515625" style="116" customWidth="1"/>
    <col min="9474" max="9483" width="15.7109375" style="116" customWidth="1"/>
    <col min="9484" max="9728" width="11.42578125" style="116"/>
    <col min="9729" max="9729" width="58.28515625" style="116" customWidth="1"/>
    <col min="9730" max="9739" width="15.7109375" style="116" customWidth="1"/>
    <col min="9740" max="9984" width="11.42578125" style="116"/>
    <col min="9985" max="9985" width="58.28515625" style="116" customWidth="1"/>
    <col min="9986" max="9995" width="15.7109375" style="116" customWidth="1"/>
    <col min="9996" max="10240" width="11.42578125" style="116"/>
    <col min="10241" max="10241" width="58.28515625" style="116" customWidth="1"/>
    <col min="10242" max="10251" width="15.7109375" style="116" customWidth="1"/>
    <col min="10252" max="10496" width="11.42578125" style="116"/>
    <col min="10497" max="10497" width="58.28515625" style="116" customWidth="1"/>
    <col min="10498" max="10507" width="15.7109375" style="116" customWidth="1"/>
    <col min="10508" max="10752" width="11.42578125" style="116"/>
    <col min="10753" max="10753" width="58.28515625" style="116" customWidth="1"/>
    <col min="10754" max="10763" width="15.7109375" style="116" customWidth="1"/>
    <col min="10764" max="11008" width="11.42578125" style="116"/>
    <col min="11009" max="11009" width="58.28515625" style="116" customWidth="1"/>
    <col min="11010" max="11019" width="15.7109375" style="116" customWidth="1"/>
    <col min="11020" max="11264" width="11.42578125" style="116"/>
    <col min="11265" max="11265" width="58.28515625" style="116" customWidth="1"/>
    <col min="11266" max="11275" width="15.7109375" style="116" customWidth="1"/>
    <col min="11276" max="11520" width="11.42578125" style="116"/>
    <col min="11521" max="11521" width="58.28515625" style="116" customWidth="1"/>
    <col min="11522" max="11531" width="15.7109375" style="116" customWidth="1"/>
    <col min="11532" max="11776" width="11.42578125" style="116"/>
    <col min="11777" max="11777" width="58.28515625" style="116" customWidth="1"/>
    <col min="11778" max="11787" width="15.7109375" style="116" customWidth="1"/>
    <col min="11788" max="12032" width="11.42578125" style="116"/>
    <col min="12033" max="12033" width="58.28515625" style="116" customWidth="1"/>
    <col min="12034" max="12043" width="15.7109375" style="116" customWidth="1"/>
    <col min="12044" max="12288" width="11.42578125" style="116"/>
    <col min="12289" max="12289" width="58.28515625" style="116" customWidth="1"/>
    <col min="12290" max="12299" width="15.7109375" style="116" customWidth="1"/>
    <col min="12300" max="12544" width="11.42578125" style="116"/>
    <col min="12545" max="12545" width="58.28515625" style="116" customWidth="1"/>
    <col min="12546" max="12555" width="15.7109375" style="116" customWidth="1"/>
    <col min="12556" max="12800" width="11.42578125" style="116"/>
    <col min="12801" max="12801" width="58.28515625" style="116" customWidth="1"/>
    <col min="12802" max="12811" width="15.7109375" style="116" customWidth="1"/>
    <col min="12812" max="13056" width="11.42578125" style="116"/>
    <col min="13057" max="13057" width="58.28515625" style="116" customWidth="1"/>
    <col min="13058" max="13067" width="15.7109375" style="116" customWidth="1"/>
    <col min="13068" max="13312" width="11.42578125" style="116"/>
    <col min="13313" max="13313" width="58.28515625" style="116" customWidth="1"/>
    <col min="13314" max="13323" width="15.7109375" style="116" customWidth="1"/>
    <col min="13324" max="13568" width="11.42578125" style="116"/>
    <col min="13569" max="13569" width="58.28515625" style="116" customWidth="1"/>
    <col min="13570" max="13579" width="15.7109375" style="116" customWidth="1"/>
    <col min="13580" max="13824" width="11.42578125" style="116"/>
    <col min="13825" max="13825" width="58.28515625" style="116" customWidth="1"/>
    <col min="13826" max="13835" width="15.7109375" style="116" customWidth="1"/>
    <col min="13836" max="14080" width="11.42578125" style="116"/>
    <col min="14081" max="14081" width="58.28515625" style="116" customWidth="1"/>
    <col min="14082" max="14091" width="15.7109375" style="116" customWidth="1"/>
    <col min="14092" max="14336" width="11.42578125" style="116"/>
    <col min="14337" max="14337" width="58.28515625" style="116" customWidth="1"/>
    <col min="14338" max="14347" width="15.7109375" style="116" customWidth="1"/>
    <col min="14348" max="14592" width="11.42578125" style="116"/>
    <col min="14593" max="14593" width="58.28515625" style="116" customWidth="1"/>
    <col min="14594" max="14603" width="15.7109375" style="116" customWidth="1"/>
    <col min="14604" max="14848" width="11.42578125" style="116"/>
    <col min="14849" max="14849" width="58.28515625" style="116" customWidth="1"/>
    <col min="14850" max="14859" width="15.7109375" style="116" customWidth="1"/>
    <col min="14860" max="15104" width="11.42578125" style="116"/>
    <col min="15105" max="15105" width="58.28515625" style="116" customWidth="1"/>
    <col min="15106" max="15115" width="15.7109375" style="116" customWidth="1"/>
    <col min="15116" max="15360" width="11.42578125" style="116"/>
    <col min="15361" max="15361" width="58.28515625" style="116" customWidth="1"/>
    <col min="15362" max="15371" width="15.7109375" style="116" customWidth="1"/>
    <col min="15372" max="15616" width="11.42578125" style="116"/>
    <col min="15617" max="15617" width="58.28515625" style="116" customWidth="1"/>
    <col min="15618" max="15627" width="15.7109375" style="116" customWidth="1"/>
    <col min="15628" max="15872" width="11.42578125" style="116"/>
    <col min="15873" max="15873" width="58.28515625" style="116" customWidth="1"/>
    <col min="15874" max="15883" width="15.7109375" style="116" customWidth="1"/>
    <col min="15884" max="16128" width="11.42578125" style="116"/>
    <col min="16129" max="16129" width="58.28515625" style="116" customWidth="1"/>
    <col min="16130" max="16139" width="15.7109375" style="116" customWidth="1"/>
    <col min="16140" max="16384" width="11.42578125" style="116"/>
  </cols>
  <sheetData>
    <row r="1" spans="1:11" s="18" customFormat="1" ht="30" customHeight="1" x14ac:dyDescent="0.25">
      <c r="A1" s="405" t="s">
        <v>123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</row>
    <row r="2" spans="1:11" s="18" customFormat="1" ht="15" customHeight="1" x14ac:dyDescent="0.25">
      <c r="A2" s="381" t="s">
        <v>365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</row>
    <row r="3" spans="1:11" s="18" customFormat="1" ht="15" customHeight="1" x14ac:dyDescent="0.25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</row>
    <row r="4" spans="1:11" s="19" customFormat="1" ht="30" customHeight="1" x14ac:dyDescent="0.25">
      <c r="A4" s="382" t="s">
        <v>49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</row>
    <row r="5" spans="1:11" ht="15" customHeight="1" x14ac:dyDescent="0.2">
      <c r="A5" s="115"/>
      <c r="B5" s="38"/>
      <c r="C5" s="121"/>
      <c r="D5" s="121"/>
      <c r="E5" s="121"/>
      <c r="F5" s="121"/>
      <c r="G5" s="121"/>
      <c r="H5" s="121"/>
      <c r="I5" s="121"/>
      <c r="J5" s="38"/>
      <c r="K5" s="148"/>
    </row>
    <row r="6" spans="1:11" ht="30" customHeight="1" x14ac:dyDescent="0.2">
      <c r="A6" s="117" t="s">
        <v>425</v>
      </c>
      <c r="B6" s="39" t="s">
        <v>124</v>
      </c>
      <c r="C6" s="39" t="s">
        <v>125</v>
      </c>
      <c r="D6" s="39" t="s">
        <v>126</v>
      </c>
      <c r="E6" s="39" t="s">
        <v>127</v>
      </c>
      <c r="F6" s="39" t="s">
        <v>128</v>
      </c>
      <c r="G6" s="39" t="s">
        <v>129</v>
      </c>
      <c r="H6" s="39" t="s">
        <v>130</v>
      </c>
      <c r="I6" s="39" t="s">
        <v>131</v>
      </c>
      <c r="J6" s="118" t="s">
        <v>435</v>
      </c>
      <c r="K6" s="119" t="s">
        <v>15</v>
      </c>
    </row>
    <row r="7" spans="1:11" s="38" customFormat="1" ht="15" customHeight="1" x14ac:dyDescent="0.25">
      <c r="A7" s="142" t="s">
        <v>368</v>
      </c>
      <c r="B7" s="121">
        <v>17157.736829999998</v>
      </c>
      <c r="C7" s="121">
        <v>0</v>
      </c>
      <c r="D7" s="121">
        <v>0</v>
      </c>
      <c r="E7" s="121">
        <v>0</v>
      </c>
      <c r="F7" s="121">
        <v>0</v>
      </c>
      <c r="G7" s="121">
        <v>0</v>
      </c>
      <c r="H7" s="121">
        <v>0</v>
      </c>
      <c r="I7" s="121">
        <v>0</v>
      </c>
      <c r="J7" s="121">
        <v>17157.736829999998</v>
      </c>
      <c r="K7" s="122">
        <v>2.0231792631378353E-3</v>
      </c>
    </row>
    <row r="8" spans="1:11" s="38" customFormat="1" ht="15" customHeight="1" x14ac:dyDescent="0.25">
      <c r="A8" s="142" t="s">
        <v>369</v>
      </c>
      <c r="B8" s="121">
        <v>29735.555250000001</v>
      </c>
      <c r="C8" s="121">
        <v>0</v>
      </c>
      <c r="D8" s="121">
        <v>0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29735.555250000001</v>
      </c>
      <c r="K8" s="122">
        <v>3.5063108471567223E-3</v>
      </c>
    </row>
    <row r="9" spans="1:11" s="38" customFormat="1" ht="15" customHeight="1" x14ac:dyDescent="0.25">
      <c r="A9" s="142" t="s">
        <v>370</v>
      </c>
      <c r="B9" s="121">
        <v>30536.851189999998</v>
      </c>
      <c r="C9" s="121">
        <v>0</v>
      </c>
      <c r="D9" s="121">
        <v>5485.1182500000004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36021.969440000001</v>
      </c>
      <c r="K9" s="122">
        <v>4.2475824352874647E-3</v>
      </c>
    </row>
    <row r="10" spans="1:11" s="38" customFormat="1" ht="15" customHeight="1" x14ac:dyDescent="0.25">
      <c r="A10" s="142" t="s">
        <v>371</v>
      </c>
      <c r="B10" s="121">
        <v>39853.544459999997</v>
      </c>
      <c r="C10" s="121">
        <v>0</v>
      </c>
      <c r="D10" s="121">
        <v>27436.717700000005</v>
      </c>
      <c r="E10" s="121">
        <v>0</v>
      </c>
      <c r="F10" s="121">
        <v>0</v>
      </c>
      <c r="G10" s="121">
        <v>0</v>
      </c>
      <c r="H10" s="121">
        <v>0</v>
      </c>
      <c r="I10" s="121">
        <v>1687.5567800000001</v>
      </c>
      <c r="J10" s="121">
        <v>68977.818939999997</v>
      </c>
      <c r="K10" s="122">
        <v>8.1336189194763531E-3</v>
      </c>
    </row>
    <row r="11" spans="1:11" s="38" customFormat="1" ht="15" customHeight="1" x14ac:dyDescent="0.25">
      <c r="A11" s="142" t="s">
        <v>372</v>
      </c>
      <c r="B11" s="121">
        <v>48288.306109999998</v>
      </c>
      <c r="C11" s="121">
        <v>0</v>
      </c>
      <c r="D11" s="121">
        <v>37435.045730000005</v>
      </c>
      <c r="E11" s="121">
        <v>3376.9118100000001</v>
      </c>
      <c r="F11" s="121">
        <v>0</v>
      </c>
      <c r="G11" s="121">
        <v>0</v>
      </c>
      <c r="H11" s="121">
        <v>0</v>
      </c>
      <c r="I11" s="121">
        <v>4816.2530900000002</v>
      </c>
      <c r="J11" s="121">
        <v>93916.516740000006</v>
      </c>
      <c r="K11" s="122">
        <v>1.1074301407996675E-2</v>
      </c>
    </row>
    <row r="12" spans="1:11" s="38" customFormat="1" ht="15" customHeight="1" x14ac:dyDescent="0.25">
      <c r="A12" s="142" t="s">
        <v>373</v>
      </c>
      <c r="B12" s="121">
        <v>34053.226649999997</v>
      </c>
      <c r="C12" s="121">
        <v>25436.170329999997</v>
      </c>
      <c r="D12" s="121">
        <v>113173.51542</v>
      </c>
      <c r="E12" s="121">
        <v>5286.9818299999997</v>
      </c>
      <c r="F12" s="121">
        <v>0</v>
      </c>
      <c r="G12" s="121">
        <v>3337.8636799999995</v>
      </c>
      <c r="H12" s="121">
        <v>0</v>
      </c>
      <c r="I12" s="121">
        <v>28070.541619999996</v>
      </c>
      <c r="J12" s="121">
        <v>209358.29952999999</v>
      </c>
      <c r="K12" s="122">
        <v>2.4686785580851901E-2</v>
      </c>
    </row>
    <row r="13" spans="1:11" s="38" customFormat="1" ht="15" customHeight="1" x14ac:dyDescent="0.25">
      <c r="A13" s="142" t="s">
        <v>374</v>
      </c>
      <c r="B13" s="121">
        <v>35147.26881999999</v>
      </c>
      <c r="C13" s="121">
        <v>181974.15149999998</v>
      </c>
      <c r="D13" s="121">
        <v>144459.26914999998</v>
      </c>
      <c r="E13" s="121">
        <v>2592.8585900000003</v>
      </c>
      <c r="F13" s="121">
        <v>509.15300000000002</v>
      </c>
      <c r="G13" s="121">
        <v>17214.476240000004</v>
      </c>
      <c r="H13" s="121">
        <v>0</v>
      </c>
      <c r="I13" s="121">
        <v>31179.657520000004</v>
      </c>
      <c r="J13" s="121">
        <v>413076.83481999999</v>
      </c>
      <c r="K13" s="122">
        <v>4.870855023426985E-2</v>
      </c>
    </row>
    <row r="14" spans="1:11" s="38" customFormat="1" ht="15" customHeight="1" x14ac:dyDescent="0.25">
      <c r="A14" s="142" t="s">
        <v>375</v>
      </c>
      <c r="B14" s="121">
        <v>22787.091789999999</v>
      </c>
      <c r="C14" s="121">
        <v>381549.51582999999</v>
      </c>
      <c r="D14" s="121">
        <v>142123.91790999999</v>
      </c>
      <c r="E14" s="121">
        <v>6897.2313799999993</v>
      </c>
      <c r="F14" s="121">
        <v>6415.1899000000003</v>
      </c>
      <c r="G14" s="121">
        <v>19774.236949999999</v>
      </c>
      <c r="H14" s="121">
        <v>0</v>
      </c>
      <c r="I14" s="121">
        <v>126158.92687000001</v>
      </c>
      <c r="J14" s="121">
        <v>705706.11063000001</v>
      </c>
      <c r="K14" s="122">
        <v>8.3214352979225123E-2</v>
      </c>
    </row>
    <row r="15" spans="1:11" s="38" customFormat="1" ht="15" customHeight="1" x14ac:dyDescent="0.25">
      <c r="A15" s="142" t="s">
        <v>376</v>
      </c>
      <c r="B15" s="121">
        <v>34184.201249999998</v>
      </c>
      <c r="C15" s="121">
        <v>425581.891</v>
      </c>
      <c r="D15" s="121">
        <v>191017.91772</v>
      </c>
      <c r="E15" s="121">
        <v>2688.9499000000001</v>
      </c>
      <c r="F15" s="121">
        <v>12964.20256</v>
      </c>
      <c r="G15" s="121">
        <v>23249.906790000001</v>
      </c>
      <c r="H15" s="121">
        <v>487.37792000000002</v>
      </c>
      <c r="I15" s="121">
        <v>167000.22003</v>
      </c>
      <c r="J15" s="121">
        <v>857174.66717000003</v>
      </c>
      <c r="K15" s="122">
        <v>0.10107498609450463</v>
      </c>
    </row>
    <row r="16" spans="1:11" s="38" customFormat="1" ht="15" customHeight="1" x14ac:dyDescent="0.25">
      <c r="A16" s="142" t="s">
        <v>377</v>
      </c>
      <c r="B16" s="121">
        <v>67793.430319999999</v>
      </c>
      <c r="C16" s="121">
        <v>592524.64612000005</v>
      </c>
      <c r="D16" s="121">
        <v>281819.54192999995</v>
      </c>
      <c r="E16" s="121">
        <v>6779.0501599999998</v>
      </c>
      <c r="F16" s="121">
        <v>62701.238489999996</v>
      </c>
      <c r="G16" s="121">
        <v>60864.971130000005</v>
      </c>
      <c r="H16" s="121">
        <v>1045.1443299999999</v>
      </c>
      <c r="I16" s="121">
        <v>236733.21017000001</v>
      </c>
      <c r="J16" s="121">
        <v>1310261.2326500001</v>
      </c>
      <c r="K16" s="122">
        <v>0.15450134137480526</v>
      </c>
    </row>
    <row r="17" spans="1:11" s="38" customFormat="1" ht="15" customHeight="1" x14ac:dyDescent="0.25">
      <c r="A17" s="142" t="s">
        <v>378</v>
      </c>
      <c r="B17" s="121">
        <v>218554.31352999998</v>
      </c>
      <c r="C17" s="121">
        <v>854393.23029999994</v>
      </c>
      <c r="D17" s="121">
        <v>378862.41735</v>
      </c>
      <c r="E17" s="121">
        <v>11404.550660000003</v>
      </c>
      <c r="F17" s="121">
        <v>233934.18633</v>
      </c>
      <c r="G17" s="121">
        <v>336143.94682999991</v>
      </c>
      <c r="H17" s="121">
        <v>4235.63616</v>
      </c>
      <c r="I17" s="121">
        <v>358630.57111999998</v>
      </c>
      <c r="J17" s="121">
        <v>2396158.8522799993</v>
      </c>
      <c r="K17" s="122">
        <v>0.28254652400546526</v>
      </c>
    </row>
    <row r="18" spans="1:11" s="38" customFormat="1" ht="15" customHeight="1" x14ac:dyDescent="0.25">
      <c r="A18" s="142" t="s">
        <v>379</v>
      </c>
      <c r="B18" s="121">
        <v>249538.03314999994</v>
      </c>
      <c r="C18" s="121">
        <v>534127.22372999997</v>
      </c>
      <c r="D18" s="121">
        <v>558611.27415000007</v>
      </c>
      <c r="E18" s="121">
        <v>15396.557419999997</v>
      </c>
      <c r="F18" s="121">
        <v>204601.13024999996</v>
      </c>
      <c r="G18" s="121">
        <v>384159.69083000004</v>
      </c>
      <c r="H18" s="121">
        <v>8269.5318200000002</v>
      </c>
      <c r="I18" s="121">
        <v>259622.58372999995</v>
      </c>
      <c r="J18" s="121">
        <v>2214326.0250799996</v>
      </c>
      <c r="K18" s="122">
        <v>0.26110544415946058</v>
      </c>
    </row>
    <row r="19" spans="1:11" s="38" customFormat="1" ht="15" customHeight="1" x14ac:dyDescent="0.25">
      <c r="A19" s="142" t="s">
        <v>380</v>
      </c>
      <c r="B19" s="121">
        <v>9088.5427600000003</v>
      </c>
      <c r="C19" s="121">
        <v>20307.604560000003</v>
      </c>
      <c r="D19" s="121">
        <v>32669.220629999996</v>
      </c>
      <c r="E19" s="121">
        <v>1115.6913399999999</v>
      </c>
      <c r="F19" s="121">
        <v>9516.3729299999995</v>
      </c>
      <c r="G19" s="121">
        <v>16337.322960000003</v>
      </c>
      <c r="H19" s="121">
        <v>1078.28611</v>
      </c>
      <c r="I19" s="121">
        <v>11027.798219999999</v>
      </c>
      <c r="J19" s="121">
        <v>101140.83951000001</v>
      </c>
      <c r="K19" s="122">
        <v>1.1926167837893331E-2</v>
      </c>
    </row>
    <row r="20" spans="1:11" s="38" customFormat="1" ht="15" customHeight="1" x14ac:dyDescent="0.25">
      <c r="A20" s="142" t="s">
        <v>381</v>
      </c>
      <c r="B20" s="121">
        <v>1989.31882</v>
      </c>
      <c r="C20" s="121">
        <v>4837.9603200000001</v>
      </c>
      <c r="D20" s="121">
        <v>10021.38387</v>
      </c>
      <c r="E20" s="121">
        <v>193.18487000000002</v>
      </c>
      <c r="F20" s="121">
        <v>2229.7729300000001</v>
      </c>
      <c r="G20" s="121">
        <v>4221.9618300000002</v>
      </c>
      <c r="H20" s="121">
        <v>452.00677000000002</v>
      </c>
      <c r="I20" s="121">
        <v>3623.5505000000003</v>
      </c>
      <c r="J20" s="121">
        <v>27569.139910000002</v>
      </c>
      <c r="K20" s="122">
        <v>3.2508548604692458E-3</v>
      </c>
    </row>
    <row r="21" spans="1:11" s="243" customFormat="1" ht="15" customHeight="1" thickBot="1" x14ac:dyDescent="0.3">
      <c r="A21" s="318" t="s">
        <v>252</v>
      </c>
      <c r="B21" s="319">
        <v>838707.42092999991</v>
      </c>
      <c r="C21" s="319">
        <v>3020732.3936899998</v>
      </c>
      <c r="D21" s="319">
        <v>1923115.3398099998</v>
      </c>
      <c r="E21" s="319">
        <v>55731.967959999994</v>
      </c>
      <c r="F21" s="319">
        <v>532871.24638999987</v>
      </c>
      <c r="G21" s="319">
        <v>865304.37723999994</v>
      </c>
      <c r="H21" s="319">
        <v>15567.983110000001</v>
      </c>
      <c r="I21" s="319">
        <v>1228550.8696499998</v>
      </c>
      <c r="J21" s="319">
        <v>8480581.5987799969</v>
      </c>
      <c r="K21" s="320">
        <v>1</v>
      </c>
    </row>
    <row r="22" spans="1:11" s="246" customFormat="1" ht="15" customHeight="1" thickTop="1" x14ac:dyDescent="0.25">
      <c r="A22" s="321" t="s">
        <v>340</v>
      </c>
      <c r="B22" s="122">
        <v>9.8897394142243147E-2</v>
      </c>
      <c r="C22" s="122">
        <v>0.35619401317057753</v>
      </c>
      <c r="D22" s="122">
        <v>0.22676691656226222</v>
      </c>
      <c r="E22" s="122">
        <v>6.5717153134895265E-3</v>
      </c>
      <c r="F22" s="122">
        <v>6.2834280901991196E-2</v>
      </c>
      <c r="G22" s="122">
        <v>0.10203361257257182</v>
      </c>
      <c r="H22" s="122">
        <v>1.8357211623598537E-3</v>
      </c>
      <c r="I22" s="122">
        <v>0.14486634617450497</v>
      </c>
      <c r="J22" s="322">
        <v>1</v>
      </c>
      <c r="K22" s="322"/>
    </row>
    <row r="23" spans="1:11" ht="30" customHeight="1" x14ac:dyDescent="0.2">
      <c r="A23" s="323" t="s">
        <v>382</v>
      </c>
      <c r="B23" s="118" t="s">
        <v>124</v>
      </c>
      <c r="C23" s="118" t="s">
        <v>125</v>
      </c>
      <c r="D23" s="118" t="s">
        <v>126</v>
      </c>
      <c r="E23" s="118" t="s">
        <v>127</v>
      </c>
      <c r="F23" s="118" t="s">
        <v>128</v>
      </c>
      <c r="G23" s="118" t="s">
        <v>129</v>
      </c>
      <c r="H23" s="118" t="s">
        <v>130</v>
      </c>
      <c r="I23" s="118" t="s">
        <v>131</v>
      </c>
      <c r="J23" s="118" t="s">
        <v>435</v>
      </c>
      <c r="K23" s="119" t="s">
        <v>15</v>
      </c>
    </row>
    <row r="24" spans="1:11" s="38" customFormat="1" ht="15" customHeight="1" x14ac:dyDescent="0.25">
      <c r="A24" s="142" t="s">
        <v>368</v>
      </c>
      <c r="B24" s="121">
        <v>1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1</v>
      </c>
      <c r="K24" s="122">
        <v>4.3456343757061657E-6</v>
      </c>
    </row>
    <row r="25" spans="1:11" s="38" customFormat="1" ht="15" customHeight="1" x14ac:dyDescent="0.25">
      <c r="A25" s="142" t="s">
        <v>369</v>
      </c>
      <c r="B25" s="121">
        <v>3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3</v>
      </c>
      <c r="K25" s="122">
        <v>1.3036903127118497E-5</v>
      </c>
    </row>
    <row r="26" spans="1:11" s="38" customFormat="1" ht="15" customHeight="1" x14ac:dyDescent="0.25">
      <c r="A26" s="142" t="s">
        <v>370</v>
      </c>
      <c r="B26" s="121">
        <v>6</v>
      </c>
      <c r="C26" s="121">
        <v>0</v>
      </c>
      <c r="D26" s="121">
        <v>1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7</v>
      </c>
      <c r="K26" s="122">
        <v>3.0419440629943158E-5</v>
      </c>
    </row>
    <row r="27" spans="1:11" s="38" customFormat="1" ht="15" customHeight="1" x14ac:dyDescent="0.25">
      <c r="A27" s="142" t="s">
        <v>371</v>
      </c>
      <c r="B27" s="121">
        <v>22</v>
      </c>
      <c r="C27" s="121">
        <v>0</v>
      </c>
      <c r="D27" s="121">
        <v>15</v>
      </c>
      <c r="E27" s="121">
        <v>0</v>
      </c>
      <c r="F27" s="121">
        <v>0</v>
      </c>
      <c r="G27" s="121">
        <v>0</v>
      </c>
      <c r="H27" s="121">
        <v>0</v>
      </c>
      <c r="I27" s="121">
        <v>1</v>
      </c>
      <c r="J27" s="121">
        <v>38</v>
      </c>
      <c r="K27" s="122">
        <v>1.6513410627683431E-4</v>
      </c>
    </row>
    <row r="28" spans="1:11" s="38" customFormat="1" ht="15" customHeight="1" x14ac:dyDescent="0.25">
      <c r="A28" s="142" t="s">
        <v>372</v>
      </c>
      <c r="B28" s="121">
        <v>51</v>
      </c>
      <c r="C28" s="121">
        <v>0</v>
      </c>
      <c r="D28" s="121">
        <v>40</v>
      </c>
      <c r="E28" s="121">
        <v>4</v>
      </c>
      <c r="F28" s="121">
        <v>0</v>
      </c>
      <c r="G28" s="121">
        <v>0</v>
      </c>
      <c r="H28" s="121">
        <v>0</v>
      </c>
      <c r="I28" s="121">
        <v>6</v>
      </c>
      <c r="J28" s="121">
        <v>101</v>
      </c>
      <c r="K28" s="122">
        <v>4.3890907194632273E-4</v>
      </c>
    </row>
    <row r="29" spans="1:11" s="38" customFormat="1" ht="15" customHeight="1" x14ac:dyDescent="0.25">
      <c r="A29" s="142" t="s">
        <v>373</v>
      </c>
      <c r="B29" s="121">
        <v>71</v>
      </c>
      <c r="C29" s="121">
        <v>64</v>
      </c>
      <c r="D29" s="121">
        <v>256</v>
      </c>
      <c r="E29" s="121">
        <v>12</v>
      </c>
      <c r="F29" s="121">
        <v>0</v>
      </c>
      <c r="G29" s="121">
        <v>7</v>
      </c>
      <c r="H29" s="121">
        <v>0</v>
      </c>
      <c r="I29" s="121">
        <v>63</v>
      </c>
      <c r="J29" s="121">
        <v>473</v>
      </c>
      <c r="K29" s="122">
        <v>2.0554850597090165E-3</v>
      </c>
    </row>
    <row r="30" spans="1:11" s="38" customFormat="1" ht="15" customHeight="1" x14ac:dyDescent="0.25">
      <c r="A30" s="142" t="s">
        <v>374</v>
      </c>
      <c r="B30" s="121">
        <v>134</v>
      </c>
      <c r="C30" s="121">
        <v>710</v>
      </c>
      <c r="D30" s="121">
        <v>546</v>
      </c>
      <c r="E30" s="121">
        <v>10</v>
      </c>
      <c r="F30" s="121">
        <v>2</v>
      </c>
      <c r="G30" s="121">
        <v>69</v>
      </c>
      <c r="H30" s="121">
        <v>0</v>
      </c>
      <c r="I30" s="121">
        <v>121</v>
      </c>
      <c r="J30" s="121">
        <v>1592</v>
      </c>
      <c r="K30" s="122">
        <v>6.918249926124216E-3</v>
      </c>
    </row>
    <row r="31" spans="1:11" s="38" customFormat="1" ht="15" customHeight="1" x14ac:dyDescent="0.25">
      <c r="A31" s="142" t="s">
        <v>375</v>
      </c>
      <c r="B31" s="121">
        <v>138</v>
      </c>
      <c r="C31" s="121">
        <v>2301</v>
      </c>
      <c r="D31" s="121">
        <v>862</v>
      </c>
      <c r="E31" s="121">
        <v>41</v>
      </c>
      <c r="F31" s="121">
        <v>41</v>
      </c>
      <c r="G31" s="121">
        <v>120</v>
      </c>
      <c r="H31" s="121">
        <v>0</v>
      </c>
      <c r="I31" s="121">
        <v>766</v>
      </c>
      <c r="J31" s="121">
        <v>4269</v>
      </c>
      <c r="K31" s="122">
        <v>1.855151314988962E-2</v>
      </c>
    </row>
    <row r="32" spans="1:11" s="38" customFormat="1" ht="15" customHeight="1" x14ac:dyDescent="0.25">
      <c r="A32" s="142" t="s">
        <v>376</v>
      </c>
      <c r="B32" s="121">
        <v>291</v>
      </c>
      <c r="C32" s="121">
        <v>3595</v>
      </c>
      <c r="D32" s="121">
        <v>1608</v>
      </c>
      <c r="E32" s="121">
        <v>23</v>
      </c>
      <c r="F32" s="121">
        <v>111</v>
      </c>
      <c r="G32" s="121">
        <v>198</v>
      </c>
      <c r="H32" s="121">
        <v>4</v>
      </c>
      <c r="I32" s="121">
        <v>1411</v>
      </c>
      <c r="J32" s="121">
        <v>7241</v>
      </c>
      <c r="K32" s="122">
        <v>3.1466738514488342E-2</v>
      </c>
    </row>
    <row r="33" spans="1:11" s="38" customFormat="1" ht="15" customHeight="1" x14ac:dyDescent="0.25">
      <c r="A33" s="142" t="s">
        <v>377</v>
      </c>
      <c r="B33" s="121">
        <v>853</v>
      </c>
      <c r="C33" s="121">
        <v>7046</v>
      </c>
      <c r="D33" s="121">
        <v>3321</v>
      </c>
      <c r="E33" s="121">
        <v>81</v>
      </c>
      <c r="F33" s="121">
        <v>754</v>
      </c>
      <c r="G33" s="121">
        <v>719</v>
      </c>
      <c r="H33" s="121">
        <v>13</v>
      </c>
      <c r="I33" s="121">
        <v>2813</v>
      </c>
      <c r="J33" s="121">
        <v>15600</v>
      </c>
      <c r="K33" s="122">
        <v>6.7791896261016185E-2</v>
      </c>
    </row>
    <row r="34" spans="1:11" s="38" customFormat="1" ht="15" customHeight="1" x14ac:dyDescent="0.25">
      <c r="A34" s="142" t="s">
        <v>378</v>
      </c>
      <c r="B34" s="121">
        <v>4356</v>
      </c>
      <c r="C34" s="121">
        <v>17556</v>
      </c>
      <c r="D34" s="121">
        <v>7776</v>
      </c>
      <c r="E34" s="121">
        <v>234</v>
      </c>
      <c r="F34" s="121">
        <v>5248</v>
      </c>
      <c r="G34" s="121">
        <v>6732</v>
      </c>
      <c r="H34" s="121">
        <v>90</v>
      </c>
      <c r="I34" s="121">
        <v>7125</v>
      </c>
      <c r="J34" s="121">
        <v>49117</v>
      </c>
      <c r="K34" s="122">
        <v>0.21344452363155975</v>
      </c>
    </row>
    <row r="35" spans="1:11" s="38" customFormat="1" ht="15" customHeight="1" x14ac:dyDescent="0.25">
      <c r="A35" s="142" t="s">
        <v>379</v>
      </c>
      <c r="B35" s="121">
        <v>12992</v>
      </c>
      <c r="C35" s="121">
        <v>27529</v>
      </c>
      <c r="D35" s="121">
        <v>30415</v>
      </c>
      <c r="E35" s="121">
        <v>887</v>
      </c>
      <c r="F35" s="121">
        <v>10768</v>
      </c>
      <c r="G35" s="121">
        <v>21184</v>
      </c>
      <c r="H35" s="121">
        <v>511</v>
      </c>
      <c r="I35" s="121">
        <v>13736</v>
      </c>
      <c r="J35" s="121">
        <v>118022</v>
      </c>
      <c r="K35" s="122">
        <v>0.51288046028959311</v>
      </c>
    </row>
    <row r="36" spans="1:11" s="38" customFormat="1" ht="15" customHeight="1" x14ac:dyDescent="0.25">
      <c r="A36" s="142" t="s">
        <v>380</v>
      </c>
      <c r="B36" s="121">
        <v>1763</v>
      </c>
      <c r="C36" s="121">
        <v>3926</v>
      </c>
      <c r="D36" s="121">
        <v>6371</v>
      </c>
      <c r="E36" s="121">
        <v>209</v>
      </c>
      <c r="F36" s="121">
        <v>1857</v>
      </c>
      <c r="G36" s="121">
        <v>3159</v>
      </c>
      <c r="H36" s="121">
        <v>216</v>
      </c>
      <c r="I36" s="121">
        <v>2138</v>
      </c>
      <c r="J36" s="121">
        <v>19639</v>
      </c>
      <c r="K36" s="122">
        <v>8.5343913504493385E-2</v>
      </c>
    </row>
    <row r="37" spans="1:11" s="38" customFormat="1" ht="15" customHeight="1" x14ac:dyDescent="0.25">
      <c r="A37" s="120" t="s">
        <v>381</v>
      </c>
      <c r="B37" s="121">
        <v>1015</v>
      </c>
      <c r="C37" s="121">
        <v>2361</v>
      </c>
      <c r="D37" s="121">
        <v>5183</v>
      </c>
      <c r="E37" s="121">
        <v>97</v>
      </c>
      <c r="F37" s="121">
        <v>1114</v>
      </c>
      <c r="G37" s="121">
        <v>2072</v>
      </c>
      <c r="H37" s="121">
        <v>265</v>
      </c>
      <c r="I37" s="121">
        <v>1906</v>
      </c>
      <c r="J37" s="121">
        <v>14013</v>
      </c>
      <c r="K37" s="122">
        <v>6.0895374506770496E-2</v>
      </c>
    </row>
    <row r="38" spans="1:11" s="38" customFormat="1" ht="15" customHeight="1" x14ac:dyDescent="0.25">
      <c r="A38" s="123" t="s">
        <v>415</v>
      </c>
      <c r="B38" s="124">
        <v>21696</v>
      </c>
      <c r="C38" s="124">
        <v>65088</v>
      </c>
      <c r="D38" s="124">
        <v>56394</v>
      </c>
      <c r="E38" s="124">
        <v>1598</v>
      </c>
      <c r="F38" s="124">
        <v>19895</v>
      </c>
      <c r="G38" s="124">
        <v>34260</v>
      </c>
      <c r="H38" s="124">
        <v>1099</v>
      </c>
      <c r="I38" s="124">
        <v>30086</v>
      </c>
      <c r="J38" s="124">
        <v>230116</v>
      </c>
      <c r="K38" s="173">
        <v>1</v>
      </c>
    </row>
    <row r="39" spans="1:11" ht="15" customHeight="1" x14ac:dyDescent="0.2">
      <c r="A39" s="126" t="s">
        <v>340</v>
      </c>
      <c r="B39" s="122">
        <v>9.428288341532097E-2</v>
      </c>
      <c r="C39" s="122">
        <v>0.2828486502459629</v>
      </c>
      <c r="D39" s="122">
        <v>0.2450677049835735</v>
      </c>
      <c r="E39" s="122">
        <v>6.9443237323784527E-3</v>
      </c>
      <c r="F39" s="122">
        <v>8.645639590467416E-2</v>
      </c>
      <c r="G39" s="122">
        <v>0.14888143371169324</v>
      </c>
      <c r="H39" s="122">
        <v>4.7758521789010759E-3</v>
      </c>
      <c r="I39" s="122">
        <v>0.1307427558274957</v>
      </c>
      <c r="J39" s="122">
        <v>1</v>
      </c>
      <c r="K39" s="122"/>
    </row>
    <row r="40" spans="1:11" ht="15" customHeight="1" thickBot="1" x14ac:dyDescent="0.25">
      <c r="A40" s="127"/>
      <c r="B40" s="128"/>
      <c r="C40" s="129"/>
      <c r="D40" s="129"/>
      <c r="E40" s="129"/>
      <c r="F40" s="129"/>
      <c r="G40" s="129"/>
      <c r="H40" s="129"/>
      <c r="I40" s="129"/>
      <c r="J40" s="128"/>
      <c r="K40" s="130"/>
    </row>
    <row r="41" spans="1:11" ht="15" customHeight="1" thickTop="1" x14ac:dyDescent="0.2">
      <c r="A41" s="131" t="s">
        <v>254</v>
      </c>
      <c r="B41" s="47"/>
      <c r="C41" s="122"/>
      <c r="D41" s="122"/>
      <c r="E41" s="122"/>
      <c r="F41" s="122"/>
      <c r="G41" s="122"/>
      <c r="H41" s="122"/>
      <c r="I41" s="122"/>
      <c r="J41" s="47"/>
      <c r="K41" s="47"/>
    </row>
    <row r="42" spans="1:11" ht="15" customHeight="1" x14ac:dyDescent="0.2">
      <c r="A42" s="38"/>
      <c r="B42" s="38"/>
      <c r="C42" s="121"/>
      <c r="D42" s="121"/>
      <c r="E42" s="121"/>
      <c r="F42" s="121"/>
      <c r="G42" s="121"/>
      <c r="H42" s="121"/>
      <c r="I42" s="121"/>
      <c r="J42" s="38"/>
      <c r="K42" s="47"/>
    </row>
  </sheetData>
  <mergeCells count="4">
    <mergeCell ref="A1:K1"/>
    <mergeCell ref="A2:K2"/>
    <mergeCell ref="A3:K3"/>
    <mergeCell ref="A4:K4"/>
  </mergeCells>
  <pageMargins left="0.93" right="0.66" top="0.68" bottom="0.6" header="0.5" footer="0.5"/>
  <pageSetup scale="45" orientation="landscape" horizontalDpi="300" r:id="rId1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CD143-B948-453C-8B1D-6AF9FBFC7AD8}">
  <sheetPr>
    <pageSetUpPr fitToPage="1"/>
  </sheetPr>
  <dimension ref="A1:P76"/>
  <sheetViews>
    <sheetView zoomScale="85" zoomScaleNormal="85" workbookViewId="0">
      <selection activeCell="G19" sqref="G19"/>
    </sheetView>
  </sheetViews>
  <sheetFormatPr defaultColWidth="11.42578125" defaultRowHeight="9" x14ac:dyDescent="0.15"/>
  <cols>
    <col min="1" max="1" width="27" style="337" customWidth="1"/>
    <col min="2" max="14" width="10.7109375" style="338" customWidth="1"/>
    <col min="15" max="256" width="11.42578125" style="227"/>
    <col min="257" max="257" width="27" style="227" customWidth="1"/>
    <col min="258" max="270" width="10.7109375" style="227" customWidth="1"/>
    <col min="271" max="512" width="11.42578125" style="227"/>
    <col min="513" max="513" width="27" style="227" customWidth="1"/>
    <col min="514" max="526" width="10.7109375" style="227" customWidth="1"/>
    <col min="527" max="768" width="11.42578125" style="227"/>
    <col min="769" max="769" width="27" style="227" customWidth="1"/>
    <col min="770" max="782" width="10.7109375" style="227" customWidth="1"/>
    <col min="783" max="1024" width="11.42578125" style="227"/>
    <col min="1025" max="1025" width="27" style="227" customWidth="1"/>
    <col min="1026" max="1038" width="10.7109375" style="227" customWidth="1"/>
    <col min="1039" max="1280" width="11.42578125" style="227"/>
    <col min="1281" max="1281" width="27" style="227" customWidth="1"/>
    <col min="1282" max="1294" width="10.7109375" style="227" customWidth="1"/>
    <col min="1295" max="1536" width="11.42578125" style="227"/>
    <col min="1537" max="1537" width="27" style="227" customWidth="1"/>
    <col min="1538" max="1550" width="10.7109375" style="227" customWidth="1"/>
    <col min="1551" max="1792" width="11.42578125" style="227"/>
    <col min="1793" max="1793" width="27" style="227" customWidth="1"/>
    <col min="1794" max="1806" width="10.7109375" style="227" customWidth="1"/>
    <col min="1807" max="2048" width="11.42578125" style="227"/>
    <col min="2049" max="2049" width="27" style="227" customWidth="1"/>
    <col min="2050" max="2062" width="10.7109375" style="227" customWidth="1"/>
    <col min="2063" max="2304" width="11.42578125" style="227"/>
    <col min="2305" max="2305" width="27" style="227" customWidth="1"/>
    <col min="2306" max="2318" width="10.7109375" style="227" customWidth="1"/>
    <col min="2319" max="2560" width="11.42578125" style="227"/>
    <col min="2561" max="2561" width="27" style="227" customWidth="1"/>
    <col min="2562" max="2574" width="10.7109375" style="227" customWidth="1"/>
    <col min="2575" max="2816" width="11.42578125" style="227"/>
    <col min="2817" max="2817" width="27" style="227" customWidth="1"/>
    <col min="2818" max="2830" width="10.7109375" style="227" customWidth="1"/>
    <col min="2831" max="3072" width="11.42578125" style="227"/>
    <col min="3073" max="3073" width="27" style="227" customWidth="1"/>
    <col min="3074" max="3086" width="10.7109375" style="227" customWidth="1"/>
    <col min="3087" max="3328" width="11.42578125" style="227"/>
    <col min="3329" max="3329" width="27" style="227" customWidth="1"/>
    <col min="3330" max="3342" width="10.7109375" style="227" customWidth="1"/>
    <col min="3343" max="3584" width="11.42578125" style="227"/>
    <col min="3585" max="3585" width="27" style="227" customWidth="1"/>
    <col min="3586" max="3598" width="10.7109375" style="227" customWidth="1"/>
    <col min="3599" max="3840" width="11.42578125" style="227"/>
    <col min="3841" max="3841" width="27" style="227" customWidth="1"/>
    <col min="3842" max="3854" width="10.7109375" style="227" customWidth="1"/>
    <col min="3855" max="4096" width="11.42578125" style="227"/>
    <col min="4097" max="4097" width="27" style="227" customWidth="1"/>
    <col min="4098" max="4110" width="10.7109375" style="227" customWidth="1"/>
    <col min="4111" max="4352" width="11.42578125" style="227"/>
    <col min="4353" max="4353" width="27" style="227" customWidth="1"/>
    <col min="4354" max="4366" width="10.7109375" style="227" customWidth="1"/>
    <col min="4367" max="4608" width="11.42578125" style="227"/>
    <col min="4609" max="4609" width="27" style="227" customWidth="1"/>
    <col min="4610" max="4622" width="10.7109375" style="227" customWidth="1"/>
    <col min="4623" max="4864" width="11.42578125" style="227"/>
    <col min="4865" max="4865" width="27" style="227" customWidth="1"/>
    <col min="4866" max="4878" width="10.7109375" style="227" customWidth="1"/>
    <col min="4879" max="5120" width="11.42578125" style="227"/>
    <col min="5121" max="5121" width="27" style="227" customWidth="1"/>
    <col min="5122" max="5134" width="10.7109375" style="227" customWidth="1"/>
    <col min="5135" max="5376" width="11.42578125" style="227"/>
    <col min="5377" max="5377" width="27" style="227" customWidth="1"/>
    <col min="5378" max="5390" width="10.7109375" style="227" customWidth="1"/>
    <col min="5391" max="5632" width="11.42578125" style="227"/>
    <col min="5633" max="5633" width="27" style="227" customWidth="1"/>
    <col min="5634" max="5646" width="10.7109375" style="227" customWidth="1"/>
    <col min="5647" max="5888" width="11.42578125" style="227"/>
    <col min="5889" max="5889" width="27" style="227" customWidth="1"/>
    <col min="5890" max="5902" width="10.7109375" style="227" customWidth="1"/>
    <col min="5903" max="6144" width="11.42578125" style="227"/>
    <col min="6145" max="6145" width="27" style="227" customWidth="1"/>
    <col min="6146" max="6158" width="10.7109375" style="227" customWidth="1"/>
    <col min="6159" max="6400" width="11.42578125" style="227"/>
    <col min="6401" max="6401" width="27" style="227" customWidth="1"/>
    <col min="6402" max="6414" width="10.7109375" style="227" customWidth="1"/>
    <col min="6415" max="6656" width="11.42578125" style="227"/>
    <col min="6657" max="6657" width="27" style="227" customWidth="1"/>
    <col min="6658" max="6670" width="10.7109375" style="227" customWidth="1"/>
    <col min="6671" max="6912" width="11.42578125" style="227"/>
    <col min="6913" max="6913" width="27" style="227" customWidth="1"/>
    <col min="6914" max="6926" width="10.7109375" style="227" customWidth="1"/>
    <col min="6927" max="7168" width="11.42578125" style="227"/>
    <col min="7169" max="7169" width="27" style="227" customWidth="1"/>
    <col min="7170" max="7182" width="10.7109375" style="227" customWidth="1"/>
    <col min="7183" max="7424" width="11.42578125" style="227"/>
    <col min="7425" max="7425" width="27" style="227" customWidth="1"/>
    <col min="7426" max="7438" width="10.7109375" style="227" customWidth="1"/>
    <col min="7439" max="7680" width="11.42578125" style="227"/>
    <col min="7681" max="7681" width="27" style="227" customWidth="1"/>
    <col min="7682" max="7694" width="10.7109375" style="227" customWidth="1"/>
    <col min="7695" max="7936" width="11.42578125" style="227"/>
    <col min="7937" max="7937" width="27" style="227" customWidth="1"/>
    <col min="7938" max="7950" width="10.7109375" style="227" customWidth="1"/>
    <col min="7951" max="8192" width="11.42578125" style="227"/>
    <col min="8193" max="8193" width="27" style="227" customWidth="1"/>
    <col min="8194" max="8206" width="10.7109375" style="227" customWidth="1"/>
    <col min="8207" max="8448" width="11.42578125" style="227"/>
    <col min="8449" max="8449" width="27" style="227" customWidth="1"/>
    <col min="8450" max="8462" width="10.7109375" style="227" customWidth="1"/>
    <col min="8463" max="8704" width="11.42578125" style="227"/>
    <col min="8705" max="8705" width="27" style="227" customWidth="1"/>
    <col min="8706" max="8718" width="10.7109375" style="227" customWidth="1"/>
    <col min="8719" max="8960" width="11.42578125" style="227"/>
    <col min="8961" max="8961" width="27" style="227" customWidth="1"/>
    <col min="8962" max="8974" width="10.7109375" style="227" customWidth="1"/>
    <col min="8975" max="9216" width="11.42578125" style="227"/>
    <col min="9217" max="9217" width="27" style="227" customWidth="1"/>
    <col min="9218" max="9230" width="10.7109375" style="227" customWidth="1"/>
    <col min="9231" max="9472" width="11.42578125" style="227"/>
    <col min="9473" max="9473" width="27" style="227" customWidth="1"/>
    <col min="9474" max="9486" width="10.7109375" style="227" customWidth="1"/>
    <col min="9487" max="9728" width="11.42578125" style="227"/>
    <col min="9729" max="9729" width="27" style="227" customWidth="1"/>
    <col min="9730" max="9742" width="10.7109375" style="227" customWidth="1"/>
    <col min="9743" max="9984" width="11.42578125" style="227"/>
    <col min="9985" max="9985" width="27" style="227" customWidth="1"/>
    <col min="9986" max="9998" width="10.7109375" style="227" customWidth="1"/>
    <col min="9999" max="10240" width="11.42578125" style="227"/>
    <col min="10241" max="10241" width="27" style="227" customWidth="1"/>
    <col min="10242" max="10254" width="10.7109375" style="227" customWidth="1"/>
    <col min="10255" max="10496" width="11.42578125" style="227"/>
    <col min="10497" max="10497" width="27" style="227" customWidth="1"/>
    <col min="10498" max="10510" width="10.7109375" style="227" customWidth="1"/>
    <col min="10511" max="10752" width="11.42578125" style="227"/>
    <col min="10753" max="10753" width="27" style="227" customWidth="1"/>
    <col min="10754" max="10766" width="10.7109375" style="227" customWidth="1"/>
    <col min="10767" max="11008" width="11.42578125" style="227"/>
    <col min="11009" max="11009" width="27" style="227" customWidth="1"/>
    <col min="11010" max="11022" width="10.7109375" style="227" customWidth="1"/>
    <col min="11023" max="11264" width="11.42578125" style="227"/>
    <col min="11265" max="11265" width="27" style="227" customWidth="1"/>
    <col min="11266" max="11278" width="10.7109375" style="227" customWidth="1"/>
    <col min="11279" max="11520" width="11.42578125" style="227"/>
    <col min="11521" max="11521" width="27" style="227" customWidth="1"/>
    <col min="11522" max="11534" width="10.7109375" style="227" customWidth="1"/>
    <col min="11535" max="11776" width="11.42578125" style="227"/>
    <col min="11777" max="11777" width="27" style="227" customWidth="1"/>
    <col min="11778" max="11790" width="10.7109375" style="227" customWidth="1"/>
    <col min="11791" max="12032" width="11.42578125" style="227"/>
    <col min="12033" max="12033" width="27" style="227" customWidth="1"/>
    <col min="12034" max="12046" width="10.7109375" style="227" customWidth="1"/>
    <col min="12047" max="12288" width="11.42578125" style="227"/>
    <col min="12289" max="12289" width="27" style="227" customWidth="1"/>
    <col min="12290" max="12302" width="10.7109375" style="227" customWidth="1"/>
    <col min="12303" max="12544" width="11.42578125" style="227"/>
    <col min="12545" max="12545" width="27" style="227" customWidth="1"/>
    <col min="12546" max="12558" width="10.7109375" style="227" customWidth="1"/>
    <col min="12559" max="12800" width="11.42578125" style="227"/>
    <col min="12801" max="12801" width="27" style="227" customWidth="1"/>
    <col min="12802" max="12814" width="10.7109375" style="227" customWidth="1"/>
    <col min="12815" max="13056" width="11.42578125" style="227"/>
    <col min="13057" max="13057" width="27" style="227" customWidth="1"/>
    <col min="13058" max="13070" width="10.7109375" style="227" customWidth="1"/>
    <col min="13071" max="13312" width="11.42578125" style="227"/>
    <col min="13313" max="13313" width="27" style="227" customWidth="1"/>
    <col min="13314" max="13326" width="10.7109375" style="227" customWidth="1"/>
    <col min="13327" max="13568" width="11.42578125" style="227"/>
    <col min="13569" max="13569" width="27" style="227" customWidth="1"/>
    <col min="13570" max="13582" width="10.7109375" style="227" customWidth="1"/>
    <col min="13583" max="13824" width="11.42578125" style="227"/>
    <col min="13825" max="13825" width="27" style="227" customWidth="1"/>
    <col min="13826" max="13838" width="10.7109375" style="227" customWidth="1"/>
    <col min="13839" max="14080" width="11.42578125" style="227"/>
    <col min="14081" max="14081" width="27" style="227" customWidth="1"/>
    <col min="14082" max="14094" width="10.7109375" style="227" customWidth="1"/>
    <col min="14095" max="14336" width="11.42578125" style="227"/>
    <col min="14337" max="14337" width="27" style="227" customWidth="1"/>
    <col min="14338" max="14350" width="10.7109375" style="227" customWidth="1"/>
    <col min="14351" max="14592" width="11.42578125" style="227"/>
    <col min="14593" max="14593" width="27" style="227" customWidth="1"/>
    <col min="14594" max="14606" width="10.7109375" style="227" customWidth="1"/>
    <col min="14607" max="14848" width="11.42578125" style="227"/>
    <col min="14849" max="14849" width="27" style="227" customWidth="1"/>
    <col min="14850" max="14862" width="10.7109375" style="227" customWidth="1"/>
    <col min="14863" max="15104" width="11.42578125" style="227"/>
    <col min="15105" max="15105" width="27" style="227" customWidth="1"/>
    <col min="15106" max="15118" width="10.7109375" style="227" customWidth="1"/>
    <col min="15119" max="15360" width="11.42578125" style="227"/>
    <col min="15361" max="15361" width="27" style="227" customWidth="1"/>
    <col min="15362" max="15374" width="10.7109375" style="227" customWidth="1"/>
    <col min="15375" max="15616" width="11.42578125" style="227"/>
    <col min="15617" max="15617" width="27" style="227" customWidth="1"/>
    <col min="15618" max="15630" width="10.7109375" style="227" customWidth="1"/>
    <col min="15631" max="15872" width="11.42578125" style="227"/>
    <col min="15873" max="15873" width="27" style="227" customWidth="1"/>
    <col min="15874" max="15886" width="10.7109375" style="227" customWidth="1"/>
    <col min="15887" max="16128" width="11.42578125" style="227"/>
    <col min="16129" max="16129" width="27" style="227" customWidth="1"/>
    <col min="16130" max="16142" width="10.7109375" style="227" customWidth="1"/>
    <col min="16143" max="16384" width="11.42578125" style="227"/>
  </cols>
  <sheetData>
    <row r="1" spans="1:16" s="324" customFormat="1" ht="32.25" customHeight="1" x14ac:dyDescent="0.25">
      <c r="A1" s="405" t="s">
        <v>436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</row>
    <row r="2" spans="1:16" s="324" customFormat="1" ht="15" customHeight="1" x14ac:dyDescent="0.15">
      <c r="A2" s="381" t="s">
        <v>437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</row>
    <row r="3" spans="1:16" s="324" customFormat="1" ht="15" customHeight="1" x14ac:dyDescent="0.15">
      <c r="A3" s="413"/>
      <c r="B3" s="413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</row>
    <row r="4" spans="1:16" ht="3.75" customHeight="1" x14ac:dyDescent="0.15">
      <c r="A4" s="115"/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</row>
    <row r="5" spans="1:16" ht="30" customHeight="1" thickBot="1" x14ac:dyDescent="0.2">
      <c r="A5" s="117"/>
      <c r="B5" s="327" t="s">
        <v>438</v>
      </c>
      <c r="C5" s="327" t="s">
        <v>439</v>
      </c>
      <c r="D5" s="327" t="s">
        <v>440</v>
      </c>
      <c r="E5" s="327" t="s">
        <v>441</v>
      </c>
      <c r="F5" s="327" t="s">
        <v>442</v>
      </c>
      <c r="G5" s="327" t="s">
        <v>443</v>
      </c>
      <c r="H5" s="327" t="s">
        <v>444</v>
      </c>
      <c r="I5" s="327" t="s">
        <v>445</v>
      </c>
      <c r="J5" s="327" t="s">
        <v>446</v>
      </c>
      <c r="K5" s="327" t="s">
        <v>447</v>
      </c>
      <c r="L5" s="327" t="s">
        <v>448</v>
      </c>
      <c r="M5" s="327" t="s">
        <v>449</v>
      </c>
      <c r="N5" s="327" t="s">
        <v>450</v>
      </c>
    </row>
    <row r="6" spans="1:16" ht="15" x14ac:dyDescent="0.25">
      <c r="A6" s="328" t="s">
        <v>149</v>
      </c>
      <c r="B6" s="329">
        <v>166</v>
      </c>
      <c r="C6" s="329">
        <v>190</v>
      </c>
      <c r="D6" s="329">
        <v>210</v>
      </c>
      <c r="E6" s="329">
        <v>250</v>
      </c>
      <c r="F6" s="329">
        <v>265</v>
      </c>
      <c r="G6" s="329">
        <v>280</v>
      </c>
      <c r="H6" s="329">
        <v>298</v>
      </c>
      <c r="I6" s="329">
        <v>297</v>
      </c>
      <c r="J6" s="329">
        <v>336</v>
      </c>
      <c r="K6" s="329">
        <v>365</v>
      </c>
      <c r="L6" s="329">
        <v>414</v>
      </c>
      <c r="M6" s="329">
        <v>456</v>
      </c>
      <c r="N6" s="329">
        <v>461</v>
      </c>
      <c r="O6" s="330"/>
    </row>
    <row r="7" spans="1:16" ht="15" x14ac:dyDescent="0.25">
      <c r="A7" s="331" t="s">
        <v>451</v>
      </c>
      <c r="B7" s="332">
        <v>146</v>
      </c>
      <c r="C7" s="332">
        <v>162</v>
      </c>
      <c r="D7" s="332">
        <v>179</v>
      </c>
      <c r="E7" s="332">
        <v>215</v>
      </c>
      <c r="F7" s="332">
        <v>230</v>
      </c>
      <c r="G7" s="332">
        <v>242</v>
      </c>
      <c r="H7" s="332">
        <v>259</v>
      </c>
      <c r="I7" s="332">
        <v>256</v>
      </c>
      <c r="J7" s="332">
        <v>290</v>
      </c>
      <c r="K7" s="332">
        <v>314</v>
      </c>
      <c r="L7" s="332">
        <v>358</v>
      </c>
      <c r="M7" s="332">
        <v>393</v>
      </c>
      <c r="N7" s="332">
        <v>397</v>
      </c>
      <c r="O7" s="330"/>
      <c r="P7" s="333"/>
    </row>
    <row r="8" spans="1:16" ht="15" x14ac:dyDescent="0.25">
      <c r="A8" s="81" t="s">
        <v>452</v>
      </c>
      <c r="B8" s="334">
        <v>56</v>
      </c>
      <c r="C8" s="334">
        <v>60</v>
      </c>
      <c r="D8" s="334">
        <v>69</v>
      </c>
      <c r="E8" s="334">
        <v>92</v>
      </c>
      <c r="F8" s="334">
        <v>102</v>
      </c>
      <c r="G8" s="334">
        <v>105</v>
      </c>
      <c r="H8" s="334">
        <v>113</v>
      </c>
      <c r="I8" s="334">
        <v>106</v>
      </c>
      <c r="J8" s="334">
        <v>134</v>
      </c>
      <c r="K8" s="334">
        <v>155</v>
      </c>
      <c r="L8" s="334">
        <v>194</v>
      </c>
      <c r="M8" s="334">
        <v>226</v>
      </c>
      <c r="N8" s="334">
        <v>228</v>
      </c>
      <c r="O8" s="330"/>
    </row>
    <row r="9" spans="1:16" ht="15" x14ac:dyDescent="0.25">
      <c r="A9" s="81" t="s">
        <v>453</v>
      </c>
      <c r="B9" s="334">
        <v>90</v>
      </c>
      <c r="C9" s="334">
        <v>102</v>
      </c>
      <c r="D9" s="334">
        <v>110</v>
      </c>
      <c r="E9" s="334">
        <v>123</v>
      </c>
      <c r="F9" s="334">
        <v>128</v>
      </c>
      <c r="G9" s="334">
        <v>137</v>
      </c>
      <c r="H9" s="334">
        <v>146</v>
      </c>
      <c r="I9" s="334">
        <v>150</v>
      </c>
      <c r="J9" s="334">
        <v>156</v>
      </c>
      <c r="K9" s="334">
        <v>159</v>
      </c>
      <c r="L9" s="334">
        <v>164</v>
      </c>
      <c r="M9" s="334">
        <v>167</v>
      </c>
      <c r="N9" s="334">
        <v>169</v>
      </c>
      <c r="O9" s="330"/>
    </row>
    <row r="10" spans="1:16" ht="15" x14ac:dyDescent="0.25">
      <c r="A10" s="331" t="s">
        <v>454</v>
      </c>
      <c r="B10" s="332">
        <v>20</v>
      </c>
      <c r="C10" s="332">
        <v>28</v>
      </c>
      <c r="D10" s="332">
        <v>31</v>
      </c>
      <c r="E10" s="332">
        <v>35</v>
      </c>
      <c r="F10" s="332">
        <v>35</v>
      </c>
      <c r="G10" s="332">
        <v>38</v>
      </c>
      <c r="H10" s="332">
        <v>39</v>
      </c>
      <c r="I10" s="332">
        <v>41</v>
      </c>
      <c r="J10" s="332">
        <v>46</v>
      </c>
      <c r="K10" s="332">
        <v>51</v>
      </c>
      <c r="L10" s="332">
        <v>56</v>
      </c>
      <c r="M10" s="332">
        <v>63</v>
      </c>
      <c r="N10" s="332">
        <v>64</v>
      </c>
      <c r="O10" s="330"/>
    </row>
    <row r="11" spans="1:16" ht="15" x14ac:dyDescent="0.25">
      <c r="A11" s="81" t="s">
        <v>452</v>
      </c>
      <c r="B11" s="334">
        <v>17</v>
      </c>
      <c r="C11" s="334">
        <v>24</v>
      </c>
      <c r="D11" s="334">
        <v>23</v>
      </c>
      <c r="E11" s="334">
        <v>26</v>
      </c>
      <c r="F11" s="334">
        <v>26</v>
      </c>
      <c r="G11" s="334">
        <v>27</v>
      </c>
      <c r="H11" s="334">
        <v>28</v>
      </c>
      <c r="I11" s="334">
        <v>30</v>
      </c>
      <c r="J11" s="334">
        <v>36</v>
      </c>
      <c r="K11" s="334">
        <v>40</v>
      </c>
      <c r="L11" s="334">
        <v>45</v>
      </c>
      <c r="M11" s="334">
        <v>52</v>
      </c>
      <c r="N11" s="334">
        <v>53</v>
      </c>
      <c r="O11" s="330"/>
    </row>
    <row r="12" spans="1:16" ht="15.75" thickBot="1" x14ac:dyDescent="0.3">
      <c r="A12" s="81" t="s">
        <v>453</v>
      </c>
      <c r="B12" s="334">
        <v>3</v>
      </c>
      <c r="C12" s="334">
        <v>4</v>
      </c>
      <c r="D12" s="334">
        <v>8</v>
      </c>
      <c r="E12" s="334">
        <v>9</v>
      </c>
      <c r="F12" s="334">
        <v>9</v>
      </c>
      <c r="G12" s="334">
        <v>11</v>
      </c>
      <c r="H12" s="334">
        <v>11</v>
      </c>
      <c r="I12" s="334">
        <v>11</v>
      </c>
      <c r="J12" s="334">
        <v>10</v>
      </c>
      <c r="K12" s="334">
        <v>11</v>
      </c>
      <c r="L12" s="334">
        <v>11</v>
      </c>
      <c r="M12" s="334">
        <v>11</v>
      </c>
      <c r="N12" s="334">
        <v>11</v>
      </c>
      <c r="O12" s="330"/>
    </row>
    <row r="13" spans="1:16" ht="15" x14ac:dyDescent="0.25">
      <c r="A13" s="328" t="s">
        <v>150</v>
      </c>
      <c r="B13" s="329">
        <v>1116</v>
      </c>
      <c r="C13" s="329">
        <v>1255</v>
      </c>
      <c r="D13" s="329">
        <v>1311</v>
      </c>
      <c r="E13" s="329">
        <v>1504</v>
      </c>
      <c r="F13" s="329">
        <v>1641</v>
      </c>
      <c r="G13" s="329">
        <v>1796</v>
      </c>
      <c r="H13" s="329">
        <v>2031</v>
      </c>
      <c r="I13" s="329">
        <v>2111</v>
      </c>
      <c r="J13" s="329">
        <v>2358</v>
      </c>
      <c r="K13" s="329">
        <v>2414</v>
      </c>
      <c r="L13" s="329">
        <v>2852</v>
      </c>
      <c r="M13" s="329">
        <v>3363</v>
      </c>
      <c r="N13" s="329">
        <v>3403</v>
      </c>
      <c r="O13" s="330"/>
    </row>
    <row r="14" spans="1:16" ht="15" x14ac:dyDescent="0.25">
      <c r="A14" s="331" t="s">
        <v>455</v>
      </c>
      <c r="B14" s="332">
        <v>716</v>
      </c>
      <c r="C14" s="332">
        <v>799</v>
      </c>
      <c r="D14" s="332">
        <v>846</v>
      </c>
      <c r="E14" s="332">
        <v>964</v>
      </c>
      <c r="F14" s="332">
        <v>1013</v>
      </c>
      <c r="G14" s="332">
        <v>1092</v>
      </c>
      <c r="H14" s="332">
        <v>1196</v>
      </c>
      <c r="I14" s="332">
        <v>1243</v>
      </c>
      <c r="J14" s="332">
        <v>1350</v>
      </c>
      <c r="K14" s="332">
        <v>1368</v>
      </c>
      <c r="L14" s="332">
        <v>1605</v>
      </c>
      <c r="M14" s="332">
        <v>1732</v>
      </c>
      <c r="N14" s="332">
        <v>1762</v>
      </c>
      <c r="O14" s="330"/>
    </row>
    <row r="15" spans="1:16" ht="15" x14ac:dyDescent="0.25">
      <c r="A15" s="81" t="s">
        <v>452</v>
      </c>
      <c r="B15" s="334">
        <v>237</v>
      </c>
      <c r="C15" s="334">
        <v>260</v>
      </c>
      <c r="D15" s="334">
        <v>273</v>
      </c>
      <c r="E15" s="334">
        <v>350</v>
      </c>
      <c r="F15" s="334">
        <v>381</v>
      </c>
      <c r="G15" s="334">
        <v>435</v>
      </c>
      <c r="H15" s="334">
        <v>524</v>
      </c>
      <c r="I15" s="334">
        <v>536</v>
      </c>
      <c r="J15" s="334">
        <v>639</v>
      </c>
      <c r="K15" s="334">
        <v>671</v>
      </c>
      <c r="L15" s="334">
        <v>885</v>
      </c>
      <c r="M15" s="334">
        <v>1008</v>
      </c>
      <c r="N15" s="334">
        <v>1037</v>
      </c>
      <c r="O15" s="330"/>
    </row>
    <row r="16" spans="1:16" ht="15" x14ac:dyDescent="0.25">
      <c r="A16" s="81" t="s">
        <v>453</v>
      </c>
      <c r="B16" s="334">
        <v>479</v>
      </c>
      <c r="C16" s="334">
        <v>539</v>
      </c>
      <c r="D16" s="334">
        <v>573</v>
      </c>
      <c r="E16" s="334">
        <v>614</v>
      </c>
      <c r="F16" s="334">
        <v>632</v>
      </c>
      <c r="G16" s="334">
        <v>657</v>
      </c>
      <c r="H16" s="334">
        <v>672</v>
      </c>
      <c r="I16" s="334">
        <v>707</v>
      </c>
      <c r="J16" s="334">
        <v>711</v>
      </c>
      <c r="K16" s="334">
        <v>697</v>
      </c>
      <c r="L16" s="334">
        <v>720</v>
      </c>
      <c r="M16" s="334">
        <v>724</v>
      </c>
      <c r="N16" s="334">
        <v>725</v>
      </c>
      <c r="O16" s="330"/>
    </row>
    <row r="17" spans="1:15" ht="15" x14ac:dyDescent="0.25">
      <c r="A17" s="331" t="s">
        <v>456</v>
      </c>
      <c r="B17" s="332">
        <v>322</v>
      </c>
      <c r="C17" s="332">
        <v>370</v>
      </c>
      <c r="D17" s="332">
        <v>381</v>
      </c>
      <c r="E17" s="332">
        <v>439</v>
      </c>
      <c r="F17" s="332">
        <v>509</v>
      </c>
      <c r="G17" s="332">
        <v>566</v>
      </c>
      <c r="H17" s="332">
        <v>679</v>
      </c>
      <c r="I17" s="332">
        <v>688</v>
      </c>
      <c r="J17" s="332">
        <v>784</v>
      </c>
      <c r="K17" s="332">
        <v>820</v>
      </c>
      <c r="L17" s="332">
        <v>953</v>
      </c>
      <c r="M17" s="332">
        <v>1238</v>
      </c>
      <c r="N17" s="332">
        <v>1238</v>
      </c>
      <c r="O17" s="330"/>
    </row>
    <row r="18" spans="1:15" ht="15" x14ac:dyDescent="0.25">
      <c r="A18" s="81" t="s">
        <v>452</v>
      </c>
      <c r="B18" s="334">
        <v>171</v>
      </c>
      <c r="C18" s="334">
        <v>197</v>
      </c>
      <c r="D18" s="334">
        <v>201</v>
      </c>
      <c r="E18" s="334">
        <v>238</v>
      </c>
      <c r="F18" s="334">
        <v>298</v>
      </c>
      <c r="G18" s="334">
        <v>341</v>
      </c>
      <c r="H18" s="334">
        <v>443</v>
      </c>
      <c r="I18" s="334">
        <v>447</v>
      </c>
      <c r="J18" s="334">
        <v>539</v>
      </c>
      <c r="K18" s="334">
        <v>580</v>
      </c>
      <c r="L18" s="334">
        <v>700</v>
      </c>
      <c r="M18" s="334">
        <v>975</v>
      </c>
      <c r="N18" s="334">
        <v>974</v>
      </c>
      <c r="O18" s="330"/>
    </row>
    <row r="19" spans="1:15" ht="15" x14ac:dyDescent="0.25">
      <c r="A19" s="81" t="s">
        <v>453</v>
      </c>
      <c r="B19" s="334">
        <v>151</v>
      </c>
      <c r="C19" s="334">
        <v>173</v>
      </c>
      <c r="D19" s="334">
        <v>180</v>
      </c>
      <c r="E19" s="334">
        <v>201</v>
      </c>
      <c r="F19" s="334">
        <v>211</v>
      </c>
      <c r="G19" s="334">
        <v>225</v>
      </c>
      <c r="H19" s="334">
        <v>236</v>
      </c>
      <c r="I19" s="334">
        <v>241</v>
      </c>
      <c r="J19" s="334">
        <v>245</v>
      </c>
      <c r="K19" s="334">
        <v>240</v>
      </c>
      <c r="L19" s="334">
        <v>253</v>
      </c>
      <c r="M19" s="334">
        <v>263</v>
      </c>
      <c r="N19" s="334">
        <v>264</v>
      </c>
      <c r="O19" s="330"/>
    </row>
    <row r="20" spans="1:15" ht="15" x14ac:dyDescent="0.25">
      <c r="A20" s="331" t="s">
        <v>454</v>
      </c>
      <c r="B20" s="332">
        <v>78</v>
      </c>
      <c r="C20" s="332">
        <v>86</v>
      </c>
      <c r="D20" s="332">
        <v>84</v>
      </c>
      <c r="E20" s="332">
        <v>101</v>
      </c>
      <c r="F20" s="332">
        <v>119</v>
      </c>
      <c r="G20" s="332">
        <v>138</v>
      </c>
      <c r="H20" s="332">
        <v>156</v>
      </c>
      <c r="I20" s="332">
        <v>180</v>
      </c>
      <c r="J20" s="332">
        <v>224</v>
      </c>
      <c r="K20" s="332">
        <v>226</v>
      </c>
      <c r="L20" s="332">
        <v>294</v>
      </c>
      <c r="M20" s="332">
        <v>393</v>
      </c>
      <c r="N20" s="332">
        <v>403</v>
      </c>
      <c r="O20" s="330"/>
    </row>
    <row r="21" spans="1:15" ht="15" x14ac:dyDescent="0.25">
      <c r="A21" s="81" t="s">
        <v>452</v>
      </c>
      <c r="B21" s="334">
        <v>61</v>
      </c>
      <c r="C21" s="334">
        <v>64</v>
      </c>
      <c r="D21" s="334">
        <v>58</v>
      </c>
      <c r="E21" s="334">
        <v>75</v>
      </c>
      <c r="F21" s="334">
        <v>92</v>
      </c>
      <c r="G21" s="334">
        <v>105</v>
      </c>
      <c r="H21" s="334">
        <v>123</v>
      </c>
      <c r="I21" s="334">
        <v>146</v>
      </c>
      <c r="J21" s="334">
        <v>190</v>
      </c>
      <c r="K21" s="334">
        <v>189</v>
      </c>
      <c r="L21" s="334">
        <v>256</v>
      </c>
      <c r="M21" s="334">
        <v>354</v>
      </c>
      <c r="N21" s="334">
        <v>364</v>
      </c>
      <c r="O21" s="330"/>
    </row>
    <row r="22" spans="1:15" ht="15.75" thickBot="1" x14ac:dyDescent="0.3">
      <c r="A22" s="81" t="s">
        <v>453</v>
      </c>
      <c r="B22" s="334">
        <v>17</v>
      </c>
      <c r="C22" s="334">
        <v>22</v>
      </c>
      <c r="D22" s="334">
        <v>26</v>
      </c>
      <c r="E22" s="334">
        <v>26</v>
      </c>
      <c r="F22" s="334">
        <v>27</v>
      </c>
      <c r="G22" s="334">
        <v>33</v>
      </c>
      <c r="H22" s="334">
        <v>33</v>
      </c>
      <c r="I22" s="334">
        <v>34</v>
      </c>
      <c r="J22" s="334">
        <v>34</v>
      </c>
      <c r="K22" s="334">
        <v>37</v>
      </c>
      <c r="L22" s="334">
        <v>38</v>
      </c>
      <c r="M22" s="334">
        <v>39</v>
      </c>
      <c r="N22" s="334">
        <v>39</v>
      </c>
      <c r="O22" s="330"/>
    </row>
    <row r="23" spans="1:15" ht="15" x14ac:dyDescent="0.25">
      <c r="A23" s="328" t="s">
        <v>151</v>
      </c>
      <c r="B23" s="329">
        <v>661</v>
      </c>
      <c r="C23" s="329">
        <v>701</v>
      </c>
      <c r="D23" s="329">
        <v>745</v>
      </c>
      <c r="E23" s="329">
        <v>851</v>
      </c>
      <c r="F23" s="329">
        <v>928</v>
      </c>
      <c r="G23" s="329">
        <v>1003</v>
      </c>
      <c r="H23" s="329">
        <v>1086</v>
      </c>
      <c r="I23" s="329">
        <v>1126</v>
      </c>
      <c r="J23" s="329">
        <v>1325</v>
      </c>
      <c r="K23" s="329">
        <v>1349</v>
      </c>
      <c r="L23" s="329">
        <v>1554</v>
      </c>
      <c r="M23" s="329">
        <v>1642</v>
      </c>
      <c r="N23" s="329">
        <v>1641</v>
      </c>
      <c r="O23" s="330"/>
    </row>
    <row r="24" spans="1:15" ht="15" x14ac:dyDescent="0.25">
      <c r="A24" s="331" t="s">
        <v>457</v>
      </c>
      <c r="B24" s="332">
        <v>491</v>
      </c>
      <c r="C24" s="332">
        <v>521</v>
      </c>
      <c r="D24" s="332">
        <v>570</v>
      </c>
      <c r="E24" s="332">
        <v>634</v>
      </c>
      <c r="F24" s="332">
        <v>683</v>
      </c>
      <c r="G24" s="332">
        <v>729</v>
      </c>
      <c r="H24" s="332">
        <v>795</v>
      </c>
      <c r="I24" s="332">
        <v>811</v>
      </c>
      <c r="J24" s="332">
        <v>936</v>
      </c>
      <c r="K24" s="332">
        <v>970</v>
      </c>
      <c r="L24" s="332">
        <v>1101</v>
      </c>
      <c r="M24" s="332">
        <v>1135</v>
      </c>
      <c r="N24" s="332">
        <v>1128</v>
      </c>
      <c r="O24" s="330"/>
    </row>
    <row r="25" spans="1:15" ht="15" x14ac:dyDescent="0.25">
      <c r="A25" s="81" t="s">
        <v>452</v>
      </c>
      <c r="B25" s="334">
        <v>164</v>
      </c>
      <c r="C25" s="334">
        <v>171</v>
      </c>
      <c r="D25" s="334">
        <v>198</v>
      </c>
      <c r="E25" s="334">
        <v>235</v>
      </c>
      <c r="F25" s="334">
        <v>263</v>
      </c>
      <c r="G25" s="334">
        <v>297</v>
      </c>
      <c r="H25" s="334">
        <v>348</v>
      </c>
      <c r="I25" s="334">
        <v>353</v>
      </c>
      <c r="J25" s="334">
        <v>469</v>
      </c>
      <c r="K25" s="334">
        <v>508</v>
      </c>
      <c r="L25" s="334">
        <v>605</v>
      </c>
      <c r="M25" s="334">
        <v>637</v>
      </c>
      <c r="N25" s="334">
        <v>631</v>
      </c>
      <c r="O25" s="330"/>
    </row>
    <row r="26" spans="1:15" ht="15" x14ac:dyDescent="0.25">
      <c r="A26" s="81" t="s">
        <v>453</v>
      </c>
      <c r="B26" s="334">
        <v>327</v>
      </c>
      <c r="C26" s="334">
        <v>350</v>
      </c>
      <c r="D26" s="334">
        <v>372</v>
      </c>
      <c r="E26" s="334">
        <v>399</v>
      </c>
      <c r="F26" s="334">
        <v>420</v>
      </c>
      <c r="G26" s="334">
        <v>432</v>
      </c>
      <c r="H26" s="334">
        <v>447</v>
      </c>
      <c r="I26" s="334">
        <v>458</v>
      </c>
      <c r="J26" s="334">
        <v>467</v>
      </c>
      <c r="K26" s="334">
        <v>462</v>
      </c>
      <c r="L26" s="334">
        <v>496</v>
      </c>
      <c r="M26" s="334">
        <v>498</v>
      </c>
      <c r="N26" s="334">
        <v>497</v>
      </c>
      <c r="O26" s="330"/>
    </row>
    <row r="27" spans="1:15" ht="15" x14ac:dyDescent="0.25">
      <c r="A27" s="331" t="s">
        <v>454</v>
      </c>
      <c r="B27" s="332">
        <v>170</v>
      </c>
      <c r="C27" s="332">
        <v>180</v>
      </c>
      <c r="D27" s="332">
        <v>175</v>
      </c>
      <c r="E27" s="332">
        <v>217</v>
      </c>
      <c r="F27" s="332">
        <v>245</v>
      </c>
      <c r="G27" s="332">
        <v>274</v>
      </c>
      <c r="H27" s="332">
        <v>291</v>
      </c>
      <c r="I27" s="332">
        <v>315</v>
      </c>
      <c r="J27" s="332">
        <v>389</v>
      </c>
      <c r="K27" s="332">
        <v>379</v>
      </c>
      <c r="L27" s="332">
        <v>453</v>
      </c>
      <c r="M27" s="332">
        <v>507</v>
      </c>
      <c r="N27" s="332">
        <v>513</v>
      </c>
      <c r="O27" s="330"/>
    </row>
    <row r="28" spans="1:15" ht="15" x14ac:dyDescent="0.25">
      <c r="A28" s="81" t="s">
        <v>452</v>
      </c>
      <c r="B28" s="334">
        <v>104</v>
      </c>
      <c r="C28" s="334">
        <v>105</v>
      </c>
      <c r="D28" s="334">
        <v>96</v>
      </c>
      <c r="E28" s="334">
        <v>121</v>
      </c>
      <c r="F28" s="334">
        <v>143</v>
      </c>
      <c r="G28" s="334">
        <v>165</v>
      </c>
      <c r="H28" s="334">
        <v>180</v>
      </c>
      <c r="I28" s="334">
        <v>197</v>
      </c>
      <c r="J28" s="334">
        <v>252</v>
      </c>
      <c r="K28" s="334">
        <v>262</v>
      </c>
      <c r="L28" s="334">
        <v>327</v>
      </c>
      <c r="M28" s="334">
        <v>377</v>
      </c>
      <c r="N28" s="334">
        <v>380</v>
      </c>
      <c r="O28" s="330"/>
    </row>
    <row r="29" spans="1:15" ht="15.75" thickBot="1" x14ac:dyDescent="0.3">
      <c r="A29" s="81" t="s">
        <v>453</v>
      </c>
      <c r="B29" s="334">
        <v>66</v>
      </c>
      <c r="C29" s="334">
        <v>75</v>
      </c>
      <c r="D29" s="334">
        <v>79</v>
      </c>
      <c r="E29" s="334">
        <v>96</v>
      </c>
      <c r="F29" s="334">
        <v>102</v>
      </c>
      <c r="G29" s="334">
        <v>109</v>
      </c>
      <c r="H29" s="334">
        <v>111</v>
      </c>
      <c r="I29" s="334">
        <v>118</v>
      </c>
      <c r="J29" s="334">
        <v>137</v>
      </c>
      <c r="K29" s="334">
        <v>117</v>
      </c>
      <c r="L29" s="334">
        <v>126</v>
      </c>
      <c r="M29" s="334">
        <v>130</v>
      </c>
      <c r="N29" s="334">
        <v>133</v>
      </c>
      <c r="O29" s="330"/>
    </row>
    <row r="30" spans="1:15" ht="15" x14ac:dyDescent="0.25">
      <c r="A30" s="328" t="s">
        <v>152</v>
      </c>
      <c r="B30" s="329">
        <v>135</v>
      </c>
      <c r="C30" s="329">
        <v>144</v>
      </c>
      <c r="D30" s="329">
        <v>157</v>
      </c>
      <c r="E30" s="329">
        <v>172</v>
      </c>
      <c r="F30" s="329">
        <v>197</v>
      </c>
      <c r="G30" s="329">
        <v>226</v>
      </c>
      <c r="H30" s="329">
        <v>221</v>
      </c>
      <c r="I30" s="329">
        <v>226</v>
      </c>
      <c r="J30" s="329">
        <v>282</v>
      </c>
      <c r="K30" s="329">
        <v>295</v>
      </c>
      <c r="L30" s="329">
        <v>359</v>
      </c>
      <c r="M30" s="329">
        <v>362</v>
      </c>
      <c r="N30" s="329">
        <v>354</v>
      </c>
      <c r="O30" s="330"/>
    </row>
    <row r="31" spans="1:15" ht="15" x14ac:dyDescent="0.25">
      <c r="A31" s="331" t="s">
        <v>458</v>
      </c>
      <c r="B31" s="332">
        <v>122</v>
      </c>
      <c r="C31" s="332">
        <v>127</v>
      </c>
      <c r="D31" s="332">
        <v>141</v>
      </c>
      <c r="E31" s="332">
        <v>154</v>
      </c>
      <c r="F31" s="332">
        <v>178</v>
      </c>
      <c r="G31" s="332">
        <v>201</v>
      </c>
      <c r="H31" s="332">
        <v>196</v>
      </c>
      <c r="I31" s="332">
        <v>200</v>
      </c>
      <c r="J31" s="332">
        <v>253</v>
      </c>
      <c r="K31" s="332">
        <v>265</v>
      </c>
      <c r="L31" s="332">
        <v>320</v>
      </c>
      <c r="M31" s="332">
        <v>315</v>
      </c>
      <c r="N31" s="332">
        <v>307</v>
      </c>
      <c r="O31" s="330"/>
    </row>
    <row r="32" spans="1:15" ht="15" x14ac:dyDescent="0.25">
      <c r="A32" s="81" t="s">
        <v>452</v>
      </c>
      <c r="B32" s="334">
        <v>50</v>
      </c>
      <c r="C32" s="334">
        <v>51</v>
      </c>
      <c r="D32" s="334">
        <v>58</v>
      </c>
      <c r="E32" s="334">
        <v>61</v>
      </c>
      <c r="F32" s="334">
        <v>81</v>
      </c>
      <c r="G32" s="334">
        <v>97</v>
      </c>
      <c r="H32" s="334">
        <v>88</v>
      </c>
      <c r="I32" s="334">
        <v>89</v>
      </c>
      <c r="J32" s="334">
        <v>136</v>
      </c>
      <c r="K32" s="334">
        <v>149</v>
      </c>
      <c r="L32" s="334">
        <v>196</v>
      </c>
      <c r="M32" s="334">
        <v>184</v>
      </c>
      <c r="N32" s="334">
        <v>177</v>
      </c>
      <c r="O32" s="330"/>
    </row>
    <row r="33" spans="1:15" ht="15" x14ac:dyDescent="0.25">
      <c r="A33" s="81" t="s">
        <v>453</v>
      </c>
      <c r="B33" s="334">
        <v>72</v>
      </c>
      <c r="C33" s="334">
        <v>76</v>
      </c>
      <c r="D33" s="334">
        <v>83</v>
      </c>
      <c r="E33" s="334">
        <v>93</v>
      </c>
      <c r="F33" s="334">
        <v>97</v>
      </c>
      <c r="G33" s="334">
        <v>104</v>
      </c>
      <c r="H33" s="334">
        <v>108</v>
      </c>
      <c r="I33" s="334">
        <v>111</v>
      </c>
      <c r="J33" s="334">
        <v>117</v>
      </c>
      <c r="K33" s="334">
        <v>116</v>
      </c>
      <c r="L33" s="334">
        <v>124</v>
      </c>
      <c r="M33" s="334">
        <v>131</v>
      </c>
      <c r="N33" s="334">
        <v>130</v>
      </c>
      <c r="O33" s="330"/>
    </row>
    <row r="34" spans="1:15" ht="15" x14ac:dyDescent="0.25">
      <c r="A34" s="331" t="s">
        <v>454</v>
      </c>
      <c r="B34" s="332">
        <v>13</v>
      </c>
      <c r="C34" s="332">
        <v>17</v>
      </c>
      <c r="D34" s="332">
        <v>16</v>
      </c>
      <c r="E34" s="332">
        <v>18</v>
      </c>
      <c r="F34" s="332">
        <v>19</v>
      </c>
      <c r="G34" s="332">
        <v>25</v>
      </c>
      <c r="H34" s="332">
        <v>25</v>
      </c>
      <c r="I34" s="332">
        <v>26</v>
      </c>
      <c r="J34" s="332">
        <v>29</v>
      </c>
      <c r="K34" s="332">
        <v>30</v>
      </c>
      <c r="L34" s="332">
        <v>39</v>
      </c>
      <c r="M34" s="332">
        <v>47</v>
      </c>
      <c r="N34" s="332">
        <v>47</v>
      </c>
      <c r="O34" s="330"/>
    </row>
    <row r="35" spans="1:15" ht="15" x14ac:dyDescent="0.25">
      <c r="A35" s="81" t="s">
        <v>452</v>
      </c>
      <c r="B35" s="334">
        <v>11</v>
      </c>
      <c r="C35" s="334">
        <v>14</v>
      </c>
      <c r="D35" s="334">
        <v>13</v>
      </c>
      <c r="E35" s="334">
        <v>15</v>
      </c>
      <c r="F35" s="334">
        <v>16</v>
      </c>
      <c r="G35" s="334">
        <v>21</v>
      </c>
      <c r="H35" s="334">
        <v>21</v>
      </c>
      <c r="I35" s="334">
        <v>22</v>
      </c>
      <c r="J35" s="334">
        <v>25</v>
      </c>
      <c r="K35" s="334">
        <v>26</v>
      </c>
      <c r="L35" s="334">
        <v>35</v>
      </c>
      <c r="M35" s="334">
        <v>43</v>
      </c>
      <c r="N35" s="334">
        <v>43</v>
      </c>
      <c r="O35" s="330"/>
    </row>
    <row r="36" spans="1:15" ht="15.75" thickBot="1" x14ac:dyDescent="0.3">
      <c r="A36" s="81" t="s">
        <v>453</v>
      </c>
      <c r="B36" s="334">
        <v>2</v>
      </c>
      <c r="C36" s="334">
        <v>3</v>
      </c>
      <c r="D36" s="334">
        <v>3</v>
      </c>
      <c r="E36" s="334">
        <v>3</v>
      </c>
      <c r="F36" s="334">
        <v>3</v>
      </c>
      <c r="G36" s="334">
        <v>4</v>
      </c>
      <c r="H36" s="334">
        <v>4</v>
      </c>
      <c r="I36" s="334">
        <v>4</v>
      </c>
      <c r="J36" s="334">
        <v>4</v>
      </c>
      <c r="K36" s="334">
        <v>4</v>
      </c>
      <c r="L36" s="334">
        <v>4</v>
      </c>
      <c r="M36" s="334">
        <v>4</v>
      </c>
      <c r="N36" s="334">
        <v>4</v>
      </c>
      <c r="O36" s="330"/>
    </row>
    <row r="37" spans="1:15" ht="15" x14ac:dyDescent="0.25">
      <c r="A37" s="328" t="s">
        <v>153</v>
      </c>
      <c r="B37" s="329">
        <v>133</v>
      </c>
      <c r="C37" s="329">
        <v>144</v>
      </c>
      <c r="D37" s="329">
        <v>163</v>
      </c>
      <c r="E37" s="329">
        <v>188</v>
      </c>
      <c r="F37" s="329">
        <v>195</v>
      </c>
      <c r="G37" s="329">
        <v>205</v>
      </c>
      <c r="H37" s="329">
        <v>218</v>
      </c>
      <c r="I37" s="329">
        <v>218</v>
      </c>
      <c r="J37" s="329">
        <v>242</v>
      </c>
      <c r="K37" s="329">
        <v>261</v>
      </c>
      <c r="L37" s="329">
        <v>294</v>
      </c>
      <c r="M37" s="329">
        <v>336</v>
      </c>
      <c r="N37" s="329">
        <v>338</v>
      </c>
      <c r="O37" s="330"/>
    </row>
    <row r="38" spans="1:15" ht="15" x14ac:dyDescent="0.25">
      <c r="A38" s="331" t="s">
        <v>459</v>
      </c>
      <c r="B38" s="332">
        <v>84</v>
      </c>
      <c r="C38" s="332">
        <v>94</v>
      </c>
      <c r="D38" s="332">
        <v>110</v>
      </c>
      <c r="E38" s="332">
        <v>126</v>
      </c>
      <c r="F38" s="332">
        <v>128</v>
      </c>
      <c r="G38" s="332">
        <v>132</v>
      </c>
      <c r="H38" s="332">
        <v>140</v>
      </c>
      <c r="I38" s="332">
        <v>140</v>
      </c>
      <c r="J38" s="332">
        <v>162</v>
      </c>
      <c r="K38" s="332">
        <v>172</v>
      </c>
      <c r="L38" s="332">
        <v>196</v>
      </c>
      <c r="M38" s="332">
        <v>218</v>
      </c>
      <c r="N38" s="332">
        <v>221</v>
      </c>
      <c r="O38" s="330"/>
    </row>
    <row r="39" spans="1:15" ht="15" x14ac:dyDescent="0.25">
      <c r="A39" s="81" t="s">
        <v>452</v>
      </c>
      <c r="B39" s="334">
        <v>34</v>
      </c>
      <c r="C39" s="334">
        <v>38</v>
      </c>
      <c r="D39" s="334">
        <v>47</v>
      </c>
      <c r="E39" s="334">
        <v>57</v>
      </c>
      <c r="F39" s="334">
        <v>59</v>
      </c>
      <c r="G39" s="334">
        <v>61</v>
      </c>
      <c r="H39" s="334">
        <v>67</v>
      </c>
      <c r="I39" s="334">
        <v>66</v>
      </c>
      <c r="J39" s="334">
        <v>79</v>
      </c>
      <c r="K39" s="334">
        <v>87</v>
      </c>
      <c r="L39" s="334">
        <v>97</v>
      </c>
      <c r="M39" s="334">
        <v>117</v>
      </c>
      <c r="N39" s="334">
        <v>120</v>
      </c>
      <c r="O39" s="330"/>
    </row>
    <row r="40" spans="1:15" ht="15" x14ac:dyDescent="0.25">
      <c r="A40" s="81" t="s">
        <v>453</v>
      </c>
      <c r="B40" s="334">
        <v>50</v>
      </c>
      <c r="C40" s="334">
        <v>56</v>
      </c>
      <c r="D40" s="334">
        <v>63</v>
      </c>
      <c r="E40" s="334">
        <v>69</v>
      </c>
      <c r="F40" s="334">
        <v>69</v>
      </c>
      <c r="G40" s="334">
        <v>71</v>
      </c>
      <c r="H40" s="334">
        <v>73</v>
      </c>
      <c r="I40" s="334">
        <v>74</v>
      </c>
      <c r="J40" s="334">
        <v>83</v>
      </c>
      <c r="K40" s="334">
        <v>85</v>
      </c>
      <c r="L40" s="334">
        <v>99</v>
      </c>
      <c r="M40" s="334">
        <v>101</v>
      </c>
      <c r="N40" s="334">
        <v>101</v>
      </c>
      <c r="O40" s="330"/>
    </row>
    <row r="41" spans="1:15" ht="15" x14ac:dyDescent="0.25">
      <c r="A41" s="331" t="s">
        <v>454</v>
      </c>
      <c r="B41" s="332">
        <v>49</v>
      </c>
      <c r="C41" s="332">
        <v>50</v>
      </c>
      <c r="D41" s="332">
        <v>53</v>
      </c>
      <c r="E41" s="332">
        <v>62</v>
      </c>
      <c r="F41" s="332">
        <v>67</v>
      </c>
      <c r="G41" s="332">
        <v>73</v>
      </c>
      <c r="H41" s="332">
        <v>78</v>
      </c>
      <c r="I41" s="332">
        <v>78</v>
      </c>
      <c r="J41" s="332">
        <v>80</v>
      </c>
      <c r="K41" s="332">
        <v>89</v>
      </c>
      <c r="L41" s="332">
        <v>98</v>
      </c>
      <c r="M41" s="332">
        <v>118</v>
      </c>
      <c r="N41" s="332">
        <v>117</v>
      </c>
      <c r="O41" s="330"/>
    </row>
    <row r="42" spans="1:15" ht="15" x14ac:dyDescent="0.25">
      <c r="A42" s="81" t="s">
        <v>452</v>
      </c>
      <c r="B42" s="334">
        <v>32</v>
      </c>
      <c r="C42" s="334">
        <v>35</v>
      </c>
      <c r="D42" s="334">
        <v>36</v>
      </c>
      <c r="E42" s="334">
        <v>39</v>
      </c>
      <c r="F42" s="334">
        <v>44</v>
      </c>
      <c r="G42" s="334">
        <v>46</v>
      </c>
      <c r="H42" s="334">
        <v>50</v>
      </c>
      <c r="I42" s="334">
        <v>50</v>
      </c>
      <c r="J42" s="334">
        <v>52</v>
      </c>
      <c r="K42" s="334">
        <v>56</v>
      </c>
      <c r="L42" s="334">
        <v>63</v>
      </c>
      <c r="M42" s="334">
        <v>80</v>
      </c>
      <c r="N42" s="334">
        <v>79</v>
      </c>
      <c r="O42" s="330"/>
    </row>
    <row r="43" spans="1:15" ht="15.75" thickBot="1" x14ac:dyDescent="0.3">
      <c r="A43" s="81" t="s">
        <v>453</v>
      </c>
      <c r="B43" s="334">
        <v>17</v>
      </c>
      <c r="C43" s="334">
        <v>15</v>
      </c>
      <c r="D43" s="334">
        <v>17</v>
      </c>
      <c r="E43" s="334">
        <v>23</v>
      </c>
      <c r="F43" s="334">
        <v>23</v>
      </c>
      <c r="G43" s="334">
        <v>27</v>
      </c>
      <c r="H43" s="334">
        <v>28</v>
      </c>
      <c r="I43" s="334">
        <v>28</v>
      </c>
      <c r="J43" s="334">
        <v>28</v>
      </c>
      <c r="K43" s="334">
        <v>33</v>
      </c>
      <c r="L43" s="334">
        <v>35</v>
      </c>
      <c r="M43" s="334">
        <v>38</v>
      </c>
      <c r="N43" s="334">
        <v>38</v>
      </c>
      <c r="O43" s="330"/>
    </row>
    <row r="44" spans="1:15" ht="15" x14ac:dyDescent="0.25">
      <c r="A44" s="328" t="s">
        <v>154</v>
      </c>
      <c r="B44" s="329">
        <v>210</v>
      </c>
      <c r="C44" s="329">
        <v>222</v>
      </c>
      <c r="D44" s="329">
        <v>232</v>
      </c>
      <c r="E44" s="329">
        <v>258</v>
      </c>
      <c r="F44" s="329">
        <v>282</v>
      </c>
      <c r="G44" s="329">
        <v>294</v>
      </c>
      <c r="H44" s="329">
        <v>305</v>
      </c>
      <c r="I44" s="329">
        <v>291</v>
      </c>
      <c r="J44" s="329">
        <v>322</v>
      </c>
      <c r="K44" s="329">
        <v>331</v>
      </c>
      <c r="L44" s="329">
        <v>386</v>
      </c>
      <c r="M44" s="329">
        <v>407</v>
      </c>
      <c r="N44" s="329">
        <v>407</v>
      </c>
      <c r="O44" s="330"/>
    </row>
    <row r="45" spans="1:15" ht="15" x14ac:dyDescent="0.25">
      <c r="A45" s="331" t="s">
        <v>460</v>
      </c>
      <c r="B45" s="332">
        <v>145</v>
      </c>
      <c r="C45" s="332">
        <v>151</v>
      </c>
      <c r="D45" s="332">
        <v>162</v>
      </c>
      <c r="E45" s="332">
        <v>184</v>
      </c>
      <c r="F45" s="332">
        <v>207</v>
      </c>
      <c r="G45" s="332">
        <v>215</v>
      </c>
      <c r="H45" s="332">
        <v>225</v>
      </c>
      <c r="I45" s="332">
        <v>212</v>
      </c>
      <c r="J45" s="332">
        <v>234</v>
      </c>
      <c r="K45" s="332">
        <v>247</v>
      </c>
      <c r="L45" s="332">
        <v>296</v>
      </c>
      <c r="M45" s="332">
        <v>305</v>
      </c>
      <c r="N45" s="332">
        <v>307</v>
      </c>
      <c r="O45" s="330"/>
    </row>
    <row r="46" spans="1:15" ht="15" x14ac:dyDescent="0.25">
      <c r="A46" s="81" t="s">
        <v>452</v>
      </c>
      <c r="B46" s="334">
        <v>61</v>
      </c>
      <c r="C46" s="334">
        <v>58</v>
      </c>
      <c r="D46" s="334">
        <v>61</v>
      </c>
      <c r="E46" s="334">
        <v>72</v>
      </c>
      <c r="F46" s="334">
        <v>93</v>
      </c>
      <c r="G46" s="334">
        <v>95</v>
      </c>
      <c r="H46" s="334">
        <v>103</v>
      </c>
      <c r="I46" s="334">
        <v>91</v>
      </c>
      <c r="J46" s="334">
        <v>108</v>
      </c>
      <c r="K46" s="334">
        <v>125</v>
      </c>
      <c r="L46" s="334">
        <v>158</v>
      </c>
      <c r="M46" s="334">
        <v>159</v>
      </c>
      <c r="N46" s="334">
        <v>161</v>
      </c>
      <c r="O46" s="330"/>
    </row>
    <row r="47" spans="1:15" ht="15" x14ac:dyDescent="0.25">
      <c r="A47" s="81" t="s">
        <v>453</v>
      </c>
      <c r="B47" s="334">
        <v>84</v>
      </c>
      <c r="C47" s="334">
        <v>93</v>
      </c>
      <c r="D47" s="334">
        <v>101</v>
      </c>
      <c r="E47" s="334">
        <v>112</v>
      </c>
      <c r="F47" s="334">
        <v>114</v>
      </c>
      <c r="G47" s="334">
        <v>120</v>
      </c>
      <c r="H47" s="334">
        <v>122</v>
      </c>
      <c r="I47" s="334">
        <v>121</v>
      </c>
      <c r="J47" s="334">
        <v>126</v>
      </c>
      <c r="K47" s="334">
        <v>122</v>
      </c>
      <c r="L47" s="334">
        <v>138</v>
      </c>
      <c r="M47" s="334">
        <v>146</v>
      </c>
      <c r="N47" s="334">
        <v>146</v>
      </c>
      <c r="O47" s="330"/>
    </row>
    <row r="48" spans="1:15" ht="15" x14ac:dyDescent="0.25">
      <c r="A48" s="331" t="s">
        <v>454</v>
      </c>
      <c r="B48" s="332">
        <v>65</v>
      </c>
      <c r="C48" s="332">
        <v>71</v>
      </c>
      <c r="D48" s="332">
        <v>70</v>
      </c>
      <c r="E48" s="332">
        <v>74</v>
      </c>
      <c r="F48" s="332">
        <v>75</v>
      </c>
      <c r="G48" s="332">
        <v>79</v>
      </c>
      <c r="H48" s="332">
        <v>80</v>
      </c>
      <c r="I48" s="332">
        <v>79</v>
      </c>
      <c r="J48" s="332">
        <v>88</v>
      </c>
      <c r="K48" s="332">
        <v>84</v>
      </c>
      <c r="L48" s="332">
        <v>90</v>
      </c>
      <c r="M48" s="332">
        <v>102</v>
      </c>
      <c r="N48" s="332">
        <v>100</v>
      </c>
      <c r="O48" s="330"/>
    </row>
    <row r="49" spans="1:15" ht="15" x14ac:dyDescent="0.25">
      <c r="A49" s="81" t="s">
        <v>452</v>
      </c>
      <c r="B49" s="334">
        <v>40</v>
      </c>
      <c r="C49" s="334">
        <v>45</v>
      </c>
      <c r="D49" s="334">
        <v>41</v>
      </c>
      <c r="E49" s="334">
        <v>44</v>
      </c>
      <c r="F49" s="334">
        <v>43</v>
      </c>
      <c r="G49" s="334">
        <v>45</v>
      </c>
      <c r="H49" s="334">
        <v>46</v>
      </c>
      <c r="I49" s="334">
        <v>45</v>
      </c>
      <c r="J49" s="334">
        <v>52</v>
      </c>
      <c r="K49" s="334">
        <v>50</v>
      </c>
      <c r="L49" s="334">
        <v>53</v>
      </c>
      <c r="M49" s="334">
        <v>63</v>
      </c>
      <c r="N49" s="334">
        <v>63</v>
      </c>
      <c r="O49" s="330"/>
    </row>
    <row r="50" spans="1:15" ht="15.75" thickBot="1" x14ac:dyDescent="0.3">
      <c r="A50" s="81" t="s">
        <v>453</v>
      </c>
      <c r="B50" s="334">
        <v>25</v>
      </c>
      <c r="C50" s="334">
        <v>26</v>
      </c>
      <c r="D50" s="334">
        <v>29</v>
      </c>
      <c r="E50" s="334">
        <v>30</v>
      </c>
      <c r="F50" s="334">
        <v>32</v>
      </c>
      <c r="G50" s="334">
        <v>34</v>
      </c>
      <c r="H50" s="334">
        <v>34</v>
      </c>
      <c r="I50" s="334">
        <v>34</v>
      </c>
      <c r="J50" s="334">
        <v>36</v>
      </c>
      <c r="K50" s="334">
        <v>34</v>
      </c>
      <c r="L50" s="334">
        <v>37</v>
      </c>
      <c r="M50" s="334">
        <v>39</v>
      </c>
      <c r="N50" s="334">
        <v>37</v>
      </c>
      <c r="O50" s="330"/>
    </row>
    <row r="51" spans="1:15" ht="15" x14ac:dyDescent="0.25">
      <c r="A51" s="328" t="s">
        <v>155</v>
      </c>
      <c r="B51" s="329">
        <v>1293</v>
      </c>
      <c r="C51" s="329">
        <v>1387</v>
      </c>
      <c r="D51" s="329">
        <v>1461</v>
      </c>
      <c r="E51" s="329">
        <v>1542</v>
      </c>
      <c r="F51" s="329">
        <v>1701</v>
      </c>
      <c r="G51" s="329">
        <v>1848</v>
      </c>
      <c r="H51" s="329">
        <v>1941</v>
      </c>
      <c r="I51" s="329">
        <v>2109</v>
      </c>
      <c r="J51" s="329">
        <v>2624</v>
      </c>
      <c r="K51" s="329">
        <v>2357</v>
      </c>
      <c r="L51" s="329">
        <v>2606</v>
      </c>
      <c r="M51" s="329">
        <v>2683</v>
      </c>
      <c r="N51" s="329">
        <v>2730</v>
      </c>
      <c r="O51" s="330"/>
    </row>
    <row r="52" spans="1:15" ht="15" x14ac:dyDescent="0.25">
      <c r="A52" s="331" t="s">
        <v>461</v>
      </c>
      <c r="B52" s="332">
        <v>1051</v>
      </c>
      <c r="C52" s="332">
        <v>1124</v>
      </c>
      <c r="D52" s="332">
        <v>1179</v>
      </c>
      <c r="E52" s="332">
        <v>1225</v>
      </c>
      <c r="F52" s="332">
        <v>1348</v>
      </c>
      <c r="G52" s="332">
        <v>1463</v>
      </c>
      <c r="H52" s="332">
        <v>1542</v>
      </c>
      <c r="I52" s="332">
        <v>1665</v>
      </c>
      <c r="J52" s="332">
        <v>2082</v>
      </c>
      <c r="K52" s="332">
        <v>1897</v>
      </c>
      <c r="L52" s="332">
        <v>2077</v>
      </c>
      <c r="M52" s="332">
        <v>2077</v>
      </c>
      <c r="N52" s="332">
        <v>2101</v>
      </c>
      <c r="O52" s="330"/>
    </row>
    <row r="53" spans="1:15" ht="15" x14ac:dyDescent="0.25">
      <c r="A53" s="81" t="s">
        <v>452</v>
      </c>
      <c r="B53" s="335">
        <v>391</v>
      </c>
      <c r="C53" s="335">
        <v>391</v>
      </c>
      <c r="D53" s="335">
        <v>410</v>
      </c>
      <c r="E53" s="335">
        <v>418</v>
      </c>
      <c r="F53" s="335">
        <v>501</v>
      </c>
      <c r="G53" s="334">
        <v>544</v>
      </c>
      <c r="H53" s="334">
        <v>604</v>
      </c>
      <c r="I53" s="334">
        <v>671</v>
      </c>
      <c r="J53" s="334">
        <v>1006</v>
      </c>
      <c r="K53" s="334">
        <v>1044</v>
      </c>
      <c r="L53" s="334">
        <v>1164</v>
      </c>
      <c r="M53" s="334">
        <v>1152</v>
      </c>
      <c r="N53" s="334">
        <v>1173</v>
      </c>
      <c r="O53" s="330"/>
    </row>
    <row r="54" spans="1:15" ht="15" x14ac:dyDescent="0.25">
      <c r="A54" s="81" t="s">
        <v>453</v>
      </c>
      <c r="B54" s="335">
        <v>660</v>
      </c>
      <c r="C54" s="335">
        <v>733</v>
      </c>
      <c r="D54" s="335">
        <v>769</v>
      </c>
      <c r="E54" s="335">
        <v>807</v>
      </c>
      <c r="F54" s="335">
        <v>847</v>
      </c>
      <c r="G54" s="334">
        <v>919</v>
      </c>
      <c r="H54" s="334">
        <v>938</v>
      </c>
      <c r="I54" s="334">
        <v>994</v>
      </c>
      <c r="J54" s="334">
        <v>1076</v>
      </c>
      <c r="K54" s="334">
        <v>853</v>
      </c>
      <c r="L54" s="334">
        <v>913</v>
      </c>
      <c r="M54" s="334">
        <v>925</v>
      </c>
      <c r="N54" s="334">
        <v>928</v>
      </c>
      <c r="O54" s="330"/>
    </row>
    <row r="55" spans="1:15" ht="15" x14ac:dyDescent="0.25">
      <c r="A55" s="331" t="s">
        <v>454</v>
      </c>
      <c r="B55" s="332">
        <v>242</v>
      </c>
      <c r="C55" s="332">
        <v>263</v>
      </c>
      <c r="D55" s="332">
        <v>282</v>
      </c>
      <c r="E55" s="332">
        <v>317</v>
      </c>
      <c r="F55" s="332">
        <v>353</v>
      </c>
      <c r="G55" s="332">
        <v>385</v>
      </c>
      <c r="H55" s="332">
        <v>399</v>
      </c>
      <c r="I55" s="332">
        <v>444</v>
      </c>
      <c r="J55" s="332">
        <v>542</v>
      </c>
      <c r="K55" s="332">
        <v>460</v>
      </c>
      <c r="L55" s="332">
        <v>529</v>
      </c>
      <c r="M55" s="332">
        <v>606</v>
      </c>
      <c r="N55" s="332">
        <v>629</v>
      </c>
      <c r="O55" s="330"/>
    </row>
    <row r="56" spans="1:15" ht="15" x14ac:dyDescent="0.25">
      <c r="A56" s="81" t="s">
        <v>452</v>
      </c>
      <c r="B56" s="335">
        <v>148</v>
      </c>
      <c r="C56" s="335">
        <v>155</v>
      </c>
      <c r="D56" s="335">
        <v>161</v>
      </c>
      <c r="E56" s="335">
        <v>179</v>
      </c>
      <c r="F56" s="335">
        <v>202</v>
      </c>
      <c r="G56" s="334">
        <v>218</v>
      </c>
      <c r="H56" s="334">
        <v>224</v>
      </c>
      <c r="I56" s="334">
        <v>255</v>
      </c>
      <c r="J56" s="334">
        <v>322</v>
      </c>
      <c r="K56" s="334">
        <v>303</v>
      </c>
      <c r="L56" s="334">
        <v>353</v>
      </c>
      <c r="M56" s="334">
        <v>421</v>
      </c>
      <c r="N56" s="334">
        <v>443</v>
      </c>
      <c r="O56" s="330"/>
    </row>
    <row r="57" spans="1:15" ht="15.75" thickBot="1" x14ac:dyDescent="0.3">
      <c r="A57" s="81" t="s">
        <v>453</v>
      </c>
      <c r="B57" s="335">
        <v>94</v>
      </c>
      <c r="C57" s="335">
        <v>108</v>
      </c>
      <c r="D57" s="335">
        <v>121</v>
      </c>
      <c r="E57" s="335">
        <v>138</v>
      </c>
      <c r="F57" s="335">
        <v>151</v>
      </c>
      <c r="G57" s="334">
        <v>167</v>
      </c>
      <c r="H57" s="334">
        <v>175</v>
      </c>
      <c r="I57" s="334">
        <v>189</v>
      </c>
      <c r="J57" s="334">
        <v>220</v>
      </c>
      <c r="K57" s="334">
        <v>157</v>
      </c>
      <c r="L57" s="334">
        <v>176</v>
      </c>
      <c r="M57" s="334">
        <v>185</v>
      </c>
      <c r="N57" s="334">
        <v>186</v>
      </c>
      <c r="O57" s="330"/>
    </row>
    <row r="58" spans="1:15" ht="15" x14ac:dyDescent="0.25">
      <c r="A58" s="328" t="s">
        <v>156</v>
      </c>
      <c r="B58" s="329">
        <v>119</v>
      </c>
      <c r="C58" s="329">
        <v>133</v>
      </c>
      <c r="D58" s="329">
        <v>136</v>
      </c>
      <c r="E58" s="329">
        <v>153</v>
      </c>
      <c r="F58" s="329">
        <v>155</v>
      </c>
      <c r="G58" s="329">
        <v>157</v>
      </c>
      <c r="H58" s="329">
        <v>163</v>
      </c>
      <c r="I58" s="329">
        <v>164</v>
      </c>
      <c r="J58" s="329">
        <v>172</v>
      </c>
      <c r="K58" s="329">
        <v>177</v>
      </c>
      <c r="L58" s="329">
        <v>208</v>
      </c>
      <c r="M58" s="329">
        <v>223</v>
      </c>
      <c r="N58" s="329">
        <v>228</v>
      </c>
      <c r="O58" s="330"/>
    </row>
    <row r="59" spans="1:15" ht="15" x14ac:dyDescent="0.25">
      <c r="A59" s="331" t="s">
        <v>462</v>
      </c>
      <c r="B59" s="332">
        <v>56</v>
      </c>
      <c r="C59" s="332">
        <v>64</v>
      </c>
      <c r="D59" s="332">
        <v>64</v>
      </c>
      <c r="E59" s="332">
        <v>74</v>
      </c>
      <c r="F59" s="332">
        <v>76</v>
      </c>
      <c r="G59" s="332">
        <v>77</v>
      </c>
      <c r="H59" s="332">
        <v>82</v>
      </c>
      <c r="I59" s="332">
        <v>81</v>
      </c>
      <c r="J59" s="332">
        <v>87</v>
      </c>
      <c r="K59" s="332">
        <v>87</v>
      </c>
      <c r="L59" s="332">
        <v>103</v>
      </c>
      <c r="M59" s="332">
        <v>104</v>
      </c>
      <c r="N59" s="332">
        <v>105</v>
      </c>
      <c r="O59" s="330"/>
    </row>
    <row r="60" spans="1:15" ht="15" x14ac:dyDescent="0.25">
      <c r="A60" s="81" t="s">
        <v>452</v>
      </c>
      <c r="B60" s="335">
        <v>21</v>
      </c>
      <c r="C60" s="335">
        <v>26</v>
      </c>
      <c r="D60" s="335">
        <v>19</v>
      </c>
      <c r="E60" s="335">
        <v>23</v>
      </c>
      <c r="F60" s="335">
        <v>26</v>
      </c>
      <c r="G60" s="334">
        <v>27</v>
      </c>
      <c r="H60" s="334">
        <v>32</v>
      </c>
      <c r="I60" s="334">
        <v>30</v>
      </c>
      <c r="J60" s="334">
        <v>37</v>
      </c>
      <c r="K60" s="334">
        <v>36</v>
      </c>
      <c r="L60" s="334">
        <v>46</v>
      </c>
      <c r="M60" s="334">
        <v>47</v>
      </c>
      <c r="N60" s="334">
        <v>48</v>
      </c>
      <c r="O60" s="330"/>
    </row>
    <row r="61" spans="1:15" ht="15" x14ac:dyDescent="0.25">
      <c r="A61" s="81" t="s">
        <v>453</v>
      </c>
      <c r="B61" s="335">
        <v>35</v>
      </c>
      <c r="C61" s="335">
        <v>38</v>
      </c>
      <c r="D61" s="335">
        <v>45</v>
      </c>
      <c r="E61" s="335">
        <v>51</v>
      </c>
      <c r="F61" s="335">
        <v>50</v>
      </c>
      <c r="G61" s="334">
        <v>50</v>
      </c>
      <c r="H61" s="334">
        <v>50</v>
      </c>
      <c r="I61" s="334">
        <v>51</v>
      </c>
      <c r="J61" s="334">
        <v>50</v>
      </c>
      <c r="K61" s="334">
        <v>51</v>
      </c>
      <c r="L61" s="334">
        <v>57</v>
      </c>
      <c r="M61" s="334">
        <v>57</v>
      </c>
      <c r="N61" s="334">
        <v>57</v>
      </c>
      <c r="O61" s="330"/>
    </row>
    <row r="62" spans="1:15" ht="15" x14ac:dyDescent="0.25">
      <c r="A62" s="331" t="s">
        <v>454</v>
      </c>
      <c r="B62" s="332">
        <v>63</v>
      </c>
      <c r="C62" s="332">
        <v>69</v>
      </c>
      <c r="D62" s="332">
        <v>72</v>
      </c>
      <c r="E62" s="332">
        <v>79</v>
      </c>
      <c r="F62" s="332">
        <v>79</v>
      </c>
      <c r="G62" s="332">
        <v>80</v>
      </c>
      <c r="H62" s="332">
        <v>81</v>
      </c>
      <c r="I62" s="332">
        <v>83</v>
      </c>
      <c r="J62" s="332">
        <v>85</v>
      </c>
      <c r="K62" s="332">
        <v>90</v>
      </c>
      <c r="L62" s="332">
        <v>105</v>
      </c>
      <c r="M62" s="332">
        <v>119</v>
      </c>
      <c r="N62" s="332">
        <v>123</v>
      </c>
      <c r="O62" s="330"/>
    </row>
    <row r="63" spans="1:15" ht="15" x14ac:dyDescent="0.25">
      <c r="A63" s="81" t="s">
        <v>452</v>
      </c>
      <c r="B63" s="335">
        <v>39</v>
      </c>
      <c r="C63" s="335">
        <v>41</v>
      </c>
      <c r="D63" s="335">
        <v>42</v>
      </c>
      <c r="E63" s="335">
        <v>45</v>
      </c>
      <c r="F63" s="335">
        <v>46</v>
      </c>
      <c r="G63" s="334">
        <v>47</v>
      </c>
      <c r="H63" s="334">
        <v>50</v>
      </c>
      <c r="I63" s="334">
        <v>50</v>
      </c>
      <c r="J63" s="334">
        <v>51</v>
      </c>
      <c r="K63" s="334">
        <v>54</v>
      </c>
      <c r="L63" s="334">
        <v>61</v>
      </c>
      <c r="M63" s="334">
        <v>75</v>
      </c>
      <c r="N63" s="334">
        <v>80</v>
      </c>
      <c r="O63" s="330"/>
    </row>
    <row r="64" spans="1:15" ht="15.75" thickBot="1" x14ac:dyDescent="0.3">
      <c r="A64" s="81" t="s">
        <v>453</v>
      </c>
      <c r="B64" s="335">
        <v>24</v>
      </c>
      <c r="C64" s="335">
        <v>28</v>
      </c>
      <c r="D64" s="335">
        <v>30</v>
      </c>
      <c r="E64" s="335">
        <v>34</v>
      </c>
      <c r="F64" s="335">
        <v>33</v>
      </c>
      <c r="G64" s="334">
        <v>33</v>
      </c>
      <c r="H64" s="334">
        <v>31</v>
      </c>
      <c r="I64" s="334">
        <v>33</v>
      </c>
      <c r="J64" s="334">
        <v>34</v>
      </c>
      <c r="K64" s="334">
        <v>36</v>
      </c>
      <c r="L64" s="334">
        <v>44</v>
      </c>
      <c r="M64" s="334">
        <v>44</v>
      </c>
      <c r="N64" s="334">
        <v>43</v>
      </c>
      <c r="O64" s="330"/>
    </row>
    <row r="65" spans="1:15" ht="15" x14ac:dyDescent="0.25">
      <c r="A65" s="328" t="s">
        <v>157</v>
      </c>
      <c r="B65" s="329">
        <v>40</v>
      </c>
      <c r="C65" s="329">
        <v>45</v>
      </c>
      <c r="D65" s="329">
        <v>45</v>
      </c>
      <c r="E65" s="329">
        <v>45</v>
      </c>
      <c r="F65" s="329">
        <v>40</v>
      </c>
      <c r="G65" s="329">
        <v>41</v>
      </c>
      <c r="H65" s="329">
        <v>46</v>
      </c>
      <c r="I65" s="329">
        <v>46</v>
      </c>
      <c r="J65" s="329">
        <v>47</v>
      </c>
      <c r="K65" s="329">
        <v>51</v>
      </c>
      <c r="L65" s="329">
        <v>58</v>
      </c>
      <c r="M65" s="329">
        <v>63</v>
      </c>
      <c r="N65" s="329">
        <v>66</v>
      </c>
      <c r="O65" s="330"/>
    </row>
    <row r="66" spans="1:15" ht="15" x14ac:dyDescent="0.25">
      <c r="A66" s="331" t="s">
        <v>463</v>
      </c>
      <c r="B66" s="332">
        <v>38</v>
      </c>
      <c r="C66" s="332">
        <v>43</v>
      </c>
      <c r="D66" s="332">
        <v>43</v>
      </c>
      <c r="E66" s="332">
        <v>43</v>
      </c>
      <c r="F66" s="332">
        <v>38</v>
      </c>
      <c r="G66" s="332">
        <v>39</v>
      </c>
      <c r="H66" s="332">
        <v>44</v>
      </c>
      <c r="I66" s="332">
        <v>43</v>
      </c>
      <c r="J66" s="332">
        <v>44</v>
      </c>
      <c r="K66" s="332">
        <v>45</v>
      </c>
      <c r="L66" s="332">
        <v>48</v>
      </c>
      <c r="M66" s="332">
        <v>48</v>
      </c>
      <c r="N66" s="332">
        <v>51</v>
      </c>
      <c r="O66" s="330"/>
    </row>
    <row r="67" spans="1:15" ht="15" x14ac:dyDescent="0.25">
      <c r="A67" s="81" t="s">
        <v>452</v>
      </c>
      <c r="B67" s="335">
        <v>14</v>
      </c>
      <c r="C67" s="335">
        <v>16</v>
      </c>
      <c r="D67" s="335">
        <v>16</v>
      </c>
      <c r="E67" s="335">
        <v>15</v>
      </c>
      <c r="F67" s="335">
        <v>14</v>
      </c>
      <c r="G67" s="334">
        <v>14</v>
      </c>
      <c r="H67" s="334">
        <v>19</v>
      </c>
      <c r="I67" s="334">
        <v>18</v>
      </c>
      <c r="J67" s="334">
        <v>20</v>
      </c>
      <c r="K67" s="334">
        <v>22</v>
      </c>
      <c r="L67" s="334">
        <v>24</v>
      </c>
      <c r="M67" s="334">
        <v>22</v>
      </c>
      <c r="N67" s="334">
        <v>25</v>
      </c>
      <c r="O67" s="330"/>
    </row>
    <row r="68" spans="1:15" ht="15" x14ac:dyDescent="0.25">
      <c r="A68" s="81" t="s">
        <v>453</v>
      </c>
      <c r="B68" s="335">
        <v>24</v>
      </c>
      <c r="C68" s="335">
        <v>27</v>
      </c>
      <c r="D68" s="335">
        <v>27</v>
      </c>
      <c r="E68" s="335">
        <v>28</v>
      </c>
      <c r="F68" s="335">
        <v>24</v>
      </c>
      <c r="G68" s="334">
        <v>25</v>
      </c>
      <c r="H68" s="334">
        <v>25</v>
      </c>
      <c r="I68" s="334">
        <v>25</v>
      </c>
      <c r="J68" s="334">
        <v>24</v>
      </c>
      <c r="K68" s="334">
        <v>23</v>
      </c>
      <c r="L68" s="334">
        <v>24</v>
      </c>
      <c r="M68" s="334">
        <v>26</v>
      </c>
      <c r="N68" s="334">
        <v>26</v>
      </c>
      <c r="O68" s="330"/>
    </row>
    <row r="69" spans="1:15" ht="15" x14ac:dyDescent="0.25">
      <c r="A69" s="331" t="s">
        <v>454</v>
      </c>
      <c r="B69" s="332">
        <v>2</v>
      </c>
      <c r="C69" s="332">
        <v>2</v>
      </c>
      <c r="D69" s="332">
        <v>2</v>
      </c>
      <c r="E69" s="332">
        <v>2</v>
      </c>
      <c r="F69" s="332">
        <v>2</v>
      </c>
      <c r="G69" s="332">
        <v>2</v>
      </c>
      <c r="H69" s="332">
        <v>2</v>
      </c>
      <c r="I69" s="332">
        <v>3</v>
      </c>
      <c r="J69" s="332">
        <v>3</v>
      </c>
      <c r="K69" s="332">
        <v>6</v>
      </c>
      <c r="L69" s="332">
        <v>10</v>
      </c>
      <c r="M69" s="332">
        <v>15</v>
      </c>
      <c r="N69" s="332">
        <v>15</v>
      </c>
      <c r="O69" s="330"/>
    </row>
    <row r="70" spans="1:15" ht="15" x14ac:dyDescent="0.25">
      <c r="A70" s="81" t="s">
        <v>452</v>
      </c>
      <c r="B70" s="335">
        <v>2</v>
      </c>
      <c r="C70" s="335">
        <v>2</v>
      </c>
      <c r="D70" s="335">
        <v>2</v>
      </c>
      <c r="E70" s="335">
        <v>2</v>
      </c>
      <c r="F70" s="335">
        <v>2</v>
      </c>
      <c r="G70" s="334">
        <v>2</v>
      </c>
      <c r="H70" s="334">
        <v>2</v>
      </c>
      <c r="I70" s="334">
        <v>3</v>
      </c>
      <c r="J70" s="334">
        <v>3</v>
      </c>
      <c r="K70" s="334">
        <v>5</v>
      </c>
      <c r="L70" s="334">
        <v>7</v>
      </c>
      <c r="M70" s="334">
        <v>12</v>
      </c>
      <c r="N70" s="334">
        <v>12</v>
      </c>
      <c r="O70" s="330"/>
    </row>
    <row r="71" spans="1:15" ht="15" x14ac:dyDescent="0.25">
      <c r="A71" s="81" t="s">
        <v>453</v>
      </c>
      <c r="B71" s="335">
        <v>0</v>
      </c>
      <c r="C71" s="335">
        <v>0</v>
      </c>
      <c r="D71" s="335">
        <v>0</v>
      </c>
      <c r="E71" s="335">
        <v>0</v>
      </c>
      <c r="F71" s="335">
        <v>0</v>
      </c>
      <c r="G71" s="335">
        <v>0</v>
      </c>
      <c r="H71" s="335">
        <v>0</v>
      </c>
      <c r="I71" s="335">
        <v>0</v>
      </c>
      <c r="J71" s="335">
        <v>0</v>
      </c>
      <c r="K71" s="335">
        <v>1</v>
      </c>
      <c r="L71" s="335">
        <v>3</v>
      </c>
      <c r="M71" s="335">
        <v>3</v>
      </c>
      <c r="N71" s="335">
        <v>3</v>
      </c>
      <c r="O71" s="330"/>
    </row>
    <row r="72" spans="1:15" ht="15" x14ac:dyDescent="0.25">
      <c r="A72" s="336" t="s">
        <v>14</v>
      </c>
      <c r="B72" s="39">
        <v>3873</v>
      </c>
      <c r="C72" s="39">
        <v>4221</v>
      </c>
      <c r="D72" s="39">
        <v>4460</v>
      </c>
      <c r="E72" s="39">
        <v>4963</v>
      </c>
      <c r="F72" s="39">
        <v>5404</v>
      </c>
      <c r="G72" s="39">
        <v>5850</v>
      </c>
      <c r="H72" s="39">
        <v>6309</v>
      </c>
      <c r="I72" s="39">
        <v>6588</v>
      </c>
      <c r="J72" s="39">
        <v>7708</v>
      </c>
      <c r="K72" s="39">
        <v>7600</v>
      </c>
      <c r="L72" s="39">
        <v>8731</v>
      </c>
      <c r="M72" s="39">
        <v>9535</v>
      </c>
      <c r="N72" s="39">
        <v>9628</v>
      </c>
      <c r="O72" s="330"/>
    </row>
    <row r="73" spans="1:15" ht="3.75" customHeight="1" thickBot="1" x14ac:dyDescent="0.2">
      <c r="A73" s="127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</row>
    <row r="74" spans="1:15" ht="13.5" thickTop="1" x14ac:dyDescent="0.15">
      <c r="A74" s="131" t="s">
        <v>464</v>
      </c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</row>
    <row r="75" spans="1:15" ht="30" customHeight="1" x14ac:dyDescent="0.15">
      <c r="A75" s="414" t="s">
        <v>465</v>
      </c>
      <c r="B75" s="414"/>
      <c r="C75" s="414"/>
      <c r="D75" s="414"/>
      <c r="E75" s="414"/>
      <c r="F75" s="414"/>
      <c r="G75" s="414"/>
      <c r="H75" s="414"/>
      <c r="I75" s="414"/>
      <c r="J75" s="414"/>
      <c r="K75" s="414"/>
      <c r="L75" s="414"/>
      <c r="M75" s="414"/>
      <c r="N75" s="414"/>
    </row>
    <row r="76" spans="1:15" ht="12.75" x14ac:dyDescent="0.15">
      <c r="A76" s="95"/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</row>
  </sheetData>
  <mergeCells count="4">
    <mergeCell ref="A1:N1"/>
    <mergeCell ref="A2:N2"/>
    <mergeCell ref="A3:B3"/>
    <mergeCell ref="A75:N75"/>
  </mergeCells>
  <pageMargins left="0.7" right="0.7" top="0.75" bottom="0.75" header="0.3" footer="0.3"/>
  <pageSetup scale="75" orientation="portrait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45F9C-CF0D-4A36-856E-7907833FDFFA}">
  <sheetPr>
    <pageSetUpPr fitToPage="1"/>
  </sheetPr>
  <dimension ref="A1:P76"/>
  <sheetViews>
    <sheetView zoomScaleNormal="100" workbookViewId="0">
      <selection activeCell="A20" sqref="A20"/>
    </sheetView>
  </sheetViews>
  <sheetFormatPr defaultColWidth="11.42578125" defaultRowHeight="9" x14ac:dyDescent="0.15"/>
  <cols>
    <col min="1" max="1" width="55.85546875" style="337" customWidth="1"/>
    <col min="2" max="14" width="10.7109375" style="227" customWidth="1"/>
    <col min="15" max="256" width="11.42578125" style="227"/>
    <col min="257" max="257" width="55.85546875" style="227" customWidth="1"/>
    <col min="258" max="270" width="10.7109375" style="227" customWidth="1"/>
    <col min="271" max="512" width="11.42578125" style="227"/>
    <col min="513" max="513" width="55.85546875" style="227" customWidth="1"/>
    <col min="514" max="526" width="10.7109375" style="227" customWidth="1"/>
    <col min="527" max="768" width="11.42578125" style="227"/>
    <col min="769" max="769" width="55.85546875" style="227" customWidth="1"/>
    <col min="770" max="782" width="10.7109375" style="227" customWidth="1"/>
    <col min="783" max="1024" width="11.42578125" style="227"/>
    <col min="1025" max="1025" width="55.85546875" style="227" customWidth="1"/>
    <col min="1026" max="1038" width="10.7109375" style="227" customWidth="1"/>
    <col min="1039" max="1280" width="11.42578125" style="227"/>
    <col min="1281" max="1281" width="55.85546875" style="227" customWidth="1"/>
    <col min="1282" max="1294" width="10.7109375" style="227" customWidth="1"/>
    <col min="1295" max="1536" width="11.42578125" style="227"/>
    <col min="1537" max="1537" width="55.85546875" style="227" customWidth="1"/>
    <col min="1538" max="1550" width="10.7109375" style="227" customWidth="1"/>
    <col min="1551" max="1792" width="11.42578125" style="227"/>
    <col min="1793" max="1793" width="55.85546875" style="227" customWidth="1"/>
    <col min="1794" max="1806" width="10.7109375" style="227" customWidth="1"/>
    <col min="1807" max="2048" width="11.42578125" style="227"/>
    <col min="2049" max="2049" width="55.85546875" style="227" customWidth="1"/>
    <col min="2050" max="2062" width="10.7109375" style="227" customWidth="1"/>
    <col min="2063" max="2304" width="11.42578125" style="227"/>
    <col min="2305" max="2305" width="55.85546875" style="227" customWidth="1"/>
    <col min="2306" max="2318" width="10.7109375" style="227" customWidth="1"/>
    <col min="2319" max="2560" width="11.42578125" style="227"/>
    <col min="2561" max="2561" width="55.85546875" style="227" customWidth="1"/>
    <col min="2562" max="2574" width="10.7109375" style="227" customWidth="1"/>
    <col min="2575" max="2816" width="11.42578125" style="227"/>
    <col min="2817" max="2817" width="55.85546875" style="227" customWidth="1"/>
    <col min="2818" max="2830" width="10.7109375" style="227" customWidth="1"/>
    <col min="2831" max="3072" width="11.42578125" style="227"/>
    <col min="3073" max="3073" width="55.85546875" style="227" customWidth="1"/>
    <col min="3074" max="3086" width="10.7109375" style="227" customWidth="1"/>
    <col min="3087" max="3328" width="11.42578125" style="227"/>
    <col min="3329" max="3329" width="55.85546875" style="227" customWidth="1"/>
    <col min="3330" max="3342" width="10.7109375" style="227" customWidth="1"/>
    <col min="3343" max="3584" width="11.42578125" style="227"/>
    <col min="3585" max="3585" width="55.85546875" style="227" customWidth="1"/>
    <col min="3586" max="3598" width="10.7109375" style="227" customWidth="1"/>
    <col min="3599" max="3840" width="11.42578125" style="227"/>
    <col min="3841" max="3841" width="55.85546875" style="227" customWidth="1"/>
    <col min="3842" max="3854" width="10.7109375" style="227" customWidth="1"/>
    <col min="3855" max="4096" width="11.42578125" style="227"/>
    <col min="4097" max="4097" width="55.85546875" style="227" customWidth="1"/>
    <col min="4098" max="4110" width="10.7109375" style="227" customWidth="1"/>
    <col min="4111" max="4352" width="11.42578125" style="227"/>
    <col min="4353" max="4353" width="55.85546875" style="227" customWidth="1"/>
    <col min="4354" max="4366" width="10.7109375" style="227" customWidth="1"/>
    <col min="4367" max="4608" width="11.42578125" style="227"/>
    <col min="4609" max="4609" width="55.85546875" style="227" customWidth="1"/>
    <col min="4610" max="4622" width="10.7109375" style="227" customWidth="1"/>
    <col min="4623" max="4864" width="11.42578125" style="227"/>
    <col min="4865" max="4865" width="55.85546875" style="227" customWidth="1"/>
    <col min="4866" max="4878" width="10.7109375" style="227" customWidth="1"/>
    <col min="4879" max="5120" width="11.42578125" style="227"/>
    <col min="5121" max="5121" width="55.85546875" style="227" customWidth="1"/>
    <col min="5122" max="5134" width="10.7109375" style="227" customWidth="1"/>
    <col min="5135" max="5376" width="11.42578125" style="227"/>
    <col min="5377" max="5377" width="55.85546875" style="227" customWidth="1"/>
    <col min="5378" max="5390" width="10.7109375" style="227" customWidth="1"/>
    <col min="5391" max="5632" width="11.42578125" style="227"/>
    <col min="5633" max="5633" width="55.85546875" style="227" customWidth="1"/>
    <col min="5634" max="5646" width="10.7109375" style="227" customWidth="1"/>
    <col min="5647" max="5888" width="11.42578125" style="227"/>
    <col min="5889" max="5889" width="55.85546875" style="227" customWidth="1"/>
    <col min="5890" max="5902" width="10.7109375" style="227" customWidth="1"/>
    <col min="5903" max="6144" width="11.42578125" style="227"/>
    <col min="6145" max="6145" width="55.85546875" style="227" customWidth="1"/>
    <col min="6146" max="6158" width="10.7109375" style="227" customWidth="1"/>
    <col min="6159" max="6400" width="11.42578125" style="227"/>
    <col min="6401" max="6401" width="55.85546875" style="227" customWidth="1"/>
    <col min="6402" max="6414" width="10.7109375" style="227" customWidth="1"/>
    <col min="6415" max="6656" width="11.42578125" style="227"/>
    <col min="6657" max="6657" width="55.85546875" style="227" customWidth="1"/>
    <col min="6658" max="6670" width="10.7109375" style="227" customWidth="1"/>
    <col min="6671" max="6912" width="11.42578125" style="227"/>
    <col min="6913" max="6913" width="55.85546875" style="227" customWidth="1"/>
    <col min="6914" max="6926" width="10.7109375" style="227" customWidth="1"/>
    <col min="6927" max="7168" width="11.42578125" style="227"/>
    <col min="7169" max="7169" width="55.85546875" style="227" customWidth="1"/>
    <col min="7170" max="7182" width="10.7109375" style="227" customWidth="1"/>
    <col min="7183" max="7424" width="11.42578125" style="227"/>
    <col min="7425" max="7425" width="55.85546875" style="227" customWidth="1"/>
    <col min="7426" max="7438" width="10.7109375" style="227" customWidth="1"/>
    <col min="7439" max="7680" width="11.42578125" style="227"/>
    <col min="7681" max="7681" width="55.85546875" style="227" customWidth="1"/>
    <col min="7682" max="7694" width="10.7109375" style="227" customWidth="1"/>
    <col min="7695" max="7936" width="11.42578125" style="227"/>
    <col min="7937" max="7937" width="55.85546875" style="227" customWidth="1"/>
    <col min="7938" max="7950" width="10.7109375" style="227" customWidth="1"/>
    <col min="7951" max="8192" width="11.42578125" style="227"/>
    <col min="8193" max="8193" width="55.85546875" style="227" customWidth="1"/>
    <col min="8194" max="8206" width="10.7109375" style="227" customWidth="1"/>
    <col min="8207" max="8448" width="11.42578125" style="227"/>
    <col min="8449" max="8449" width="55.85546875" style="227" customWidth="1"/>
    <col min="8450" max="8462" width="10.7109375" style="227" customWidth="1"/>
    <col min="8463" max="8704" width="11.42578125" style="227"/>
    <col min="8705" max="8705" width="55.85546875" style="227" customWidth="1"/>
    <col min="8706" max="8718" width="10.7109375" style="227" customWidth="1"/>
    <col min="8719" max="8960" width="11.42578125" style="227"/>
    <col min="8961" max="8961" width="55.85546875" style="227" customWidth="1"/>
    <col min="8962" max="8974" width="10.7109375" style="227" customWidth="1"/>
    <col min="8975" max="9216" width="11.42578125" style="227"/>
    <col min="9217" max="9217" width="55.85546875" style="227" customWidth="1"/>
    <col min="9218" max="9230" width="10.7109375" style="227" customWidth="1"/>
    <col min="9231" max="9472" width="11.42578125" style="227"/>
    <col min="9473" max="9473" width="55.85546875" style="227" customWidth="1"/>
    <col min="9474" max="9486" width="10.7109375" style="227" customWidth="1"/>
    <col min="9487" max="9728" width="11.42578125" style="227"/>
    <col min="9729" max="9729" width="55.85546875" style="227" customWidth="1"/>
    <col min="9730" max="9742" width="10.7109375" style="227" customWidth="1"/>
    <col min="9743" max="9984" width="11.42578125" style="227"/>
    <col min="9985" max="9985" width="55.85546875" style="227" customWidth="1"/>
    <col min="9986" max="9998" width="10.7109375" style="227" customWidth="1"/>
    <col min="9999" max="10240" width="11.42578125" style="227"/>
    <col min="10241" max="10241" width="55.85546875" style="227" customWidth="1"/>
    <col min="10242" max="10254" width="10.7109375" style="227" customWidth="1"/>
    <col min="10255" max="10496" width="11.42578125" style="227"/>
    <col min="10497" max="10497" width="55.85546875" style="227" customWidth="1"/>
    <col min="10498" max="10510" width="10.7109375" style="227" customWidth="1"/>
    <col min="10511" max="10752" width="11.42578125" style="227"/>
    <col min="10753" max="10753" width="55.85546875" style="227" customWidth="1"/>
    <col min="10754" max="10766" width="10.7109375" style="227" customWidth="1"/>
    <col min="10767" max="11008" width="11.42578125" style="227"/>
    <col min="11009" max="11009" width="55.85546875" style="227" customWidth="1"/>
    <col min="11010" max="11022" width="10.7109375" style="227" customWidth="1"/>
    <col min="11023" max="11264" width="11.42578125" style="227"/>
    <col min="11265" max="11265" width="55.85546875" style="227" customWidth="1"/>
    <col min="11266" max="11278" width="10.7109375" style="227" customWidth="1"/>
    <col min="11279" max="11520" width="11.42578125" style="227"/>
    <col min="11521" max="11521" width="55.85546875" style="227" customWidth="1"/>
    <col min="11522" max="11534" width="10.7109375" style="227" customWidth="1"/>
    <col min="11535" max="11776" width="11.42578125" style="227"/>
    <col min="11777" max="11777" width="55.85546875" style="227" customWidth="1"/>
    <col min="11778" max="11790" width="10.7109375" style="227" customWidth="1"/>
    <col min="11791" max="12032" width="11.42578125" style="227"/>
    <col min="12033" max="12033" width="55.85546875" style="227" customWidth="1"/>
    <col min="12034" max="12046" width="10.7109375" style="227" customWidth="1"/>
    <col min="12047" max="12288" width="11.42578125" style="227"/>
    <col min="12289" max="12289" width="55.85546875" style="227" customWidth="1"/>
    <col min="12290" max="12302" width="10.7109375" style="227" customWidth="1"/>
    <col min="12303" max="12544" width="11.42578125" style="227"/>
    <col min="12545" max="12545" width="55.85546875" style="227" customWidth="1"/>
    <col min="12546" max="12558" width="10.7109375" style="227" customWidth="1"/>
    <col min="12559" max="12800" width="11.42578125" style="227"/>
    <col min="12801" max="12801" width="55.85546875" style="227" customWidth="1"/>
    <col min="12802" max="12814" width="10.7109375" style="227" customWidth="1"/>
    <col min="12815" max="13056" width="11.42578125" style="227"/>
    <col min="13057" max="13057" width="55.85546875" style="227" customWidth="1"/>
    <col min="13058" max="13070" width="10.7109375" style="227" customWidth="1"/>
    <col min="13071" max="13312" width="11.42578125" style="227"/>
    <col min="13313" max="13313" width="55.85546875" style="227" customWidth="1"/>
    <col min="13314" max="13326" width="10.7109375" style="227" customWidth="1"/>
    <col min="13327" max="13568" width="11.42578125" style="227"/>
    <col min="13569" max="13569" width="55.85546875" style="227" customWidth="1"/>
    <col min="13570" max="13582" width="10.7109375" style="227" customWidth="1"/>
    <col min="13583" max="13824" width="11.42578125" style="227"/>
    <col min="13825" max="13825" width="55.85546875" style="227" customWidth="1"/>
    <col min="13826" max="13838" width="10.7109375" style="227" customWidth="1"/>
    <col min="13839" max="14080" width="11.42578125" style="227"/>
    <col min="14081" max="14081" width="55.85546875" style="227" customWidth="1"/>
    <col min="14082" max="14094" width="10.7109375" style="227" customWidth="1"/>
    <col min="14095" max="14336" width="11.42578125" style="227"/>
    <col min="14337" max="14337" width="55.85546875" style="227" customWidth="1"/>
    <col min="14338" max="14350" width="10.7109375" style="227" customWidth="1"/>
    <col min="14351" max="14592" width="11.42578125" style="227"/>
    <col min="14593" max="14593" width="55.85546875" style="227" customWidth="1"/>
    <col min="14594" max="14606" width="10.7109375" style="227" customWidth="1"/>
    <col min="14607" max="14848" width="11.42578125" style="227"/>
    <col min="14849" max="14849" width="55.85546875" style="227" customWidth="1"/>
    <col min="14850" max="14862" width="10.7109375" style="227" customWidth="1"/>
    <col min="14863" max="15104" width="11.42578125" style="227"/>
    <col min="15105" max="15105" width="55.85546875" style="227" customWidth="1"/>
    <col min="15106" max="15118" width="10.7109375" style="227" customWidth="1"/>
    <col min="15119" max="15360" width="11.42578125" style="227"/>
    <col min="15361" max="15361" width="55.85546875" style="227" customWidth="1"/>
    <col min="15362" max="15374" width="10.7109375" style="227" customWidth="1"/>
    <col min="15375" max="15616" width="11.42578125" style="227"/>
    <col min="15617" max="15617" width="55.85546875" style="227" customWidth="1"/>
    <col min="15618" max="15630" width="10.7109375" style="227" customWidth="1"/>
    <col min="15631" max="15872" width="11.42578125" style="227"/>
    <col min="15873" max="15873" width="55.85546875" style="227" customWidth="1"/>
    <col min="15874" max="15886" width="10.7109375" style="227" customWidth="1"/>
    <col min="15887" max="16128" width="11.42578125" style="227"/>
    <col min="16129" max="16129" width="55.85546875" style="227" customWidth="1"/>
    <col min="16130" max="16142" width="10.7109375" style="227" customWidth="1"/>
    <col min="16143" max="16384" width="11.42578125" style="227"/>
  </cols>
  <sheetData>
    <row r="1" spans="1:16" s="324" customFormat="1" ht="15" customHeight="1" x14ac:dyDescent="0.25">
      <c r="A1" s="415"/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</row>
    <row r="2" spans="1:16" s="324" customFormat="1" ht="15" customHeight="1" x14ac:dyDescent="0.25">
      <c r="A2" s="405" t="s">
        <v>159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</row>
    <row r="3" spans="1:16" s="324" customFormat="1" ht="18" x14ac:dyDescent="0.25">
      <c r="A3" s="405" t="s">
        <v>437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</row>
    <row r="4" spans="1:16" s="324" customFormat="1" ht="15" customHeight="1" x14ac:dyDescent="0.25">
      <c r="A4" s="415"/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</row>
    <row r="5" spans="1:16" ht="3.75" customHeight="1" x14ac:dyDescent="0.2">
      <c r="A5" s="339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6" ht="30" customHeight="1" thickBot="1" x14ac:dyDescent="0.2">
      <c r="A6" s="117"/>
      <c r="B6" s="327" t="s">
        <v>438</v>
      </c>
      <c r="C6" s="327" t="s">
        <v>439</v>
      </c>
      <c r="D6" s="327" t="s">
        <v>440</v>
      </c>
      <c r="E6" s="327" t="s">
        <v>441</v>
      </c>
      <c r="F6" s="327" t="s">
        <v>442</v>
      </c>
      <c r="G6" s="327" t="s">
        <v>443</v>
      </c>
      <c r="H6" s="327" t="s">
        <v>444</v>
      </c>
      <c r="I6" s="327" t="s">
        <v>445</v>
      </c>
      <c r="J6" s="327" t="s">
        <v>446</v>
      </c>
      <c r="K6" s="327" t="s">
        <v>447</v>
      </c>
      <c r="L6" s="327" t="s">
        <v>448</v>
      </c>
      <c r="M6" s="327" t="s">
        <v>449</v>
      </c>
      <c r="N6" s="327" t="s">
        <v>450</v>
      </c>
    </row>
    <row r="7" spans="1:16" ht="15.75" customHeight="1" x14ac:dyDescent="0.25">
      <c r="A7" s="328" t="s">
        <v>149</v>
      </c>
      <c r="B7" s="329">
        <v>18</v>
      </c>
      <c r="C7" s="329">
        <v>22</v>
      </c>
      <c r="D7" s="329">
        <v>21</v>
      </c>
      <c r="E7" s="329">
        <v>10</v>
      </c>
      <c r="F7" s="329">
        <v>10</v>
      </c>
      <c r="G7" s="329">
        <v>9</v>
      </c>
      <c r="H7" s="329">
        <v>9</v>
      </c>
      <c r="I7" s="340">
        <v>9</v>
      </c>
      <c r="J7" s="340">
        <v>7</v>
      </c>
      <c r="K7" s="340">
        <v>7</v>
      </c>
      <c r="L7" s="340">
        <v>6</v>
      </c>
      <c r="M7" s="340">
        <v>7</v>
      </c>
      <c r="N7" s="340">
        <v>7</v>
      </c>
      <c r="O7" s="330"/>
      <c r="P7" s="341"/>
    </row>
    <row r="8" spans="1:16" ht="14.25" customHeight="1" x14ac:dyDescent="0.25">
      <c r="A8" s="331" t="s">
        <v>451</v>
      </c>
      <c r="B8" s="332">
        <v>10</v>
      </c>
      <c r="C8" s="332">
        <v>17</v>
      </c>
      <c r="D8" s="332">
        <v>17</v>
      </c>
      <c r="E8" s="332">
        <v>6</v>
      </c>
      <c r="F8" s="332">
        <v>6</v>
      </c>
      <c r="G8" s="332">
        <v>6</v>
      </c>
      <c r="H8" s="332">
        <v>6</v>
      </c>
      <c r="I8" s="332">
        <v>6</v>
      </c>
      <c r="J8" s="332">
        <v>6</v>
      </c>
      <c r="K8" s="332">
        <v>6</v>
      </c>
      <c r="L8" s="332">
        <v>5</v>
      </c>
      <c r="M8" s="332">
        <v>5</v>
      </c>
      <c r="N8" s="332">
        <v>5</v>
      </c>
      <c r="O8" s="330"/>
      <c r="P8" s="341"/>
    </row>
    <row r="9" spans="1:16" ht="12" customHeight="1" x14ac:dyDescent="0.25">
      <c r="A9" s="81" t="s">
        <v>466</v>
      </c>
      <c r="B9" s="334">
        <v>5</v>
      </c>
      <c r="C9" s="334">
        <v>5</v>
      </c>
      <c r="D9" s="334">
        <v>6</v>
      </c>
      <c r="E9" s="334">
        <v>3</v>
      </c>
      <c r="F9" s="334">
        <v>3</v>
      </c>
      <c r="G9" s="334">
        <v>3</v>
      </c>
      <c r="H9" s="334">
        <v>3</v>
      </c>
      <c r="I9" s="335">
        <v>3</v>
      </c>
      <c r="J9" s="335">
        <v>3</v>
      </c>
      <c r="K9" s="335">
        <v>3</v>
      </c>
      <c r="L9" s="335">
        <v>3</v>
      </c>
      <c r="M9" s="335">
        <v>3</v>
      </c>
      <c r="N9" s="335">
        <v>3</v>
      </c>
      <c r="O9" s="330"/>
      <c r="P9" s="341"/>
    </row>
    <row r="10" spans="1:16" ht="12" customHeight="1" x14ac:dyDescent="0.25">
      <c r="A10" s="81" t="s">
        <v>453</v>
      </c>
      <c r="B10" s="334">
        <v>5</v>
      </c>
      <c r="C10" s="334">
        <v>12</v>
      </c>
      <c r="D10" s="334">
        <v>11</v>
      </c>
      <c r="E10" s="334">
        <v>3</v>
      </c>
      <c r="F10" s="334">
        <v>3</v>
      </c>
      <c r="G10" s="334">
        <v>3</v>
      </c>
      <c r="H10" s="334">
        <v>3</v>
      </c>
      <c r="I10" s="335">
        <v>3</v>
      </c>
      <c r="J10" s="335">
        <v>3</v>
      </c>
      <c r="K10" s="335">
        <v>3</v>
      </c>
      <c r="L10" s="335">
        <v>2</v>
      </c>
      <c r="M10" s="335">
        <v>2</v>
      </c>
      <c r="N10" s="335">
        <v>2</v>
      </c>
      <c r="O10" s="330"/>
      <c r="P10" s="341"/>
    </row>
    <row r="11" spans="1:16" ht="12" customHeight="1" x14ac:dyDescent="0.25">
      <c r="A11" s="331" t="s">
        <v>454</v>
      </c>
      <c r="B11" s="332">
        <v>8</v>
      </c>
      <c r="C11" s="332">
        <v>5</v>
      </c>
      <c r="D11" s="332">
        <v>4</v>
      </c>
      <c r="E11" s="332">
        <v>4</v>
      </c>
      <c r="F11" s="332">
        <v>4</v>
      </c>
      <c r="G11" s="332">
        <v>3</v>
      </c>
      <c r="H11" s="332">
        <v>3</v>
      </c>
      <c r="I11" s="332">
        <v>3</v>
      </c>
      <c r="J11" s="332">
        <v>1</v>
      </c>
      <c r="K11" s="332">
        <v>1</v>
      </c>
      <c r="L11" s="332">
        <v>1</v>
      </c>
      <c r="M11" s="332">
        <v>2</v>
      </c>
      <c r="N11" s="332">
        <v>2</v>
      </c>
      <c r="O11" s="330"/>
      <c r="P11" s="341"/>
    </row>
    <row r="12" spans="1:16" ht="12" customHeight="1" x14ac:dyDescent="0.25">
      <c r="A12" s="81" t="s">
        <v>466</v>
      </c>
      <c r="B12" s="334">
        <v>8</v>
      </c>
      <c r="C12" s="334">
        <v>5</v>
      </c>
      <c r="D12" s="334">
        <v>4</v>
      </c>
      <c r="E12" s="334">
        <v>4</v>
      </c>
      <c r="F12" s="334">
        <v>4</v>
      </c>
      <c r="G12" s="334">
        <v>3</v>
      </c>
      <c r="H12" s="334">
        <v>3</v>
      </c>
      <c r="I12" s="335">
        <v>3</v>
      </c>
      <c r="J12" s="335">
        <v>1</v>
      </c>
      <c r="K12" s="335">
        <v>1</v>
      </c>
      <c r="L12" s="335">
        <v>1</v>
      </c>
      <c r="M12" s="335">
        <v>1</v>
      </c>
      <c r="N12" s="335">
        <v>1</v>
      </c>
      <c r="O12" s="330"/>
      <c r="P12" s="341"/>
    </row>
    <row r="13" spans="1:16" ht="12" customHeight="1" thickBot="1" x14ac:dyDescent="0.3">
      <c r="A13" s="81" t="s">
        <v>453</v>
      </c>
      <c r="B13" s="335">
        <v>0</v>
      </c>
      <c r="C13" s="335">
        <v>0</v>
      </c>
      <c r="D13" s="335">
        <v>0</v>
      </c>
      <c r="E13" s="335">
        <v>0</v>
      </c>
      <c r="F13" s="335">
        <v>0</v>
      </c>
      <c r="G13" s="335">
        <v>0</v>
      </c>
      <c r="H13" s="335">
        <v>0</v>
      </c>
      <c r="I13" s="335">
        <v>0</v>
      </c>
      <c r="J13" s="335">
        <v>0</v>
      </c>
      <c r="K13" s="335">
        <v>0</v>
      </c>
      <c r="L13" s="335">
        <v>0</v>
      </c>
      <c r="M13" s="335">
        <v>1</v>
      </c>
      <c r="N13" s="335">
        <v>1</v>
      </c>
      <c r="O13" s="330"/>
      <c r="P13" s="341"/>
    </row>
    <row r="14" spans="1:16" ht="12" customHeight="1" x14ac:dyDescent="0.25">
      <c r="A14" s="328" t="s">
        <v>150</v>
      </c>
      <c r="B14" s="329">
        <v>81</v>
      </c>
      <c r="C14" s="329">
        <v>84</v>
      </c>
      <c r="D14" s="329">
        <v>97</v>
      </c>
      <c r="E14" s="329">
        <v>44</v>
      </c>
      <c r="F14" s="329">
        <v>42</v>
      </c>
      <c r="G14" s="329">
        <v>45</v>
      </c>
      <c r="H14" s="329">
        <v>46</v>
      </c>
      <c r="I14" s="340">
        <v>43</v>
      </c>
      <c r="J14" s="340">
        <v>45</v>
      </c>
      <c r="K14" s="340">
        <v>44</v>
      </c>
      <c r="L14" s="340">
        <v>44</v>
      </c>
      <c r="M14" s="340">
        <v>42</v>
      </c>
      <c r="N14" s="340">
        <v>42</v>
      </c>
      <c r="O14" s="330"/>
      <c r="P14" s="341"/>
    </row>
    <row r="15" spans="1:16" ht="12" customHeight="1" x14ac:dyDescent="0.25">
      <c r="A15" s="331" t="s">
        <v>455</v>
      </c>
      <c r="B15" s="332">
        <v>41</v>
      </c>
      <c r="C15" s="332">
        <v>45</v>
      </c>
      <c r="D15" s="332">
        <v>57</v>
      </c>
      <c r="E15" s="332">
        <v>27</v>
      </c>
      <c r="F15" s="332">
        <v>23</v>
      </c>
      <c r="G15" s="332">
        <v>23</v>
      </c>
      <c r="H15" s="332">
        <v>24</v>
      </c>
      <c r="I15" s="332">
        <v>20</v>
      </c>
      <c r="J15" s="332">
        <v>21</v>
      </c>
      <c r="K15" s="332">
        <v>21</v>
      </c>
      <c r="L15" s="332">
        <v>20</v>
      </c>
      <c r="M15" s="332">
        <v>18</v>
      </c>
      <c r="N15" s="332">
        <v>18</v>
      </c>
      <c r="O15" s="330"/>
      <c r="P15" s="341"/>
    </row>
    <row r="16" spans="1:16" ht="12" customHeight="1" x14ac:dyDescent="0.25">
      <c r="A16" s="81" t="s">
        <v>466</v>
      </c>
      <c r="B16" s="334">
        <v>20</v>
      </c>
      <c r="C16" s="334">
        <v>15</v>
      </c>
      <c r="D16" s="334">
        <v>17</v>
      </c>
      <c r="E16" s="334">
        <v>14</v>
      </c>
      <c r="F16" s="334">
        <v>12</v>
      </c>
      <c r="G16" s="334">
        <v>12</v>
      </c>
      <c r="H16" s="334">
        <v>12</v>
      </c>
      <c r="I16" s="335">
        <v>11</v>
      </c>
      <c r="J16" s="335">
        <v>11</v>
      </c>
      <c r="K16" s="335">
        <v>10</v>
      </c>
      <c r="L16" s="335">
        <v>10</v>
      </c>
      <c r="M16" s="335">
        <v>10</v>
      </c>
      <c r="N16" s="335">
        <v>10</v>
      </c>
      <c r="O16" s="330"/>
      <c r="P16" s="341"/>
    </row>
    <row r="17" spans="1:16" ht="12" customHeight="1" x14ac:dyDescent="0.25">
      <c r="A17" s="81" t="s">
        <v>453</v>
      </c>
      <c r="B17" s="334">
        <v>21</v>
      </c>
      <c r="C17" s="334">
        <v>30</v>
      </c>
      <c r="D17" s="334">
        <v>40</v>
      </c>
      <c r="E17" s="334">
        <v>13</v>
      </c>
      <c r="F17" s="334">
        <v>11</v>
      </c>
      <c r="G17" s="334">
        <v>11</v>
      </c>
      <c r="H17" s="334">
        <v>12</v>
      </c>
      <c r="I17" s="335">
        <v>9</v>
      </c>
      <c r="J17" s="335">
        <v>10</v>
      </c>
      <c r="K17" s="335">
        <v>11</v>
      </c>
      <c r="L17" s="335">
        <v>10</v>
      </c>
      <c r="M17" s="335">
        <v>8</v>
      </c>
      <c r="N17" s="335">
        <v>8</v>
      </c>
      <c r="O17" s="330"/>
      <c r="P17" s="341"/>
    </row>
    <row r="18" spans="1:16" ht="12" customHeight="1" x14ac:dyDescent="0.25">
      <c r="A18" s="331" t="s">
        <v>456</v>
      </c>
      <c r="B18" s="332">
        <v>20</v>
      </c>
      <c r="C18" s="332">
        <v>25</v>
      </c>
      <c r="D18" s="332">
        <v>27</v>
      </c>
      <c r="E18" s="332">
        <v>6</v>
      </c>
      <c r="F18" s="332">
        <v>10</v>
      </c>
      <c r="G18" s="332">
        <v>11</v>
      </c>
      <c r="H18" s="332">
        <v>11</v>
      </c>
      <c r="I18" s="332">
        <v>11</v>
      </c>
      <c r="J18" s="332">
        <v>11</v>
      </c>
      <c r="K18" s="332">
        <v>11</v>
      </c>
      <c r="L18" s="332">
        <v>12</v>
      </c>
      <c r="M18" s="332">
        <v>12</v>
      </c>
      <c r="N18" s="332">
        <v>12</v>
      </c>
      <c r="O18" s="330"/>
      <c r="P18" s="341"/>
    </row>
    <row r="19" spans="1:16" ht="12" customHeight="1" x14ac:dyDescent="0.25">
      <c r="A19" s="81" t="s">
        <v>466</v>
      </c>
      <c r="B19" s="334">
        <v>14</v>
      </c>
      <c r="C19" s="334">
        <v>12</v>
      </c>
      <c r="D19" s="334">
        <v>13</v>
      </c>
      <c r="E19" s="334">
        <v>6</v>
      </c>
      <c r="F19" s="334">
        <v>7</v>
      </c>
      <c r="G19" s="334">
        <v>7</v>
      </c>
      <c r="H19" s="334">
        <v>7</v>
      </c>
      <c r="I19" s="335">
        <v>7</v>
      </c>
      <c r="J19" s="335">
        <v>7</v>
      </c>
      <c r="K19" s="335">
        <v>7</v>
      </c>
      <c r="L19" s="335">
        <v>8</v>
      </c>
      <c r="M19" s="335">
        <v>8</v>
      </c>
      <c r="N19" s="335">
        <v>8</v>
      </c>
      <c r="O19" s="330"/>
      <c r="P19" s="341"/>
    </row>
    <row r="20" spans="1:16" ht="12" customHeight="1" x14ac:dyDescent="0.25">
      <c r="A20" s="81" t="s">
        <v>453</v>
      </c>
      <c r="B20" s="334">
        <v>6</v>
      </c>
      <c r="C20" s="334">
        <v>13</v>
      </c>
      <c r="D20" s="334">
        <v>14</v>
      </c>
      <c r="E20" s="334">
        <v>0</v>
      </c>
      <c r="F20" s="334">
        <v>3</v>
      </c>
      <c r="G20" s="334">
        <v>4</v>
      </c>
      <c r="H20" s="334">
        <v>4</v>
      </c>
      <c r="I20" s="335">
        <v>4</v>
      </c>
      <c r="J20" s="335">
        <v>4</v>
      </c>
      <c r="K20" s="335">
        <v>4</v>
      </c>
      <c r="L20" s="335">
        <v>4</v>
      </c>
      <c r="M20" s="335">
        <v>4</v>
      </c>
      <c r="N20" s="335">
        <v>4</v>
      </c>
      <c r="O20" s="330"/>
      <c r="P20" s="341"/>
    </row>
    <row r="21" spans="1:16" ht="12" customHeight="1" x14ac:dyDescent="0.25">
      <c r="A21" s="331" t="s">
        <v>454</v>
      </c>
      <c r="B21" s="332">
        <v>20</v>
      </c>
      <c r="C21" s="332">
        <v>14</v>
      </c>
      <c r="D21" s="332">
        <v>13</v>
      </c>
      <c r="E21" s="332">
        <v>11</v>
      </c>
      <c r="F21" s="332">
        <v>9</v>
      </c>
      <c r="G21" s="332">
        <v>11</v>
      </c>
      <c r="H21" s="332">
        <v>11</v>
      </c>
      <c r="I21" s="332">
        <v>12</v>
      </c>
      <c r="J21" s="332">
        <v>13</v>
      </c>
      <c r="K21" s="332">
        <v>12</v>
      </c>
      <c r="L21" s="332">
        <v>12</v>
      </c>
      <c r="M21" s="332">
        <v>12</v>
      </c>
      <c r="N21" s="332">
        <v>12</v>
      </c>
      <c r="O21" s="330"/>
      <c r="P21" s="341"/>
    </row>
    <row r="22" spans="1:16" ht="12" customHeight="1" x14ac:dyDescent="0.25">
      <c r="A22" s="81" t="s">
        <v>466</v>
      </c>
      <c r="B22" s="334">
        <v>19</v>
      </c>
      <c r="C22" s="334">
        <v>13</v>
      </c>
      <c r="D22" s="334">
        <v>12</v>
      </c>
      <c r="E22" s="334">
        <v>10</v>
      </c>
      <c r="F22" s="334">
        <v>9</v>
      </c>
      <c r="G22" s="334">
        <v>11</v>
      </c>
      <c r="H22" s="334">
        <v>11</v>
      </c>
      <c r="I22" s="335">
        <v>11</v>
      </c>
      <c r="J22" s="335">
        <v>12</v>
      </c>
      <c r="K22" s="335">
        <v>11</v>
      </c>
      <c r="L22" s="335">
        <v>11</v>
      </c>
      <c r="M22" s="335">
        <v>11</v>
      </c>
      <c r="N22" s="335">
        <v>11</v>
      </c>
      <c r="O22" s="330"/>
      <c r="P22" s="341"/>
    </row>
    <row r="23" spans="1:16" ht="12" customHeight="1" thickBot="1" x14ac:dyDescent="0.3">
      <c r="A23" s="81" t="s">
        <v>453</v>
      </c>
      <c r="B23" s="334">
        <v>1</v>
      </c>
      <c r="C23" s="334">
        <v>1</v>
      </c>
      <c r="D23" s="334">
        <v>1</v>
      </c>
      <c r="E23" s="334">
        <v>1</v>
      </c>
      <c r="F23" s="335">
        <v>0</v>
      </c>
      <c r="G23" s="335">
        <v>0</v>
      </c>
      <c r="H23" s="335">
        <v>0</v>
      </c>
      <c r="I23" s="335">
        <v>1</v>
      </c>
      <c r="J23" s="335">
        <v>1</v>
      </c>
      <c r="K23" s="335">
        <v>1</v>
      </c>
      <c r="L23" s="335">
        <v>1</v>
      </c>
      <c r="M23" s="335">
        <v>1</v>
      </c>
      <c r="N23" s="335">
        <v>1</v>
      </c>
      <c r="O23" s="330"/>
      <c r="P23" s="341"/>
    </row>
    <row r="24" spans="1:16" ht="12" customHeight="1" x14ac:dyDescent="0.25">
      <c r="A24" s="328" t="s">
        <v>151</v>
      </c>
      <c r="B24" s="329">
        <v>56</v>
      </c>
      <c r="C24" s="329">
        <v>62</v>
      </c>
      <c r="D24" s="329">
        <v>66</v>
      </c>
      <c r="E24" s="329">
        <v>25</v>
      </c>
      <c r="F24" s="329">
        <v>24</v>
      </c>
      <c r="G24" s="329">
        <v>24</v>
      </c>
      <c r="H24" s="329">
        <v>24</v>
      </c>
      <c r="I24" s="340">
        <v>25</v>
      </c>
      <c r="J24" s="340">
        <v>25</v>
      </c>
      <c r="K24" s="340">
        <v>26</v>
      </c>
      <c r="L24" s="340">
        <v>26</v>
      </c>
      <c r="M24" s="340">
        <v>27</v>
      </c>
      <c r="N24" s="340">
        <v>27</v>
      </c>
      <c r="O24" s="330"/>
      <c r="P24" s="341"/>
    </row>
    <row r="25" spans="1:16" ht="12" customHeight="1" x14ac:dyDescent="0.25">
      <c r="A25" s="331" t="s">
        <v>457</v>
      </c>
      <c r="B25" s="332">
        <v>32</v>
      </c>
      <c r="C25" s="332">
        <v>37</v>
      </c>
      <c r="D25" s="332">
        <v>42</v>
      </c>
      <c r="E25" s="332">
        <v>17</v>
      </c>
      <c r="F25" s="332">
        <v>16</v>
      </c>
      <c r="G25" s="332">
        <v>15</v>
      </c>
      <c r="H25" s="332">
        <v>16</v>
      </c>
      <c r="I25" s="332">
        <v>16</v>
      </c>
      <c r="J25" s="332">
        <v>16</v>
      </c>
      <c r="K25" s="332">
        <v>16</v>
      </c>
      <c r="L25" s="332">
        <v>16</v>
      </c>
      <c r="M25" s="332">
        <v>14</v>
      </c>
      <c r="N25" s="332">
        <v>14</v>
      </c>
      <c r="O25" s="330"/>
      <c r="P25" s="341"/>
    </row>
    <row r="26" spans="1:16" ht="12" customHeight="1" x14ac:dyDescent="0.25">
      <c r="A26" s="81" t="s">
        <v>466</v>
      </c>
      <c r="B26" s="334">
        <v>14</v>
      </c>
      <c r="C26" s="334">
        <v>13</v>
      </c>
      <c r="D26" s="334">
        <v>13</v>
      </c>
      <c r="E26" s="334">
        <v>10</v>
      </c>
      <c r="F26" s="334">
        <v>9</v>
      </c>
      <c r="G26" s="334">
        <v>7</v>
      </c>
      <c r="H26" s="334">
        <v>8</v>
      </c>
      <c r="I26" s="335">
        <v>8</v>
      </c>
      <c r="J26" s="335">
        <v>8</v>
      </c>
      <c r="K26" s="335">
        <v>8</v>
      </c>
      <c r="L26" s="335">
        <v>8</v>
      </c>
      <c r="M26" s="335">
        <v>7</v>
      </c>
      <c r="N26" s="335">
        <v>7</v>
      </c>
      <c r="O26" s="330"/>
      <c r="P26" s="341"/>
    </row>
    <row r="27" spans="1:16" ht="12" customHeight="1" x14ac:dyDescent="0.25">
      <c r="A27" s="81" t="s">
        <v>453</v>
      </c>
      <c r="B27" s="334">
        <v>18</v>
      </c>
      <c r="C27" s="334">
        <v>24</v>
      </c>
      <c r="D27" s="334">
        <v>29</v>
      </c>
      <c r="E27" s="334">
        <v>7</v>
      </c>
      <c r="F27" s="334">
        <v>7</v>
      </c>
      <c r="G27" s="334">
        <v>8</v>
      </c>
      <c r="H27" s="334">
        <v>8</v>
      </c>
      <c r="I27" s="335">
        <v>8</v>
      </c>
      <c r="J27" s="335">
        <v>8</v>
      </c>
      <c r="K27" s="335">
        <v>8</v>
      </c>
      <c r="L27" s="335">
        <v>8</v>
      </c>
      <c r="M27" s="335">
        <v>7</v>
      </c>
      <c r="N27" s="335">
        <v>7</v>
      </c>
      <c r="O27" s="330"/>
      <c r="P27" s="341"/>
    </row>
    <row r="28" spans="1:16" ht="12" customHeight="1" x14ac:dyDescent="0.25">
      <c r="A28" s="331" t="s">
        <v>454</v>
      </c>
      <c r="B28" s="332">
        <v>24</v>
      </c>
      <c r="C28" s="332">
        <v>25</v>
      </c>
      <c r="D28" s="332">
        <v>24</v>
      </c>
      <c r="E28" s="332">
        <v>8</v>
      </c>
      <c r="F28" s="332">
        <v>8</v>
      </c>
      <c r="G28" s="332">
        <v>9</v>
      </c>
      <c r="H28" s="332">
        <v>8</v>
      </c>
      <c r="I28" s="332">
        <v>9</v>
      </c>
      <c r="J28" s="332">
        <v>9</v>
      </c>
      <c r="K28" s="332">
        <v>10</v>
      </c>
      <c r="L28" s="332">
        <v>10</v>
      </c>
      <c r="M28" s="332">
        <v>13</v>
      </c>
      <c r="N28" s="332">
        <v>13</v>
      </c>
      <c r="O28" s="330"/>
      <c r="P28" s="341"/>
    </row>
    <row r="29" spans="1:16" ht="12" customHeight="1" x14ac:dyDescent="0.25">
      <c r="A29" s="81" t="s">
        <v>466</v>
      </c>
      <c r="B29" s="334">
        <v>17</v>
      </c>
      <c r="C29" s="334">
        <v>15</v>
      </c>
      <c r="D29" s="334">
        <v>15</v>
      </c>
      <c r="E29" s="334">
        <v>7</v>
      </c>
      <c r="F29" s="334">
        <v>7</v>
      </c>
      <c r="G29" s="334">
        <v>8</v>
      </c>
      <c r="H29" s="334">
        <v>7</v>
      </c>
      <c r="I29" s="335">
        <v>8</v>
      </c>
      <c r="J29" s="335">
        <v>8</v>
      </c>
      <c r="K29" s="335">
        <v>9</v>
      </c>
      <c r="L29" s="335">
        <v>9</v>
      </c>
      <c r="M29" s="335">
        <v>11</v>
      </c>
      <c r="N29" s="335">
        <v>11</v>
      </c>
      <c r="O29" s="330"/>
      <c r="P29" s="341"/>
    </row>
    <row r="30" spans="1:16" ht="12" customHeight="1" thickBot="1" x14ac:dyDescent="0.3">
      <c r="A30" s="81" t="s">
        <v>453</v>
      </c>
      <c r="B30" s="334">
        <v>7</v>
      </c>
      <c r="C30" s="334">
        <v>10</v>
      </c>
      <c r="D30" s="334">
        <v>9</v>
      </c>
      <c r="E30" s="334">
        <v>1</v>
      </c>
      <c r="F30" s="334">
        <v>1</v>
      </c>
      <c r="G30" s="334">
        <v>1</v>
      </c>
      <c r="H30" s="334">
        <v>1</v>
      </c>
      <c r="I30" s="335">
        <v>1</v>
      </c>
      <c r="J30" s="335">
        <v>1</v>
      </c>
      <c r="K30" s="335">
        <v>1</v>
      </c>
      <c r="L30" s="335">
        <v>1</v>
      </c>
      <c r="M30" s="335">
        <v>2</v>
      </c>
      <c r="N30" s="335">
        <v>2</v>
      </c>
      <c r="O30" s="330"/>
      <c r="P30" s="341"/>
    </row>
    <row r="31" spans="1:16" ht="12" customHeight="1" x14ac:dyDescent="0.25">
      <c r="A31" s="328" t="s">
        <v>152</v>
      </c>
      <c r="B31" s="329">
        <v>17</v>
      </c>
      <c r="C31" s="329">
        <v>19</v>
      </c>
      <c r="D31" s="329">
        <v>19</v>
      </c>
      <c r="E31" s="329">
        <v>14</v>
      </c>
      <c r="F31" s="329">
        <v>15</v>
      </c>
      <c r="G31" s="329">
        <v>15</v>
      </c>
      <c r="H31" s="329">
        <v>16</v>
      </c>
      <c r="I31" s="340">
        <v>18</v>
      </c>
      <c r="J31" s="340">
        <v>18</v>
      </c>
      <c r="K31" s="340">
        <v>18</v>
      </c>
      <c r="L31" s="340">
        <v>18</v>
      </c>
      <c r="M31" s="340">
        <v>18</v>
      </c>
      <c r="N31" s="340">
        <v>18</v>
      </c>
      <c r="O31" s="330"/>
      <c r="P31" s="341"/>
    </row>
    <row r="32" spans="1:16" ht="12" customHeight="1" x14ac:dyDescent="0.25">
      <c r="A32" s="331" t="s">
        <v>458</v>
      </c>
      <c r="B32" s="332">
        <v>14</v>
      </c>
      <c r="C32" s="332">
        <v>16</v>
      </c>
      <c r="D32" s="332">
        <v>16</v>
      </c>
      <c r="E32" s="332">
        <v>12</v>
      </c>
      <c r="F32" s="332">
        <v>13</v>
      </c>
      <c r="G32" s="332">
        <v>13</v>
      </c>
      <c r="H32" s="332">
        <v>14</v>
      </c>
      <c r="I32" s="332">
        <v>15</v>
      </c>
      <c r="J32" s="332">
        <v>15</v>
      </c>
      <c r="K32" s="332">
        <v>15</v>
      </c>
      <c r="L32" s="332">
        <v>15</v>
      </c>
      <c r="M32" s="332">
        <v>14</v>
      </c>
      <c r="N32" s="332">
        <v>14</v>
      </c>
      <c r="O32" s="330"/>
      <c r="P32" s="341"/>
    </row>
    <row r="33" spans="1:16" ht="12" customHeight="1" x14ac:dyDescent="0.25">
      <c r="A33" s="81" t="s">
        <v>466</v>
      </c>
      <c r="B33" s="334">
        <v>8</v>
      </c>
      <c r="C33" s="334">
        <v>9</v>
      </c>
      <c r="D33" s="334">
        <v>9</v>
      </c>
      <c r="E33" s="334">
        <v>8</v>
      </c>
      <c r="F33" s="334">
        <v>9</v>
      </c>
      <c r="G33" s="334">
        <v>9</v>
      </c>
      <c r="H33" s="334">
        <v>9</v>
      </c>
      <c r="I33" s="335">
        <v>10</v>
      </c>
      <c r="J33" s="335">
        <v>10</v>
      </c>
      <c r="K33" s="335">
        <v>10</v>
      </c>
      <c r="L33" s="335">
        <v>10</v>
      </c>
      <c r="M33" s="335">
        <v>9</v>
      </c>
      <c r="N33" s="335">
        <v>9</v>
      </c>
      <c r="O33" s="330"/>
      <c r="P33" s="341"/>
    </row>
    <row r="34" spans="1:16" ht="12" customHeight="1" x14ac:dyDescent="0.25">
      <c r="A34" s="81" t="s">
        <v>453</v>
      </c>
      <c r="B34" s="334">
        <v>6</v>
      </c>
      <c r="C34" s="334">
        <v>7</v>
      </c>
      <c r="D34" s="334">
        <v>7</v>
      </c>
      <c r="E34" s="334">
        <v>4</v>
      </c>
      <c r="F34" s="334">
        <v>4</v>
      </c>
      <c r="G34" s="334">
        <v>4</v>
      </c>
      <c r="H34" s="334">
        <v>5</v>
      </c>
      <c r="I34" s="335">
        <v>5</v>
      </c>
      <c r="J34" s="335">
        <v>5</v>
      </c>
      <c r="K34" s="335">
        <v>5</v>
      </c>
      <c r="L34" s="335">
        <v>5</v>
      </c>
      <c r="M34" s="335">
        <v>5</v>
      </c>
      <c r="N34" s="335">
        <v>5</v>
      </c>
      <c r="O34" s="330"/>
      <c r="P34" s="341"/>
    </row>
    <row r="35" spans="1:16" ht="12" customHeight="1" x14ac:dyDescent="0.25">
      <c r="A35" s="331" t="s">
        <v>454</v>
      </c>
      <c r="B35" s="332">
        <v>3</v>
      </c>
      <c r="C35" s="332">
        <v>3</v>
      </c>
      <c r="D35" s="332">
        <v>3</v>
      </c>
      <c r="E35" s="332">
        <v>2</v>
      </c>
      <c r="F35" s="332">
        <v>2</v>
      </c>
      <c r="G35" s="332">
        <v>2</v>
      </c>
      <c r="H35" s="332">
        <v>2</v>
      </c>
      <c r="I35" s="332">
        <v>3</v>
      </c>
      <c r="J35" s="332">
        <v>3</v>
      </c>
      <c r="K35" s="332">
        <v>3</v>
      </c>
      <c r="L35" s="332">
        <v>3</v>
      </c>
      <c r="M35" s="332">
        <v>4</v>
      </c>
      <c r="N35" s="332">
        <v>4</v>
      </c>
      <c r="O35" s="330"/>
      <c r="P35" s="341"/>
    </row>
    <row r="36" spans="1:16" ht="12" customHeight="1" x14ac:dyDescent="0.25">
      <c r="A36" s="81" t="s">
        <v>466</v>
      </c>
      <c r="B36" s="334">
        <v>3</v>
      </c>
      <c r="C36" s="334">
        <v>3</v>
      </c>
      <c r="D36" s="334">
        <v>3</v>
      </c>
      <c r="E36" s="334">
        <v>2</v>
      </c>
      <c r="F36" s="334">
        <v>2</v>
      </c>
      <c r="G36" s="334">
        <v>2</v>
      </c>
      <c r="H36" s="334">
        <v>2</v>
      </c>
      <c r="I36" s="335">
        <v>3</v>
      </c>
      <c r="J36" s="335">
        <v>3</v>
      </c>
      <c r="K36" s="335">
        <v>3</v>
      </c>
      <c r="L36" s="335">
        <v>3</v>
      </c>
      <c r="M36" s="335">
        <v>4</v>
      </c>
      <c r="N36" s="335">
        <v>4</v>
      </c>
      <c r="O36" s="330"/>
      <c r="P36" s="341"/>
    </row>
    <row r="37" spans="1:16" ht="12" customHeight="1" thickBot="1" x14ac:dyDescent="0.3">
      <c r="A37" s="81" t="s">
        <v>453</v>
      </c>
      <c r="B37" s="335">
        <v>0</v>
      </c>
      <c r="C37" s="335">
        <v>0</v>
      </c>
      <c r="D37" s="335">
        <v>0</v>
      </c>
      <c r="E37" s="335">
        <v>0</v>
      </c>
      <c r="F37" s="335">
        <v>0</v>
      </c>
      <c r="G37" s="335">
        <v>0</v>
      </c>
      <c r="H37" s="335">
        <v>0</v>
      </c>
      <c r="I37" s="335">
        <v>0</v>
      </c>
      <c r="J37" s="335">
        <v>0</v>
      </c>
      <c r="K37" s="335">
        <v>0</v>
      </c>
      <c r="L37" s="335">
        <v>0</v>
      </c>
      <c r="M37" s="335">
        <v>0</v>
      </c>
      <c r="N37" s="335">
        <v>0</v>
      </c>
      <c r="O37" s="330"/>
      <c r="P37" s="341"/>
    </row>
    <row r="38" spans="1:16" ht="12" customHeight="1" x14ac:dyDescent="0.25">
      <c r="A38" s="328" t="s">
        <v>153</v>
      </c>
      <c r="B38" s="329">
        <v>14</v>
      </c>
      <c r="C38" s="329">
        <v>14</v>
      </c>
      <c r="D38" s="329">
        <v>14</v>
      </c>
      <c r="E38" s="329">
        <v>9</v>
      </c>
      <c r="F38" s="329">
        <v>10</v>
      </c>
      <c r="G38" s="329">
        <v>10</v>
      </c>
      <c r="H38" s="329">
        <v>10</v>
      </c>
      <c r="I38" s="340">
        <v>9</v>
      </c>
      <c r="J38" s="340">
        <v>11</v>
      </c>
      <c r="K38" s="340">
        <v>11</v>
      </c>
      <c r="L38" s="340">
        <v>11</v>
      </c>
      <c r="M38" s="340">
        <v>11</v>
      </c>
      <c r="N38" s="340">
        <v>11</v>
      </c>
      <c r="O38" s="330"/>
      <c r="P38" s="341"/>
    </row>
    <row r="39" spans="1:16" ht="12" customHeight="1" x14ac:dyDescent="0.25">
      <c r="A39" s="331" t="s">
        <v>459</v>
      </c>
      <c r="B39" s="332">
        <v>8</v>
      </c>
      <c r="C39" s="332">
        <v>9</v>
      </c>
      <c r="D39" s="332">
        <v>11</v>
      </c>
      <c r="E39" s="332">
        <v>6</v>
      </c>
      <c r="F39" s="332">
        <v>6</v>
      </c>
      <c r="G39" s="332">
        <v>6</v>
      </c>
      <c r="H39" s="332">
        <v>6</v>
      </c>
      <c r="I39" s="332">
        <v>5</v>
      </c>
      <c r="J39" s="332">
        <v>6</v>
      </c>
      <c r="K39" s="332">
        <v>6</v>
      </c>
      <c r="L39" s="332">
        <v>6</v>
      </c>
      <c r="M39" s="332">
        <v>6</v>
      </c>
      <c r="N39" s="332">
        <v>6</v>
      </c>
      <c r="O39" s="330"/>
      <c r="P39" s="341"/>
    </row>
    <row r="40" spans="1:16" ht="12" customHeight="1" x14ac:dyDescent="0.25">
      <c r="A40" s="81" t="s">
        <v>466</v>
      </c>
      <c r="B40" s="334">
        <v>5</v>
      </c>
      <c r="C40" s="334">
        <v>4</v>
      </c>
      <c r="D40" s="334">
        <v>4</v>
      </c>
      <c r="E40" s="334">
        <v>3</v>
      </c>
      <c r="F40" s="334">
        <v>3</v>
      </c>
      <c r="G40" s="334">
        <v>3</v>
      </c>
      <c r="H40" s="334">
        <v>3</v>
      </c>
      <c r="I40" s="335">
        <v>3</v>
      </c>
      <c r="J40" s="335">
        <v>3</v>
      </c>
      <c r="K40" s="335">
        <v>3</v>
      </c>
      <c r="L40" s="335">
        <v>3</v>
      </c>
      <c r="M40" s="335">
        <v>3</v>
      </c>
      <c r="N40" s="335">
        <v>3</v>
      </c>
      <c r="O40" s="330"/>
      <c r="P40" s="341"/>
    </row>
    <row r="41" spans="1:16" ht="12" customHeight="1" x14ac:dyDescent="0.25">
      <c r="A41" s="81" t="s">
        <v>453</v>
      </c>
      <c r="B41" s="334">
        <v>3</v>
      </c>
      <c r="C41" s="334">
        <v>5</v>
      </c>
      <c r="D41" s="334">
        <v>7</v>
      </c>
      <c r="E41" s="334">
        <v>3</v>
      </c>
      <c r="F41" s="334">
        <v>3</v>
      </c>
      <c r="G41" s="334">
        <v>3</v>
      </c>
      <c r="H41" s="334">
        <v>3</v>
      </c>
      <c r="I41" s="335">
        <v>2</v>
      </c>
      <c r="J41" s="335">
        <v>3</v>
      </c>
      <c r="K41" s="335">
        <v>3</v>
      </c>
      <c r="L41" s="335">
        <v>3</v>
      </c>
      <c r="M41" s="335">
        <v>3</v>
      </c>
      <c r="N41" s="335">
        <v>3</v>
      </c>
      <c r="O41" s="330"/>
      <c r="P41" s="341"/>
    </row>
    <row r="42" spans="1:16" ht="12" customHeight="1" x14ac:dyDescent="0.25">
      <c r="A42" s="331" t="s">
        <v>454</v>
      </c>
      <c r="B42" s="332">
        <v>6</v>
      </c>
      <c r="C42" s="332">
        <v>5</v>
      </c>
      <c r="D42" s="332">
        <v>3</v>
      </c>
      <c r="E42" s="332">
        <v>3</v>
      </c>
      <c r="F42" s="332">
        <v>4</v>
      </c>
      <c r="G42" s="332">
        <v>4</v>
      </c>
      <c r="H42" s="332">
        <v>4</v>
      </c>
      <c r="I42" s="332">
        <v>4</v>
      </c>
      <c r="J42" s="332">
        <v>5</v>
      </c>
      <c r="K42" s="332">
        <v>5</v>
      </c>
      <c r="L42" s="332">
        <v>5</v>
      </c>
      <c r="M42" s="332">
        <v>5</v>
      </c>
      <c r="N42" s="332">
        <v>5</v>
      </c>
      <c r="O42" s="330"/>
      <c r="P42" s="341"/>
    </row>
    <row r="43" spans="1:16" ht="12" customHeight="1" x14ac:dyDescent="0.25">
      <c r="A43" s="81" t="s">
        <v>466</v>
      </c>
      <c r="B43" s="334">
        <v>6</v>
      </c>
      <c r="C43" s="334">
        <v>4</v>
      </c>
      <c r="D43" s="334">
        <v>3</v>
      </c>
      <c r="E43" s="334">
        <v>3</v>
      </c>
      <c r="F43" s="334">
        <v>4</v>
      </c>
      <c r="G43" s="334">
        <v>4</v>
      </c>
      <c r="H43" s="334">
        <v>4</v>
      </c>
      <c r="I43" s="335">
        <v>4</v>
      </c>
      <c r="J43" s="335">
        <v>5</v>
      </c>
      <c r="K43" s="335">
        <v>5</v>
      </c>
      <c r="L43" s="335">
        <v>5</v>
      </c>
      <c r="M43" s="335">
        <v>5</v>
      </c>
      <c r="N43" s="335">
        <v>5</v>
      </c>
      <c r="O43" s="330"/>
      <c r="P43" s="341"/>
    </row>
    <row r="44" spans="1:16" ht="12" customHeight="1" thickBot="1" x14ac:dyDescent="0.3">
      <c r="A44" s="81" t="s">
        <v>453</v>
      </c>
      <c r="B44" s="335">
        <v>0</v>
      </c>
      <c r="C44" s="334">
        <v>1</v>
      </c>
      <c r="D44" s="335">
        <v>0</v>
      </c>
      <c r="E44" s="335">
        <v>0</v>
      </c>
      <c r="F44" s="335">
        <v>0</v>
      </c>
      <c r="G44" s="335">
        <v>0</v>
      </c>
      <c r="H44" s="335">
        <v>0</v>
      </c>
      <c r="I44" s="335">
        <v>0</v>
      </c>
      <c r="J44" s="335">
        <v>0</v>
      </c>
      <c r="K44" s="335">
        <v>0</v>
      </c>
      <c r="L44" s="335">
        <v>0</v>
      </c>
      <c r="M44" s="335">
        <v>0</v>
      </c>
      <c r="N44" s="335">
        <v>0</v>
      </c>
      <c r="O44" s="330"/>
      <c r="P44" s="341"/>
    </row>
    <row r="45" spans="1:16" ht="12" customHeight="1" x14ac:dyDescent="0.25">
      <c r="A45" s="328" t="s">
        <v>154</v>
      </c>
      <c r="B45" s="329">
        <v>18</v>
      </c>
      <c r="C45" s="329">
        <v>22</v>
      </c>
      <c r="D45" s="329">
        <v>22</v>
      </c>
      <c r="E45" s="329">
        <v>12</v>
      </c>
      <c r="F45" s="329">
        <v>11</v>
      </c>
      <c r="G45" s="329">
        <v>12</v>
      </c>
      <c r="H45" s="329">
        <v>12</v>
      </c>
      <c r="I45" s="340">
        <v>12</v>
      </c>
      <c r="J45" s="340">
        <v>11</v>
      </c>
      <c r="K45" s="340">
        <v>10</v>
      </c>
      <c r="L45" s="340">
        <v>10</v>
      </c>
      <c r="M45" s="340">
        <v>10</v>
      </c>
      <c r="N45" s="340">
        <v>10</v>
      </c>
      <c r="O45" s="330"/>
      <c r="P45" s="341"/>
    </row>
    <row r="46" spans="1:16" ht="12" customHeight="1" x14ac:dyDescent="0.25">
      <c r="A46" s="331" t="s">
        <v>460</v>
      </c>
      <c r="B46" s="332">
        <v>10</v>
      </c>
      <c r="C46" s="332">
        <v>16</v>
      </c>
      <c r="D46" s="332">
        <v>17</v>
      </c>
      <c r="E46" s="332">
        <v>7</v>
      </c>
      <c r="F46" s="332">
        <v>6</v>
      </c>
      <c r="G46" s="332">
        <v>6</v>
      </c>
      <c r="H46" s="332">
        <v>6</v>
      </c>
      <c r="I46" s="332">
        <v>6</v>
      </c>
      <c r="J46" s="332">
        <v>6</v>
      </c>
      <c r="K46" s="332">
        <v>6</v>
      </c>
      <c r="L46" s="332">
        <v>5</v>
      </c>
      <c r="M46" s="332">
        <v>5</v>
      </c>
      <c r="N46" s="332">
        <v>5</v>
      </c>
      <c r="O46" s="330"/>
      <c r="P46" s="341"/>
    </row>
    <row r="47" spans="1:16" ht="12" customHeight="1" x14ac:dyDescent="0.25">
      <c r="A47" s="81" t="s">
        <v>466</v>
      </c>
      <c r="B47" s="334">
        <v>5</v>
      </c>
      <c r="C47" s="334">
        <v>5</v>
      </c>
      <c r="D47" s="334">
        <v>6</v>
      </c>
      <c r="E47" s="334">
        <v>4</v>
      </c>
      <c r="F47" s="334">
        <v>4</v>
      </c>
      <c r="G47" s="334">
        <v>3</v>
      </c>
      <c r="H47" s="334">
        <v>3</v>
      </c>
      <c r="I47" s="335">
        <v>3</v>
      </c>
      <c r="J47" s="335">
        <v>3</v>
      </c>
      <c r="K47" s="335">
        <v>3</v>
      </c>
      <c r="L47" s="335">
        <v>3</v>
      </c>
      <c r="M47" s="335">
        <v>3</v>
      </c>
      <c r="N47" s="335">
        <v>3</v>
      </c>
      <c r="O47" s="330"/>
      <c r="P47" s="341"/>
    </row>
    <row r="48" spans="1:16" ht="12" customHeight="1" x14ac:dyDescent="0.25">
      <c r="A48" s="81" t="s">
        <v>453</v>
      </c>
      <c r="B48" s="334">
        <v>5</v>
      </c>
      <c r="C48" s="334">
        <v>11</v>
      </c>
      <c r="D48" s="334">
        <v>11</v>
      </c>
      <c r="E48" s="334">
        <v>3</v>
      </c>
      <c r="F48" s="334">
        <v>2</v>
      </c>
      <c r="G48" s="334">
        <v>3</v>
      </c>
      <c r="H48" s="334">
        <v>3</v>
      </c>
      <c r="I48" s="335">
        <v>3</v>
      </c>
      <c r="J48" s="335">
        <v>3</v>
      </c>
      <c r="K48" s="335">
        <v>3</v>
      </c>
      <c r="L48" s="335">
        <v>2</v>
      </c>
      <c r="M48" s="335">
        <v>2</v>
      </c>
      <c r="N48" s="335">
        <v>2</v>
      </c>
      <c r="O48" s="330"/>
      <c r="P48" s="341"/>
    </row>
    <row r="49" spans="1:16" ht="12" customHeight="1" x14ac:dyDescent="0.25">
      <c r="A49" s="331" t="s">
        <v>454</v>
      </c>
      <c r="B49" s="332">
        <v>8</v>
      </c>
      <c r="C49" s="332">
        <v>6</v>
      </c>
      <c r="D49" s="332">
        <v>5</v>
      </c>
      <c r="E49" s="332">
        <v>5</v>
      </c>
      <c r="F49" s="332">
        <v>5</v>
      </c>
      <c r="G49" s="332">
        <v>6</v>
      </c>
      <c r="H49" s="332">
        <v>6</v>
      </c>
      <c r="I49" s="332">
        <v>6</v>
      </c>
      <c r="J49" s="332">
        <v>5</v>
      </c>
      <c r="K49" s="332">
        <v>4</v>
      </c>
      <c r="L49" s="332">
        <v>5</v>
      </c>
      <c r="M49" s="332">
        <v>5</v>
      </c>
      <c r="N49" s="332">
        <v>5</v>
      </c>
      <c r="O49" s="330"/>
      <c r="P49" s="341"/>
    </row>
    <row r="50" spans="1:16" ht="12" customHeight="1" x14ac:dyDescent="0.25">
      <c r="A50" s="81" t="s">
        <v>466</v>
      </c>
      <c r="B50" s="334">
        <v>8</v>
      </c>
      <c r="C50" s="334">
        <v>6</v>
      </c>
      <c r="D50" s="334">
        <v>5</v>
      </c>
      <c r="E50" s="334">
        <v>5</v>
      </c>
      <c r="F50" s="334">
        <v>5</v>
      </c>
      <c r="G50" s="334">
        <v>6</v>
      </c>
      <c r="H50" s="334">
        <v>6</v>
      </c>
      <c r="I50" s="335">
        <v>6</v>
      </c>
      <c r="J50" s="335">
        <v>5</v>
      </c>
      <c r="K50" s="335">
        <v>4</v>
      </c>
      <c r="L50" s="335">
        <v>4</v>
      </c>
      <c r="M50" s="335">
        <v>4</v>
      </c>
      <c r="N50" s="335">
        <v>4</v>
      </c>
      <c r="O50" s="330"/>
      <c r="P50" s="341"/>
    </row>
    <row r="51" spans="1:16" ht="12" customHeight="1" thickBot="1" x14ac:dyDescent="0.3">
      <c r="A51" s="81" t="s">
        <v>453</v>
      </c>
      <c r="B51" s="335">
        <v>0</v>
      </c>
      <c r="C51" s="335">
        <v>0</v>
      </c>
      <c r="D51" s="335">
        <v>0</v>
      </c>
      <c r="E51" s="335">
        <v>0</v>
      </c>
      <c r="F51" s="335">
        <v>0</v>
      </c>
      <c r="G51" s="335">
        <v>0</v>
      </c>
      <c r="H51" s="335">
        <v>0</v>
      </c>
      <c r="I51" s="335">
        <v>0</v>
      </c>
      <c r="J51" s="335">
        <v>0</v>
      </c>
      <c r="K51" s="335">
        <v>0</v>
      </c>
      <c r="L51" s="335">
        <v>1</v>
      </c>
      <c r="M51" s="335">
        <v>1</v>
      </c>
      <c r="N51" s="335">
        <v>1</v>
      </c>
      <c r="O51" s="330"/>
      <c r="P51" s="341"/>
    </row>
    <row r="52" spans="1:16" ht="12" customHeight="1" x14ac:dyDescent="0.25">
      <c r="A52" s="328" t="s">
        <v>155</v>
      </c>
      <c r="B52" s="329">
        <v>79</v>
      </c>
      <c r="C52" s="329">
        <v>99</v>
      </c>
      <c r="D52" s="329">
        <v>112</v>
      </c>
      <c r="E52" s="329">
        <v>30</v>
      </c>
      <c r="F52" s="329">
        <v>30</v>
      </c>
      <c r="G52" s="329">
        <v>29</v>
      </c>
      <c r="H52" s="329">
        <v>30</v>
      </c>
      <c r="I52" s="340">
        <v>33</v>
      </c>
      <c r="J52" s="340">
        <v>32</v>
      </c>
      <c r="K52" s="340">
        <v>31</v>
      </c>
      <c r="L52" s="340">
        <v>31</v>
      </c>
      <c r="M52" s="340">
        <v>31</v>
      </c>
      <c r="N52" s="340">
        <v>31</v>
      </c>
      <c r="O52" s="330"/>
      <c r="P52" s="341"/>
    </row>
    <row r="53" spans="1:16" ht="12" customHeight="1" x14ac:dyDescent="0.25">
      <c r="A53" s="331" t="s">
        <v>461</v>
      </c>
      <c r="B53" s="332">
        <v>52</v>
      </c>
      <c r="C53" s="332">
        <v>74</v>
      </c>
      <c r="D53" s="332">
        <v>87</v>
      </c>
      <c r="E53" s="332">
        <v>21</v>
      </c>
      <c r="F53" s="332">
        <v>21</v>
      </c>
      <c r="G53" s="332">
        <v>16</v>
      </c>
      <c r="H53" s="332">
        <v>15</v>
      </c>
      <c r="I53" s="332">
        <v>18</v>
      </c>
      <c r="J53" s="332">
        <v>18</v>
      </c>
      <c r="K53" s="332">
        <v>17</v>
      </c>
      <c r="L53" s="332">
        <v>17</v>
      </c>
      <c r="M53" s="332">
        <v>17</v>
      </c>
      <c r="N53" s="332">
        <v>17</v>
      </c>
      <c r="O53" s="330"/>
      <c r="P53" s="341"/>
    </row>
    <row r="54" spans="1:16" ht="12" customHeight="1" x14ac:dyDescent="0.25">
      <c r="A54" s="81" t="s">
        <v>466</v>
      </c>
      <c r="B54" s="335">
        <v>21</v>
      </c>
      <c r="C54" s="335">
        <v>23</v>
      </c>
      <c r="D54" s="335">
        <v>24</v>
      </c>
      <c r="E54" s="335">
        <v>12</v>
      </c>
      <c r="F54" s="335">
        <v>13</v>
      </c>
      <c r="G54" s="334">
        <v>10</v>
      </c>
      <c r="H54" s="334">
        <v>10</v>
      </c>
      <c r="I54" s="335">
        <v>12</v>
      </c>
      <c r="J54" s="335">
        <v>12</v>
      </c>
      <c r="K54" s="335">
        <v>11</v>
      </c>
      <c r="L54" s="335">
        <v>11</v>
      </c>
      <c r="M54" s="335">
        <v>11</v>
      </c>
      <c r="N54" s="335">
        <v>11</v>
      </c>
      <c r="O54" s="330"/>
      <c r="P54" s="341"/>
    </row>
    <row r="55" spans="1:16" ht="12" customHeight="1" x14ac:dyDescent="0.25">
      <c r="A55" s="81" t="s">
        <v>453</v>
      </c>
      <c r="B55" s="335">
        <v>31</v>
      </c>
      <c r="C55" s="335">
        <v>51</v>
      </c>
      <c r="D55" s="335">
        <v>63</v>
      </c>
      <c r="E55" s="335">
        <v>9</v>
      </c>
      <c r="F55" s="335">
        <v>8</v>
      </c>
      <c r="G55" s="334">
        <v>6</v>
      </c>
      <c r="H55" s="334">
        <v>5</v>
      </c>
      <c r="I55" s="335">
        <v>6</v>
      </c>
      <c r="J55" s="335">
        <v>6</v>
      </c>
      <c r="K55" s="335">
        <v>6</v>
      </c>
      <c r="L55" s="335">
        <v>6</v>
      </c>
      <c r="M55" s="335">
        <v>6</v>
      </c>
      <c r="N55" s="335">
        <v>6</v>
      </c>
      <c r="O55" s="330"/>
      <c r="P55" s="341"/>
    </row>
    <row r="56" spans="1:16" ht="12" customHeight="1" x14ac:dyDescent="0.25">
      <c r="A56" s="331" t="s">
        <v>454</v>
      </c>
      <c r="B56" s="332">
        <v>27</v>
      </c>
      <c r="C56" s="332">
        <v>25</v>
      </c>
      <c r="D56" s="332">
        <v>25</v>
      </c>
      <c r="E56" s="332">
        <v>9</v>
      </c>
      <c r="F56" s="332">
        <v>9</v>
      </c>
      <c r="G56" s="332">
        <v>13</v>
      </c>
      <c r="H56" s="332">
        <v>15</v>
      </c>
      <c r="I56" s="332">
        <v>15</v>
      </c>
      <c r="J56" s="332">
        <v>14</v>
      </c>
      <c r="K56" s="332">
        <v>14</v>
      </c>
      <c r="L56" s="332">
        <v>14</v>
      </c>
      <c r="M56" s="332">
        <v>14</v>
      </c>
      <c r="N56" s="332">
        <v>14</v>
      </c>
      <c r="O56" s="330"/>
      <c r="P56" s="341"/>
    </row>
    <row r="57" spans="1:16" ht="12" customHeight="1" x14ac:dyDescent="0.25">
      <c r="A57" s="81" t="s">
        <v>466</v>
      </c>
      <c r="B57" s="335">
        <v>21</v>
      </c>
      <c r="C57" s="335">
        <v>17</v>
      </c>
      <c r="D57" s="335">
        <v>15</v>
      </c>
      <c r="E57" s="335">
        <v>9</v>
      </c>
      <c r="F57" s="335">
        <v>9</v>
      </c>
      <c r="G57" s="334">
        <v>11</v>
      </c>
      <c r="H57" s="334">
        <v>12</v>
      </c>
      <c r="I57" s="335">
        <v>12</v>
      </c>
      <c r="J57" s="335">
        <v>11</v>
      </c>
      <c r="K57" s="335">
        <v>11</v>
      </c>
      <c r="L57" s="335">
        <v>11</v>
      </c>
      <c r="M57" s="335">
        <v>11</v>
      </c>
      <c r="N57" s="335">
        <v>11</v>
      </c>
      <c r="O57" s="330"/>
      <c r="P57" s="341"/>
    </row>
    <row r="58" spans="1:16" ht="12" customHeight="1" thickBot="1" x14ac:dyDescent="0.3">
      <c r="A58" s="81" t="s">
        <v>453</v>
      </c>
      <c r="B58" s="335">
        <v>6</v>
      </c>
      <c r="C58" s="335">
        <v>8</v>
      </c>
      <c r="D58" s="335">
        <v>10</v>
      </c>
      <c r="E58" s="335">
        <v>0</v>
      </c>
      <c r="F58" s="335">
        <v>0</v>
      </c>
      <c r="G58" s="334">
        <v>2</v>
      </c>
      <c r="H58" s="334">
        <v>3</v>
      </c>
      <c r="I58" s="335">
        <v>3</v>
      </c>
      <c r="J58" s="335">
        <v>3</v>
      </c>
      <c r="K58" s="335">
        <v>3</v>
      </c>
      <c r="L58" s="335">
        <v>3</v>
      </c>
      <c r="M58" s="335">
        <v>3</v>
      </c>
      <c r="N58" s="335">
        <v>3</v>
      </c>
      <c r="O58" s="330"/>
      <c r="P58" s="341"/>
    </row>
    <row r="59" spans="1:16" ht="12" customHeight="1" x14ac:dyDescent="0.25">
      <c r="A59" s="328" t="s">
        <v>156</v>
      </c>
      <c r="B59" s="329">
        <v>14</v>
      </c>
      <c r="C59" s="329">
        <v>13</v>
      </c>
      <c r="D59" s="329">
        <v>14</v>
      </c>
      <c r="E59" s="329">
        <v>5</v>
      </c>
      <c r="F59" s="329">
        <v>5</v>
      </c>
      <c r="G59" s="329">
        <v>5</v>
      </c>
      <c r="H59" s="329">
        <v>5</v>
      </c>
      <c r="I59" s="340">
        <v>5</v>
      </c>
      <c r="J59" s="340">
        <v>3</v>
      </c>
      <c r="K59" s="340">
        <v>1</v>
      </c>
      <c r="L59" s="340">
        <v>1</v>
      </c>
      <c r="M59" s="340">
        <v>1</v>
      </c>
      <c r="N59" s="340">
        <v>1</v>
      </c>
      <c r="O59" s="330"/>
      <c r="P59" s="341"/>
    </row>
    <row r="60" spans="1:16" ht="12" customHeight="1" x14ac:dyDescent="0.25">
      <c r="A60" s="331" t="s">
        <v>462</v>
      </c>
      <c r="B60" s="332">
        <v>7</v>
      </c>
      <c r="C60" s="332">
        <v>6</v>
      </c>
      <c r="D60" s="332">
        <v>6</v>
      </c>
      <c r="E60" s="332">
        <v>2</v>
      </c>
      <c r="F60" s="332">
        <v>2</v>
      </c>
      <c r="G60" s="332">
        <v>2</v>
      </c>
      <c r="H60" s="332">
        <v>2</v>
      </c>
      <c r="I60" s="332">
        <v>2</v>
      </c>
      <c r="J60" s="332">
        <v>2</v>
      </c>
      <c r="K60" s="332">
        <v>1</v>
      </c>
      <c r="L60" s="332">
        <v>1</v>
      </c>
      <c r="M60" s="332">
        <v>1</v>
      </c>
      <c r="N60" s="332">
        <v>1</v>
      </c>
      <c r="O60" s="330"/>
      <c r="P60" s="341"/>
    </row>
    <row r="61" spans="1:16" ht="12" customHeight="1" x14ac:dyDescent="0.25">
      <c r="A61" s="81" t="s">
        <v>466</v>
      </c>
      <c r="B61" s="335">
        <v>5</v>
      </c>
      <c r="C61" s="335">
        <v>4</v>
      </c>
      <c r="D61" s="335">
        <v>3</v>
      </c>
      <c r="E61" s="335">
        <v>2</v>
      </c>
      <c r="F61" s="335">
        <v>2</v>
      </c>
      <c r="G61" s="334">
        <v>2</v>
      </c>
      <c r="H61" s="334">
        <v>2</v>
      </c>
      <c r="I61" s="335">
        <v>2</v>
      </c>
      <c r="J61" s="335">
        <v>2</v>
      </c>
      <c r="K61" s="335">
        <v>1</v>
      </c>
      <c r="L61" s="335">
        <v>1</v>
      </c>
      <c r="M61" s="335">
        <v>1</v>
      </c>
      <c r="N61" s="335">
        <v>1</v>
      </c>
      <c r="O61" s="330"/>
      <c r="P61" s="341"/>
    </row>
    <row r="62" spans="1:16" ht="12" customHeight="1" x14ac:dyDescent="0.25">
      <c r="A62" s="81" t="s">
        <v>453</v>
      </c>
      <c r="B62" s="335">
        <v>2</v>
      </c>
      <c r="C62" s="335">
        <v>2</v>
      </c>
      <c r="D62" s="335">
        <v>3</v>
      </c>
      <c r="E62" s="335">
        <v>0</v>
      </c>
      <c r="F62" s="335">
        <v>0</v>
      </c>
      <c r="G62" s="335">
        <v>0</v>
      </c>
      <c r="H62" s="335">
        <v>0</v>
      </c>
      <c r="I62" s="335">
        <v>0</v>
      </c>
      <c r="J62" s="335">
        <v>0</v>
      </c>
      <c r="K62" s="335">
        <v>0</v>
      </c>
      <c r="L62" s="335">
        <v>0</v>
      </c>
      <c r="M62" s="335">
        <v>0</v>
      </c>
      <c r="N62" s="335">
        <v>0</v>
      </c>
      <c r="O62" s="330"/>
      <c r="P62" s="341"/>
    </row>
    <row r="63" spans="1:16" ht="12" customHeight="1" x14ac:dyDescent="0.25">
      <c r="A63" s="331" t="s">
        <v>454</v>
      </c>
      <c r="B63" s="332">
        <v>7</v>
      </c>
      <c r="C63" s="332">
        <v>7</v>
      </c>
      <c r="D63" s="332">
        <v>8</v>
      </c>
      <c r="E63" s="332">
        <v>3</v>
      </c>
      <c r="F63" s="332">
        <v>3</v>
      </c>
      <c r="G63" s="332">
        <v>3</v>
      </c>
      <c r="H63" s="332">
        <v>3</v>
      </c>
      <c r="I63" s="332">
        <v>3</v>
      </c>
      <c r="J63" s="332">
        <v>1</v>
      </c>
      <c r="K63" s="332">
        <v>0</v>
      </c>
      <c r="L63" s="332">
        <v>0</v>
      </c>
      <c r="M63" s="332">
        <v>0</v>
      </c>
      <c r="N63" s="332">
        <v>0</v>
      </c>
      <c r="O63" s="330"/>
      <c r="P63" s="341"/>
    </row>
    <row r="64" spans="1:16" ht="12" customHeight="1" x14ac:dyDescent="0.25">
      <c r="A64" s="81" t="s">
        <v>466</v>
      </c>
      <c r="B64" s="335">
        <v>6</v>
      </c>
      <c r="C64" s="335">
        <v>6</v>
      </c>
      <c r="D64" s="335">
        <v>5</v>
      </c>
      <c r="E64" s="335">
        <v>3</v>
      </c>
      <c r="F64" s="335">
        <v>3</v>
      </c>
      <c r="G64" s="334">
        <v>3</v>
      </c>
      <c r="H64" s="334">
        <v>3</v>
      </c>
      <c r="I64" s="335">
        <v>3</v>
      </c>
      <c r="J64" s="335">
        <v>1</v>
      </c>
      <c r="K64" s="335">
        <v>0</v>
      </c>
      <c r="L64" s="335">
        <v>0</v>
      </c>
      <c r="M64" s="335">
        <v>0</v>
      </c>
      <c r="N64" s="335">
        <v>0</v>
      </c>
      <c r="O64" s="330"/>
      <c r="P64" s="341"/>
    </row>
    <row r="65" spans="1:16" ht="12" customHeight="1" thickBot="1" x14ac:dyDescent="0.3">
      <c r="A65" s="81" t="s">
        <v>453</v>
      </c>
      <c r="B65" s="335">
        <v>1</v>
      </c>
      <c r="C65" s="335">
        <v>1</v>
      </c>
      <c r="D65" s="335">
        <v>3</v>
      </c>
      <c r="E65" s="335">
        <v>0</v>
      </c>
      <c r="F65" s="335">
        <v>0</v>
      </c>
      <c r="G65" s="335">
        <v>0</v>
      </c>
      <c r="H65" s="335">
        <v>0</v>
      </c>
      <c r="I65" s="335">
        <v>0</v>
      </c>
      <c r="J65" s="335">
        <v>0</v>
      </c>
      <c r="K65" s="335">
        <v>0</v>
      </c>
      <c r="L65" s="335">
        <v>0</v>
      </c>
      <c r="M65" s="335">
        <v>0</v>
      </c>
      <c r="N65" s="335">
        <v>0</v>
      </c>
      <c r="O65" s="330"/>
      <c r="P65" s="341"/>
    </row>
    <row r="66" spans="1:16" ht="12" customHeight="1" x14ac:dyDescent="0.25">
      <c r="A66" s="328" t="s">
        <v>157</v>
      </c>
      <c r="B66" s="329">
        <v>3</v>
      </c>
      <c r="C66" s="329">
        <v>4</v>
      </c>
      <c r="D66" s="329">
        <v>4</v>
      </c>
      <c r="E66" s="329">
        <v>1</v>
      </c>
      <c r="F66" s="329">
        <v>1</v>
      </c>
      <c r="G66" s="329">
        <v>1</v>
      </c>
      <c r="H66" s="329">
        <v>1</v>
      </c>
      <c r="I66" s="340">
        <v>1</v>
      </c>
      <c r="J66" s="340">
        <v>0</v>
      </c>
      <c r="K66" s="340">
        <v>0</v>
      </c>
      <c r="L66" s="340">
        <v>0</v>
      </c>
      <c r="M66" s="340">
        <v>0</v>
      </c>
      <c r="N66" s="340">
        <v>0</v>
      </c>
      <c r="O66" s="330"/>
      <c r="P66" s="341"/>
    </row>
    <row r="67" spans="1:16" ht="12" customHeight="1" x14ac:dyDescent="0.25">
      <c r="A67" s="331" t="s">
        <v>463</v>
      </c>
      <c r="B67" s="332">
        <v>3</v>
      </c>
      <c r="C67" s="332">
        <v>4</v>
      </c>
      <c r="D67" s="332">
        <v>4</v>
      </c>
      <c r="E67" s="332">
        <v>1</v>
      </c>
      <c r="F67" s="332">
        <v>1</v>
      </c>
      <c r="G67" s="332">
        <v>1</v>
      </c>
      <c r="H67" s="332">
        <v>1</v>
      </c>
      <c r="I67" s="332">
        <v>1</v>
      </c>
      <c r="J67" s="332">
        <v>0</v>
      </c>
      <c r="K67" s="332">
        <v>0</v>
      </c>
      <c r="L67" s="332">
        <v>0</v>
      </c>
      <c r="M67" s="332">
        <v>0</v>
      </c>
      <c r="N67" s="332">
        <v>0</v>
      </c>
      <c r="O67" s="330"/>
      <c r="P67" s="341"/>
    </row>
    <row r="68" spans="1:16" ht="12" customHeight="1" x14ac:dyDescent="0.25">
      <c r="A68" s="81" t="s">
        <v>466</v>
      </c>
      <c r="B68" s="335">
        <v>2</v>
      </c>
      <c r="C68" s="335">
        <v>2</v>
      </c>
      <c r="D68" s="335">
        <v>2</v>
      </c>
      <c r="E68" s="335">
        <v>1</v>
      </c>
      <c r="F68" s="335">
        <v>1</v>
      </c>
      <c r="G68" s="334">
        <v>1</v>
      </c>
      <c r="H68" s="334">
        <v>1</v>
      </c>
      <c r="I68" s="335">
        <v>1</v>
      </c>
      <c r="J68" s="335">
        <v>0</v>
      </c>
      <c r="K68" s="335">
        <v>0</v>
      </c>
      <c r="L68" s="335">
        <v>0</v>
      </c>
      <c r="M68" s="335">
        <v>0</v>
      </c>
      <c r="N68" s="335">
        <v>0</v>
      </c>
      <c r="O68" s="330"/>
      <c r="P68" s="341"/>
    </row>
    <row r="69" spans="1:16" ht="12" customHeight="1" x14ac:dyDescent="0.25">
      <c r="A69" s="81" t="s">
        <v>453</v>
      </c>
      <c r="B69" s="335">
        <v>1</v>
      </c>
      <c r="C69" s="335">
        <v>2</v>
      </c>
      <c r="D69" s="335">
        <v>2</v>
      </c>
      <c r="E69" s="335">
        <v>0</v>
      </c>
      <c r="F69" s="335">
        <v>0</v>
      </c>
      <c r="G69" s="335">
        <v>0</v>
      </c>
      <c r="H69" s="335">
        <v>0</v>
      </c>
      <c r="I69" s="335">
        <v>0</v>
      </c>
      <c r="J69" s="335">
        <v>0</v>
      </c>
      <c r="K69" s="335">
        <v>0</v>
      </c>
      <c r="L69" s="335">
        <v>0</v>
      </c>
      <c r="M69" s="335">
        <v>0</v>
      </c>
      <c r="N69" s="335">
        <v>0</v>
      </c>
      <c r="O69" s="330"/>
      <c r="P69" s="341"/>
    </row>
    <row r="70" spans="1:16" ht="12" customHeight="1" x14ac:dyDescent="0.25">
      <c r="A70" s="331" t="s">
        <v>454</v>
      </c>
      <c r="B70" s="332">
        <v>0</v>
      </c>
      <c r="C70" s="332">
        <v>0</v>
      </c>
      <c r="D70" s="332">
        <v>0</v>
      </c>
      <c r="E70" s="332">
        <v>0</v>
      </c>
      <c r="F70" s="332">
        <v>0</v>
      </c>
      <c r="G70" s="332">
        <v>0</v>
      </c>
      <c r="H70" s="332">
        <v>0</v>
      </c>
      <c r="I70" s="332">
        <v>0</v>
      </c>
      <c r="J70" s="332">
        <v>0</v>
      </c>
      <c r="K70" s="332">
        <v>0</v>
      </c>
      <c r="L70" s="332">
        <v>0</v>
      </c>
      <c r="M70" s="332">
        <v>0</v>
      </c>
      <c r="N70" s="332">
        <v>0</v>
      </c>
      <c r="O70" s="330"/>
      <c r="P70" s="341"/>
    </row>
    <row r="71" spans="1:16" ht="12" customHeight="1" x14ac:dyDescent="0.25">
      <c r="A71" s="81" t="s">
        <v>466</v>
      </c>
      <c r="B71" s="335">
        <v>0</v>
      </c>
      <c r="C71" s="335">
        <v>0</v>
      </c>
      <c r="D71" s="335">
        <v>0</v>
      </c>
      <c r="E71" s="335">
        <v>0</v>
      </c>
      <c r="F71" s="335">
        <v>0</v>
      </c>
      <c r="G71" s="335">
        <v>0</v>
      </c>
      <c r="H71" s="335">
        <v>0</v>
      </c>
      <c r="I71" s="335">
        <v>0</v>
      </c>
      <c r="J71" s="335">
        <v>0</v>
      </c>
      <c r="K71" s="335">
        <v>0</v>
      </c>
      <c r="L71" s="335">
        <v>0</v>
      </c>
      <c r="M71" s="335">
        <v>0</v>
      </c>
      <c r="N71" s="335">
        <v>0</v>
      </c>
      <c r="O71" s="330"/>
      <c r="P71" s="341"/>
    </row>
    <row r="72" spans="1:16" ht="12" customHeight="1" x14ac:dyDescent="0.25">
      <c r="A72" s="81" t="s">
        <v>453</v>
      </c>
      <c r="B72" s="335">
        <v>0</v>
      </c>
      <c r="C72" s="335">
        <v>0</v>
      </c>
      <c r="D72" s="335">
        <v>0</v>
      </c>
      <c r="E72" s="335">
        <v>0</v>
      </c>
      <c r="F72" s="335">
        <v>0</v>
      </c>
      <c r="G72" s="335">
        <v>0</v>
      </c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0"/>
      <c r="P72" s="341"/>
    </row>
    <row r="73" spans="1:16" ht="14.25" customHeight="1" x14ac:dyDescent="0.25">
      <c r="A73" s="336" t="s">
        <v>14</v>
      </c>
      <c r="B73" s="39">
        <v>300</v>
      </c>
      <c r="C73" s="39">
        <v>339</v>
      </c>
      <c r="D73" s="39">
        <v>369</v>
      </c>
      <c r="E73" s="39">
        <v>150</v>
      </c>
      <c r="F73" s="39">
        <v>148</v>
      </c>
      <c r="G73" s="39">
        <v>150</v>
      </c>
      <c r="H73" s="39">
        <v>153</v>
      </c>
      <c r="I73" s="39">
        <v>155</v>
      </c>
      <c r="J73" s="39">
        <v>152</v>
      </c>
      <c r="K73" s="39">
        <v>148</v>
      </c>
      <c r="L73" s="39">
        <v>147</v>
      </c>
      <c r="M73" s="39">
        <v>147</v>
      </c>
      <c r="N73" s="39">
        <v>147</v>
      </c>
      <c r="O73" s="330"/>
      <c r="P73" s="341"/>
    </row>
    <row r="74" spans="1:16" ht="9" customHeight="1" thickBot="1" x14ac:dyDescent="0.25">
      <c r="A74" s="342"/>
      <c r="B74" s="343"/>
      <c r="C74" s="343"/>
      <c r="D74" s="343"/>
      <c r="E74" s="343"/>
      <c r="F74" s="343"/>
      <c r="G74" s="343"/>
      <c r="H74" s="343"/>
      <c r="I74" s="343"/>
      <c r="J74" s="343"/>
      <c r="K74" s="343"/>
      <c r="L74" s="343"/>
      <c r="M74" s="343"/>
      <c r="N74" s="343"/>
    </row>
    <row r="75" spans="1:16" ht="30" customHeight="1" thickTop="1" x14ac:dyDescent="0.15">
      <c r="A75" s="416" t="s">
        <v>467</v>
      </c>
      <c r="B75" s="416"/>
      <c r="C75" s="416"/>
      <c r="D75" s="416"/>
      <c r="E75" s="416"/>
      <c r="F75" s="416"/>
      <c r="G75" s="416"/>
      <c r="H75" s="416"/>
      <c r="I75" s="416"/>
      <c r="J75" s="416"/>
      <c r="K75" s="416"/>
      <c r="L75" s="416"/>
      <c r="M75" s="416"/>
      <c r="N75" s="416"/>
    </row>
    <row r="76" spans="1:16" ht="12.75" x14ac:dyDescent="0.2">
      <c r="A76" s="116"/>
      <c r="B76" s="225"/>
      <c r="C76" s="225"/>
      <c r="D76" s="225"/>
      <c r="E76" s="225"/>
      <c r="F76" s="225"/>
      <c r="G76" s="225"/>
      <c r="H76" s="225"/>
      <c r="I76" s="225"/>
      <c r="J76" s="225"/>
      <c r="K76" s="225"/>
      <c r="L76" s="225"/>
      <c r="M76" s="225"/>
      <c r="N76" s="225"/>
    </row>
  </sheetData>
  <mergeCells count="5">
    <mergeCell ref="A1:N1"/>
    <mergeCell ref="A2:N2"/>
    <mergeCell ref="A3:N3"/>
    <mergeCell ref="A4:N4"/>
    <mergeCell ref="A75:N75"/>
  </mergeCells>
  <pageMargins left="0.7" right="0.7" top="0.75" bottom="0.75" header="0.3" footer="0.3"/>
  <pageSetup scale="75" orientation="portrait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E3D1E-D4AB-4F6B-BCD6-497C5253E150}">
  <sheetPr>
    <pageSetUpPr fitToPage="1"/>
  </sheetPr>
  <dimension ref="A1:U76"/>
  <sheetViews>
    <sheetView zoomScaleNormal="100" workbookViewId="0">
      <selection activeCell="A19" sqref="A19"/>
    </sheetView>
  </sheetViews>
  <sheetFormatPr defaultColWidth="11.42578125" defaultRowHeight="9" x14ac:dyDescent="0.15"/>
  <cols>
    <col min="1" max="1" width="55" style="337" customWidth="1"/>
    <col min="2" max="14" width="10.7109375" style="338" customWidth="1"/>
    <col min="15" max="256" width="11.42578125" style="227"/>
    <col min="257" max="257" width="55" style="227" customWidth="1"/>
    <col min="258" max="270" width="10.7109375" style="227" customWidth="1"/>
    <col min="271" max="512" width="11.42578125" style="227"/>
    <col min="513" max="513" width="55" style="227" customWidth="1"/>
    <col min="514" max="526" width="10.7109375" style="227" customWidth="1"/>
    <col min="527" max="768" width="11.42578125" style="227"/>
    <col min="769" max="769" width="55" style="227" customWidth="1"/>
    <col min="770" max="782" width="10.7109375" style="227" customWidth="1"/>
    <col min="783" max="1024" width="11.42578125" style="227"/>
    <col min="1025" max="1025" width="55" style="227" customWidth="1"/>
    <col min="1026" max="1038" width="10.7109375" style="227" customWidth="1"/>
    <col min="1039" max="1280" width="11.42578125" style="227"/>
    <col min="1281" max="1281" width="55" style="227" customWidth="1"/>
    <col min="1282" max="1294" width="10.7109375" style="227" customWidth="1"/>
    <col min="1295" max="1536" width="11.42578125" style="227"/>
    <col min="1537" max="1537" width="55" style="227" customWidth="1"/>
    <col min="1538" max="1550" width="10.7109375" style="227" customWidth="1"/>
    <col min="1551" max="1792" width="11.42578125" style="227"/>
    <col min="1793" max="1793" width="55" style="227" customWidth="1"/>
    <col min="1794" max="1806" width="10.7109375" style="227" customWidth="1"/>
    <col min="1807" max="2048" width="11.42578125" style="227"/>
    <col min="2049" max="2049" width="55" style="227" customWidth="1"/>
    <col min="2050" max="2062" width="10.7109375" style="227" customWidth="1"/>
    <col min="2063" max="2304" width="11.42578125" style="227"/>
    <col min="2305" max="2305" width="55" style="227" customWidth="1"/>
    <col min="2306" max="2318" width="10.7109375" style="227" customWidth="1"/>
    <col min="2319" max="2560" width="11.42578125" style="227"/>
    <col min="2561" max="2561" width="55" style="227" customWidth="1"/>
    <col min="2562" max="2574" width="10.7109375" style="227" customWidth="1"/>
    <col min="2575" max="2816" width="11.42578125" style="227"/>
    <col min="2817" max="2817" width="55" style="227" customWidth="1"/>
    <col min="2818" max="2830" width="10.7109375" style="227" customWidth="1"/>
    <col min="2831" max="3072" width="11.42578125" style="227"/>
    <col min="3073" max="3073" width="55" style="227" customWidth="1"/>
    <col min="3074" max="3086" width="10.7109375" style="227" customWidth="1"/>
    <col min="3087" max="3328" width="11.42578125" style="227"/>
    <col min="3329" max="3329" width="55" style="227" customWidth="1"/>
    <col min="3330" max="3342" width="10.7109375" style="227" customWidth="1"/>
    <col min="3343" max="3584" width="11.42578125" style="227"/>
    <col min="3585" max="3585" width="55" style="227" customWidth="1"/>
    <col min="3586" max="3598" width="10.7109375" style="227" customWidth="1"/>
    <col min="3599" max="3840" width="11.42578125" style="227"/>
    <col min="3841" max="3841" width="55" style="227" customWidth="1"/>
    <col min="3842" max="3854" width="10.7109375" style="227" customWidth="1"/>
    <col min="3855" max="4096" width="11.42578125" style="227"/>
    <col min="4097" max="4097" width="55" style="227" customWidth="1"/>
    <col min="4098" max="4110" width="10.7109375" style="227" customWidth="1"/>
    <col min="4111" max="4352" width="11.42578125" style="227"/>
    <col min="4353" max="4353" width="55" style="227" customWidth="1"/>
    <col min="4354" max="4366" width="10.7109375" style="227" customWidth="1"/>
    <col min="4367" max="4608" width="11.42578125" style="227"/>
    <col min="4609" max="4609" width="55" style="227" customWidth="1"/>
    <col min="4610" max="4622" width="10.7109375" style="227" customWidth="1"/>
    <col min="4623" max="4864" width="11.42578125" style="227"/>
    <col min="4865" max="4865" width="55" style="227" customWidth="1"/>
    <col min="4866" max="4878" width="10.7109375" style="227" customWidth="1"/>
    <col min="4879" max="5120" width="11.42578125" style="227"/>
    <col min="5121" max="5121" width="55" style="227" customWidth="1"/>
    <col min="5122" max="5134" width="10.7109375" style="227" customWidth="1"/>
    <col min="5135" max="5376" width="11.42578125" style="227"/>
    <col min="5377" max="5377" width="55" style="227" customWidth="1"/>
    <col min="5378" max="5390" width="10.7109375" style="227" customWidth="1"/>
    <col min="5391" max="5632" width="11.42578125" style="227"/>
    <col min="5633" max="5633" width="55" style="227" customWidth="1"/>
    <col min="5634" max="5646" width="10.7109375" style="227" customWidth="1"/>
    <col min="5647" max="5888" width="11.42578125" style="227"/>
    <col min="5889" max="5889" width="55" style="227" customWidth="1"/>
    <col min="5890" max="5902" width="10.7109375" style="227" customWidth="1"/>
    <col min="5903" max="6144" width="11.42578125" style="227"/>
    <col min="6145" max="6145" width="55" style="227" customWidth="1"/>
    <col min="6146" max="6158" width="10.7109375" style="227" customWidth="1"/>
    <col min="6159" max="6400" width="11.42578125" style="227"/>
    <col min="6401" max="6401" width="55" style="227" customWidth="1"/>
    <col min="6402" max="6414" width="10.7109375" style="227" customWidth="1"/>
    <col min="6415" max="6656" width="11.42578125" style="227"/>
    <col min="6657" max="6657" width="55" style="227" customWidth="1"/>
    <col min="6658" max="6670" width="10.7109375" style="227" customWidth="1"/>
    <col min="6671" max="6912" width="11.42578125" style="227"/>
    <col min="6913" max="6913" width="55" style="227" customWidth="1"/>
    <col min="6914" max="6926" width="10.7109375" style="227" customWidth="1"/>
    <col min="6927" max="7168" width="11.42578125" style="227"/>
    <col min="7169" max="7169" width="55" style="227" customWidth="1"/>
    <col min="7170" max="7182" width="10.7109375" style="227" customWidth="1"/>
    <col min="7183" max="7424" width="11.42578125" style="227"/>
    <col min="7425" max="7425" width="55" style="227" customWidth="1"/>
    <col min="7426" max="7438" width="10.7109375" style="227" customWidth="1"/>
    <col min="7439" max="7680" width="11.42578125" style="227"/>
    <col min="7681" max="7681" width="55" style="227" customWidth="1"/>
    <col min="7682" max="7694" width="10.7109375" style="227" customWidth="1"/>
    <col min="7695" max="7936" width="11.42578125" style="227"/>
    <col min="7937" max="7937" width="55" style="227" customWidth="1"/>
    <col min="7938" max="7950" width="10.7109375" style="227" customWidth="1"/>
    <col min="7951" max="8192" width="11.42578125" style="227"/>
    <col min="8193" max="8193" width="55" style="227" customWidth="1"/>
    <col min="8194" max="8206" width="10.7109375" style="227" customWidth="1"/>
    <col min="8207" max="8448" width="11.42578125" style="227"/>
    <col min="8449" max="8449" width="55" style="227" customWidth="1"/>
    <col min="8450" max="8462" width="10.7109375" style="227" customWidth="1"/>
    <col min="8463" max="8704" width="11.42578125" style="227"/>
    <col min="8705" max="8705" width="55" style="227" customWidth="1"/>
    <col min="8706" max="8718" width="10.7109375" style="227" customWidth="1"/>
    <col min="8719" max="8960" width="11.42578125" style="227"/>
    <col min="8961" max="8961" width="55" style="227" customWidth="1"/>
    <col min="8962" max="8974" width="10.7109375" style="227" customWidth="1"/>
    <col min="8975" max="9216" width="11.42578125" style="227"/>
    <col min="9217" max="9217" width="55" style="227" customWidth="1"/>
    <col min="9218" max="9230" width="10.7109375" style="227" customWidth="1"/>
    <col min="9231" max="9472" width="11.42578125" style="227"/>
    <col min="9473" max="9473" width="55" style="227" customWidth="1"/>
    <col min="9474" max="9486" width="10.7109375" style="227" customWidth="1"/>
    <col min="9487" max="9728" width="11.42578125" style="227"/>
    <col min="9729" max="9729" width="55" style="227" customWidth="1"/>
    <col min="9730" max="9742" width="10.7109375" style="227" customWidth="1"/>
    <col min="9743" max="9984" width="11.42578125" style="227"/>
    <col min="9985" max="9985" width="55" style="227" customWidth="1"/>
    <col min="9986" max="9998" width="10.7109375" style="227" customWidth="1"/>
    <col min="9999" max="10240" width="11.42578125" style="227"/>
    <col min="10241" max="10241" width="55" style="227" customWidth="1"/>
    <col min="10242" max="10254" width="10.7109375" style="227" customWidth="1"/>
    <col min="10255" max="10496" width="11.42578125" style="227"/>
    <col min="10497" max="10497" width="55" style="227" customWidth="1"/>
    <col min="10498" max="10510" width="10.7109375" style="227" customWidth="1"/>
    <col min="10511" max="10752" width="11.42578125" style="227"/>
    <col min="10753" max="10753" width="55" style="227" customWidth="1"/>
    <col min="10754" max="10766" width="10.7109375" style="227" customWidth="1"/>
    <col min="10767" max="11008" width="11.42578125" style="227"/>
    <col min="11009" max="11009" width="55" style="227" customWidth="1"/>
    <col min="11010" max="11022" width="10.7109375" style="227" customWidth="1"/>
    <col min="11023" max="11264" width="11.42578125" style="227"/>
    <col min="11265" max="11265" width="55" style="227" customWidth="1"/>
    <col min="11266" max="11278" width="10.7109375" style="227" customWidth="1"/>
    <col min="11279" max="11520" width="11.42578125" style="227"/>
    <col min="11521" max="11521" width="55" style="227" customWidth="1"/>
    <col min="11522" max="11534" width="10.7109375" style="227" customWidth="1"/>
    <col min="11535" max="11776" width="11.42578125" style="227"/>
    <col min="11777" max="11777" width="55" style="227" customWidth="1"/>
    <col min="11778" max="11790" width="10.7109375" style="227" customWidth="1"/>
    <col min="11791" max="12032" width="11.42578125" style="227"/>
    <col min="12033" max="12033" width="55" style="227" customWidth="1"/>
    <col min="12034" max="12046" width="10.7109375" style="227" customWidth="1"/>
    <col min="12047" max="12288" width="11.42578125" style="227"/>
    <col min="12289" max="12289" width="55" style="227" customWidth="1"/>
    <col min="12290" max="12302" width="10.7109375" style="227" customWidth="1"/>
    <col min="12303" max="12544" width="11.42578125" style="227"/>
    <col min="12545" max="12545" width="55" style="227" customWidth="1"/>
    <col min="12546" max="12558" width="10.7109375" style="227" customWidth="1"/>
    <col min="12559" max="12800" width="11.42578125" style="227"/>
    <col min="12801" max="12801" width="55" style="227" customWidth="1"/>
    <col min="12802" max="12814" width="10.7109375" style="227" customWidth="1"/>
    <col min="12815" max="13056" width="11.42578125" style="227"/>
    <col min="13057" max="13057" width="55" style="227" customWidth="1"/>
    <col min="13058" max="13070" width="10.7109375" style="227" customWidth="1"/>
    <col min="13071" max="13312" width="11.42578125" style="227"/>
    <col min="13313" max="13313" width="55" style="227" customWidth="1"/>
    <col min="13314" max="13326" width="10.7109375" style="227" customWidth="1"/>
    <col min="13327" max="13568" width="11.42578125" style="227"/>
    <col min="13569" max="13569" width="55" style="227" customWidth="1"/>
    <col min="13570" max="13582" width="10.7109375" style="227" customWidth="1"/>
    <col min="13583" max="13824" width="11.42578125" style="227"/>
    <col min="13825" max="13825" width="55" style="227" customWidth="1"/>
    <col min="13826" max="13838" width="10.7109375" style="227" customWidth="1"/>
    <col min="13839" max="14080" width="11.42578125" style="227"/>
    <col min="14081" max="14081" width="55" style="227" customWidth="1"/>
    <col min="14082" max="14094" width="10.7109375" style="227" customWidth="1"/>
    <col min="14095" max="14336" width="11.42578125" style="227"/>
    <col min="14337" max="14337" width="55" style="227" customWidth="1"/>
    <col min="14338" max="14350" width="10.7109375" style="227" customWidth="1"/>
    <col min="14351" max="14592" width="11.42578125" style="227"/>
    <col min="14593" max="14593" width="55" style="227" customWidth="1"/>
    <col min="14594" max="14606" width="10.7109375" style="227" customWidth="1"/>
    <col min="14607" max="14848" width="11.42578125" style="227"/>
    <col min="14849" max="14849" width="55" style="227" customWidth="1"/>
    <col min="14850" max="14862" width="10.7109375" style="227" customWidth="1"/>
    <col min="14863" max="15104" width="11.42578125" style="227"/>
    <col min="15105" max="15105" width="55" style="227" customWidth="1"/>
    <col min="15106" max="15118" width="10.7109375" style="227" customWidth="1"/>
    <col min="15119" max="15360" width="11.42578125" style="227"/>
    <col min="15361" max="15361" width="55" style="227" customWidth="1"/>
    <col min="15362" max="15374" width="10.7109375" style="227" customWidth="1"/>
    <col min="15375" max="15616" width="11.42578125" style="227"/>
    <col min="15617" max="15617" width="55" style="227" customWidth="1"/>
    <col min="15618" max="15630" width="10.7109375" style="227" customWidth="1"/>
    <col min="15631" max="15872" width="11.42578125" style="227"/>
    <col min="15873" max="15873" width="55" style="227" customWidth="1"/>
    <col min="15874" max="15886" width="10.7109375" style="227" customWidth="1"/>
    <col min="15887" max="16128" width="11.42578125" style="227"/>
    <col min="16129" max="16129" width="55" style="227" customWidth="1"/>
    <col min="16130" max="16142" width="10.7109375" style="227" customWidth="1"/>
    <col min="16143" max="16384" width="11.42578125" style="227"/>
  </cols>
  <sheetData>
    <row r="1" spans="1:21" s="324" customFormat="1" ht="30" customHeight="1" x14ac:dyDescent="0.25">
      <c r="A1" s="405" t="s">
        <v>417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</row>
    <row r="2" spans="1:21" s="324" customFormat="1" ht="30" customHeight="1" x14ac:dyDescent="0.15">
      <c r="A2" s="417" t="s">
        <v>437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</row>
    <row r="3" spans="1:21" ht="3.75" customHeight="1" x14ac:dyDescent="0.15">
      <c r="A3" s="344"/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</row>
    <row r="4" spans="1:21" ht="15" customHeight="1" x14ac:dyDescent="0.15">
      <c r="A4" s="117"/>
      <c r="B4" s="346" t="s">
        <v>468</v>
      </c>
      <c r="C4" s="418" t="s">
        <v>417</v>
      </c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</row>
    <row r="5" spans="1:21" ht="15" customHeight="1" thickBot="1" x14ac:dyDescent="0.2">
      <c r="A5" s="117"/>
      <c r="B5" s="327" t="s">
        <v>438</v>
      </c>
      <c r="C5" s="39" t="s">
        <v>439</v>
      </c>
      <c r="D5" s="327" t="s">
        <v>440</v>
      </c>
      <c r="E5" s="327" t="s">
        <v>441</v>
      </c>
      <c r="F5" s="327" t="s">
        <v>442</v>
      </c>
      <c r="G5" s="327" t="s">
        <v>443</v>
      </c>
      <c r="H5" s="327" t="s">
        <v>444</v>
      </c>
      <c r="I5" s="327" t="s">
        <v>445</v>
      </c>
      <c r="J5" s="327" t="s">
        <v>446</v>
      </c>
      <c r="K5" s="327" t="s">
        <v>447</v>
      </c>
      <c r="L5" s="327" t="s">
        <v>448</v>
      </c>
      <c r="M5" s="327" t="s">
        <v>449</v>
      </c>
      <c r="N5" s="327" t="s">
        <v>450</v>
      </c>
    </row>
    <row r="6" spans="1:21" ht="15" customHeight="1" x14ac:dyDescent="0.25">
      <c r="A6" s="328" t="s">
        <v>149</v>
      </c>
      <c r="B6" s="340">
        <v>3</v>
      </c>
      <c r="C6" s="340">
        <v>2</v>
      </c>
      <c r="D6" s="340">
        <v>2</v>
      </c>
      <c r="E6" s="340">
        <v>4</v>
      </c>
      <c r="F6" s="340">
        <v>4</v>
      </c>
      <c r="G6" s="340">
        <v>4</v>
      </c>
      <c r="H6" s="340">
        <v>4</v>
      </c>
      <c r="I6" s="340">
        <v>5</v>
      </c>
      <c r="J6" s="340">
        <v>5</v>
      </c>
      <c r="K6" s="340">
        <v>5</v>
      </c>
      <c r="L6" s="340">
        <v>5</v>
      </c>
      <c r="M6" s="340">
        <v>5</v>
      </c>
      <c r="N6" s="340">
        <v>5</v>
      </c>
      <c r="O6" s="347"/>
    </row>
    <row r="7" spans="1:21" ht="11.25" customHeight="1" x14ac:dyDescent="0.25">
      <c r="A7" s="331" t="s">
        <v>451</v>
      </c>
      <c r="B7" s="332">
        <v>3</v>
      </c>
      <c r="C7" s="332">
        <v>2</v>
      </c>
      <c r="D7" s="332">
        <v>2</v>
      </c>
      <c r="E7" s="332">
        <v>4</v>
      </c>
      <c r="F7" s="332">
        <v>4</v>
      </c>
      <c r="G7" s="332">
        <v>4</v>
      </c>
      <c r="H7" s="332">
        <v>4</v>
      </c>
      <c r="I7" s="332">
        <v>5</v>
      </c>
      <c r="J7" s="332">
        <v>5</v>
      </c>
      <c r="K7" s="332">
        <v>5</v>
      </c>
      <c r="L7" s="332">
        <v>5</v>
      </c>
      <c r="M7" s="332">
        <v>5</v>
      </c>
      <c r="N7" s="332">
        <v>5</v>
      </c>
      <c r="O7" s="347"/>
      <c r="P7" s="333"/>
      <c r="Q7" s="333"/>
      <c r="R7" s="333"/>
      <c r="S7" s="333"/>
      <c r="T7" s="333"/>
      <c r="U7" s="333"/>
    </row>
    <row r="8" spans="1:21" ht="11.25" customHeight="1" x14ac:dyDescent="0.25">
      <c r="A8" s="81" t="s">
        <v>466</v>
      </c>
      <c r="B8" s="348">
        <v>2</v>
      </c>
      <c r="C8" s="348">
        <v>2</v>
      </c>
      <c r="D8" s="348">
        <v>2</v>
      </c>
      <c r="E8" s="348">
        <v>2</v>
      </c>
      <c r="F8" s="348">
        <v>2</v>
      </c>
      <c r="G8" s="348">
        <v>2</v>
      </c>
      <c r="H8" s="348">
        <v>2</v>
      </c>
      <c r="I8" s="348">
        <v>3</v>
      </c>
      <c r="J8" s="348">
        <v>3</v>
      </c>
      <c r="K8" s="348">
        <v>3</v>
      </c>
      <c r="L8" s="348">
        <v>3</v>
      </c>
      <c r="M8" s="348">
        <v>3</v>
      </c>
      <c r="N8" s="348">
        <v>3</v>
      </c>
      <c r="O8" s="347"/>
    </row>
    <row r="9" spans="1:21" ht="11.25" customHeight="1" x14ac:dyDescent="0.25">
      <c r="A9" s="81" t="s">
        <v>453</v>
      </c>
      <c r="B9" s="348">
        <v>1</v>
      </c>
      <c r="C9" s="348">
        <v>0</v>
      </c>
      <c r="D9" s="348">
        <v>0</v>
      </c>
      <c r="E9" s="348">
        <v>2</v>
      </c>
      <c r="F9" s="348">
        <v>2</v>
      </c>
      <c r="G9" s="348">
        <v>2</v>
      </c>
      <c r="H9" s="348">
        <v>2</v>
      </c>
      <c r="I9" s="348">
        <v>2</v>
      </c>
      <c r="J9" s="348">
        <v>2</v>
      </c>
      <c r="K9" s="348">
        <v>2</v>
      </c>
      <c r="L9" s="348">
        <v>2</v>
      </c>
      <c r="M9" s="348">
        <v>2</v>
      </c>
      <c r="N9" s="348">
        <v>2</v>
      </c>
      <c r="O9" s="347"/>
    </row>
    <row r="10" spans="1:21" ht="11.25" customHeight="1" x14ac:dyDescent="0.25">
      <c r="A10" s="331" t="s">
        <v>454</v>
      </c>
      <c r="B10" s="332">
        <v>0</v>
      </c>
      <c r="C10" s="332">
        <v>0</v>
      </c>
      <c r="D10" s="332">
        <v>0</v>
      </c>
      <c r="E10" s="332">
        <v>0</v>
      </c>
      <c r="F10" s="332">
        <v>0</v>
      </c>
      <c r="G10" s="332">
        <v>0</v>
      </c>
      <c r="H10" s="332">
        <v>0</v>
      </c>
      <c r="I10" s="332">
        <v>0</v>
      </c>
      <c r="J10" s="332">
        <v>0</v>
      </c>
      <c r="K10" s="332">
        <v>0</v>
      </c>
      <c r="L10" s="332">
        <v>0</v>
      </c>
      <c r="M10" s="332">
        <v>0</v>
      </c>
      <c r="N10" s="332">
        <v>0</v>
      </c>
      <c r="O10" s="347"/>
      <c r="P10" s="333"/>
      <c r="Q10" s="333"/>
      <c r="R10" s="333"/>
      <c r="S10" s="333"/>
      <c r="T10" s="333"/>
    </row>
    <row r="11" spans="1:21" ht="11.25" customHeight="1" x14ac:dyDescent="0.25">
      <c r="A11" s="81" t="s">
        <v>466</v>
      </c>
      <c r="B11" s="348">
        <v>0</v>
      </c>
      <c r="C11" s="348">
        <v>0</v>
      </c>
      <c r="D11" s="348">
        <v>0</v>
      </c>
      <c r="E11" s="348">
        <v>0</v>
      </c>
      <c r="F11" s="348">
        <v>0</v>
      </c>
      <c r="G11" s="348">
        <v>0</v>
      </c>
      <c r="H11" s="348">
        <v>0</v>
      </c>
      <c r="I11" s="348">
        <v>0</v>
      </c>
      <c r="J11" s="348">
        <v>0</v>
      </c>
      <c r="K11" s="348">
        <v>0</v>
      </c>
      <c r="L11" s="348">
        <v>0</v>
      </c>
      <c r="M11" s="348">
        <v>0</v>
      </c>
      <c r="N11" s="348">
        <v>0</v>
      </c>
      <c r="O11" s="347"/>
    </row>
    <row r="12" spans="1:21" ht="11.25" customHeight="1" thickBot="1" x14ac:dyDescent="0.3">
      <c r="A12" s="81" t="s">
        <v>453</v>
      </c>
      <c r="B12" s="348">
        <v>0</v>
      </c>
      <c r="C12" s="348">
        <v>0</v>
      </c>
      <c r="D12" s="348">
        <v>0</v>
      </c>
      <c r="E12" s="348">
        <v>0</v>
      </c>
      <c r="F12" s="348">
        <v>0</v>
      </c>
      <c r="G12" s="348">
        <v>0</v>
      </c>
      <c r="H12" s="348">
        <v>0</v>
      </c>
      <c r="I12" s="348">
        <v>0</v>
      </c>
      <c r="J12" s="348">
        <v>0</v>
      </c>
      <c r="K12" s="348">
        <v>0</v>
      </c>
      <c r="L12" s="348">
        <v>0</v>
      </c>
      <c r="M12" s="348">
        <v>0</v>
      </c>
      <c r="N12" s="348">
        <v>0</v>
      </c>
      <c r="O12" s="347"/>
    </row>
    <row r="13" spans="1:21" ht="11.25" customHeight="1" x14ac:dyDescent="0.25">
      <c r="A13" s="328" t="s">
        <v>150</v>
      </c>
      <c r="B13" s="340">
        <v>65</v>
      </c>
      <c r="C13" s="340">
        <v>68</v>
      </c>
      <c r="D13" s="340">
        <v>37</v>
      </c>
      <c r="E13" s="340">
        <v>39</v>
      </c>
      <c r="F13" s="340">
        <v>39</v>
      </c>
      <c r="G13" s="340">
        <v>39</v>
      </c>
      <c r="H13" s="340">
        <v>39</v>
      </c>
      <c r="I13" s="340">
        <v>39</v>
      </c>
      <c r="J13" s="340">
        <v>41</v>
      </c>
      <c r="K13" s="340">
        <v>41</v>
      </c>
      <c r="L13" s="340">
        <v>39</v>
      </c>
      <c r="M13" s="340">
        <v>36</v>
      </c>
      <c r="N13" s="340">
        <v>36</v>
      </c>
      <c r="O13" s="347"/>
    </row>
    <row r="14" spans="1:21" ht="11.25" customHeight="1" x14ac:dyDescent="0.25">
      <c r="A14" s="331" t="s">
        <v>455</v>
      </c>
      <c r="B14" s="332">
        <v>54</v>
      </c>
      <c r="C14" s="332">
        <v>57</v>
      </c>
      <c r="D14" s="332">
        <v>30</v>
      </c>
      <c r="E14" s="332">
        <v>32</v>
      </c>
      <c r="F14" s="332">
        <v>32</v>
      </c>
      <c r="G14" s="332">
        <v>32</v>
      </c>
      <c r="H14" s="332">
        <v>32</v>
      </c>
      <c r="I14" s="332">
        <v>32</v>
      </c>
      <c r="J14" s="332">
        <v>34</v>
      </c>
      <c r="K14" s="332">
        <v>34</v>
      </c>
      <c r="L14" s="332">
        <v>32</v>
      </c>
      <c r="M14" s="332">
        <v>30</v>
      </c>
      <c r="N14" s="332">
        <v>30</v>
      </c>
      <c r="O14" s="347"/>
      <c r="P14" s="333"/>
      <c r="Q14" s="333"/>
      <c r="R14" s="333"/>
      <c r="S14" s="333"/>
      <c r="T14" s="333"/>
    </row>
    <row r="15" spans="1:21" ht="11.25" customHeight="1" x14ac:dyDescent="0.25">
      <c r="A15" s="81" t="s">
        <v>466</v>
      </c>
      <c r="B15" s="348">
        <v>23</v>
      </c>
      <c r="C15" s="348">
        <v>26</v>
      </c>
      <c r="D15" s="348">
        <v>10</v>
      </c>
      <c r="E15" s="348">
        <v>11</v>
      </c>
      <c r="F15" s="348">
        <v>11</v>
      </c>
      <c r="G15" s="348">
        <v>11</v>
      </c>
      <c r="H15" s="348">
        <v>11</v>
      </c>
      <c r="I15" s="348">
        <v>11</v>
      </c>
      <c r="J15" s="348">
        <v>12</v>
      </c>
      <c r="K15" s="348">
        <v>12</v>
      </c>
      <c r="L15" s="348">
        <v>12</v>
      </c>
      <c r="M15" s="348">
        <v>11</v>
      </c>
      <c r="N15" s="348">
        <v>11</v>
      </c>
      <c r="O15" s="347"/>
    </row>
    <row r="16" spans="1:21" ht="11.25" customHeight="1" x14ac:dyDescent="0.25">
      <c r="A16" s="81" t="s">
        <v>453</v>
      </c>
      <c r="B16" s="348">
        <v>31</v>
      </c>
      <c r="C16" s="348">
        <v>31</v>
      </c>
      <c r="D16" s="348">
        <v>20</v>
      </c>
      <c r="E16" s="348">
        <v>21</v>
      </c>
      <c r="F16" s="348">
        <v>21</v>
      </c>
      <c r="G16" s="348">
        <v>21</v>
      </c>
      <c r="H16" s="348">
        <v>21</v>
      </c>
      <c r="I16" s="348">
        <v>21</v>
      </c>
      <c r="J16" s="348">
        <v>22</v>
      </c>
      <c r="K16" s="348">
        <v>22</v>
      </c>
      <c r="L16" s="348">
        <v>20</v>
      </c>
      <c r="M16" s="348">
        <v>19</v>
      </c>
      <c r="N16" s="348">
        <v>19</v>
      </c>
      <c r="O16" s="347"/>
    </row>
    <row r="17" spans="1:20" ht="11.25" customHeight="1" x14ac:dyDescent="0.25">
      <c r="A17" s="331" t="s">
        <v>456</v>
      </c>
      <c r="B17" s="332">
        <v>11</v>
      </c>
      <c r="C17" s="332">
        <v>11</v>
      </c>
      <c r="D17" s="332">
        <v>7</v>
      </c>
      <c r="E17" s="332">
        <v>7</v>
      </c>
      <c r="F17" s="332">
        <v>7</v>
      </c>
      <c r="G17" s="332">
        <v>7</v>
      </c>
      <c r="H17" s="332">
        <v>7</v>
      </c>
      <c r="I17" s="332">
        <v>7</v>
      </c>
      <c r="J17" s="332">
        <v>7</v>
      </c>
      <c r="K17" s="332">
        <v>7</v>
      </c>
      <c r="L17" s="332">
        <v>7</v>
      </c>
      <c r="M17" s="332">
        <v>6</v>
      </c>
      <c r="N17" s="332">
        <v>6</v>
      </c>
      <c r="O17" s="347"/>
      <c r="P17" s="333"/>
      <c r="Q17" s="333"/>
      <c r="R17" s="333"/>
      <c r="S17" s="333"/>
      <c r="T17" s="333"/>
    </row>
    <row r="18" spans="1:20" ht="11.25" customHeight="1" x14ac:dyDescent="0.25">
      <c r="A18" s="81" t="s">
        <v>466</v>
      </c>
      <c r="B18" s="348">
        <v>6</v>
      </c>
      <c r="C18" s="348">
        <v>6</v>
      </c>
      <c r="D18" s="348">
        <v>4</v>
      </c>
      <c r="E18" s="348">
        <v>4</v>
      </c>
      <c r="F18" s="348">
        <v>4</v>
      </c>
      <c r="G18" s="348">
        <v>4</v>
      </c>
      <c r="H18" s="348">
        <v>4</v>
      </c>
      <c r="I18" s="348">
        <v>4</v>
      </c>
      <c r="J18" s="348">
        <v>4</v>
      </c>
      <c r="K18" s="348">
        <v>4</v>
      </c>
      <c r="L18" s="348">
        <v>4</v>
      </c>
      <c r="M18" s="348">
        <v>4</v>
      </c>
      <c r="N18" s="348">
        <v>4</v>
      </c>
      <c r="O18" s="347"/>
    </row>
    <row r="19" spans="1:20" ht="11.25" customHeight="1" x14ac:dyDescent="0.25">
      <c r="A19" s="81" t="s">
        <v>453</v>
      </c>
      <c r="B19" s="348">
        <v>5</v>
      </c>
      <c r="C19" s="348">
        <v>5</v>
      </c>
      <c r="D19" s="348">
        <v>3</v>
      </c>
      <c r="E19" s="348">
        <v>3</v>
      </c>
      <c r="F19" s="348">
        <v>3</v>
      </c>
      <c r="G19" s="348">
        <v>3</v>
      </c>
      <c r="H19" s="348">
        <v>3</v>
      </c>
      <c r="I19" s="348">
        <v>3</v>
      </c>
      <c r="J19" s="348">
        <v>3</v>
      </c>
      <c r="K19" s="348">
        <v>3</v>
      </c>
      <c r="L19" s="348">
        <v>3</v>
      </c>
      <c r="M19" s="348">
        <v>2</v>
      </c>
      <c r="N19" s="348">
        <v>2</v>
      </c>
      <c r="O19" s="347"/>
    </row>
    <row r="20" spans="1:20" ht="11.25" customHeight="1" x14ac:dyDescent="0.25">
      <c r="A20" s="331" t="s">
        <v>454</v>
      </c>
      <c r="B20" s="332">
        <v>0</v>
      </c>
      <c r="C20" s="332">
        <v>0</v>
      </c>
      <c r="D20" s="332">
        <v>0</v>
      </c>
      <c r="E20" s="332">
        <v>0</v>
      </c>
      <c r="F20" s="332">
        <v>0</v>
      </c>
      <c r="G20" s="332">
        <v>0</v>
      </c>
      <c r="H20" s="332">
        <v>0</v>
      </c>
      <c r="I20" s="332">
        <v>0</v>
      </c>
      <c r="J20" s="332">
        <v>0</v>
      </c>
      <c r="K20" s="332">
        <v>0</v>
      </c>
      <c r="L20" s="332">
        <v>0</v>
      </c>
      <c r="M20" s="332">
        <v>0</v>
      </c>
      <c r="N20" s="332">
        <v>0</v>
      </c>
      <c r="O20" s="347"/>
      <c r="P20" s="333"/>
      <c r="Q20" s="333"/>
      <c r="R20" s="333"/>
      <c r="S20" s="333"/>
      <c r="T20" s="333"/>
    </row>
    <row r="21" spans="1:20" ht="11.25" customHeight="1" x14ac:dyDescent="0.25">
      <c r="A21" s="81" t="s">
        <v>466</v>
      </c>
      <c r="B21" s="348">
        <v>0</v>
      </c>
      <c r="C21" s="348">
        <v>0</v>
      </c>
      <c r="D21" s="348">
        <v>0</v>
      </c>
      <c r="E21" s="348">
        <v>0</v>
      </c>
      <c r="F21" s="348">
        <v>0</v>
      </c>
      <c r="G21" s="348">
        <v>0</v>
      </c>
      <c r="H21" s="348">
        <v>0</v>
      </c>
      <c r="I21" s="348">
        <v>0</v>
      </c>
      <c r="J21" s="348">
        <v>0</v>
      </c>
      <c r="K21" s="348">
        <v>0</v>
      </c>
      <c r="L21" s="348">
        <v>0</v>
      </c>
      <c r="M21" s="348">
        <v>0</v>
      </c>
      <c r="N21" s="348">
        <v>0</v>
      </c>
      <c r="O21" s="347"/>
    </row>
    <row r="22" spans="1:20" ht="11.25" customHeight="1" thickBot="1" x14ac:dyDescent="0.3">
      <c r="A22" s="81" t="s">
        <v>453</v>
      </c>
      <c r="B22" s="348">
        <v>0</v>
      </c>
      <c r="C22" s="348">
        <v>0</v>
      </c>
      <c r="D22" s="348">
        <v>0</v>
      </c>
      <c r="E22" s="348">
        <v>0</v>
      </c>
      <c r="F22" s="348">
        <v>0</v>
      </c>
      <c r="G22" s="348">
        <v>0</v>
      </c>
      <c r="H22" s="348">
        <v>0</v>
      </c>
      <c r="I22" s="348">
        <v>0</v>
      </c>
      <c r="J22" s="348">
        <v>0</v>
      </c>
      <c r="K22" s="348">
        <v>0</v>
      </c>
      <c r="L22" s="348">
        <v>0</v>
      </c>
      <c r="M22" s="348">
        <v>0</v>
      </c>
      <c r="N22" s="348">
        <v>0</v>
      </c>
      <c r="O22" s="347"/>
    </row>
    <row r="23" spans="1:20" ht="11.25" customHeight="1" x14ac:dyDescent="0.25">
      <c r="A23" s="328" t="s">
        <v>151</v>
      </c>
      <c r="B23" s="340">
        <v>12</v>
      </c>
      <c r="C23" s="340">
        <v>14</v>
      </c>
      <c r="D23" s="340">
        <v>13</v>
      </c>
      <c r="E23" s="340">
        <v>13</v>
      </c>
      <c r="F23" s="340">
        <v>13</v>
      </c>
      <c r="G23" s="340">
        <v>14</v>
      </c>
      <c r="H23" s="340">
        <v>14</v>
      </c>
      <c r="I23" s="340">
        <v>11</v>
      </c>
      <c r="J23" s="340">
        <v>11</v>
      </c>
      <c r="K23" s="340">
        <v>10</v>
      </c>
      <c r="L23" s="340">
        <v>12</v>
      </c>
      <c r="M23" s="340">
        <v>11</v>
      </c>
      <c r="N23" s="340">
        <v>11</v>
      </c>
      <c r="O23" s="347"/>
    </row>
    <row r="24" spans="1:20" ht="11.25" customHeight="1" x14ac:dyDescent="0.25">
      <c r="A24" s="331" t="s">
        <v>457</v>
      </c>
      <c r="B24" s="332">
        <v>8</v>
      </c>
      <c r="C24" s="332">
        <v>10</v>
      </c>
      <c r="D24" s="332">
        <v>9</v>
      </c>
      <c r="E24" s="332">
        <v>9</v>
      </c>
      <c r="F24" s="332">
        <v>9</v>
      </c>
      <c r="G24" s="332">
        <v>10</v>
      </c>
      <c r="H24" s="332">
        <v>10</v>
      </c>
      <c r="I24" s="332">
        <v>9</v>
      </c>
      <c r="J24" s="332">
        <v>9</v>
      </c>
      <c r="K24" s="332">
        <v>8</v>
      </c>
      <c r="L24" s="332">
        <v>10</v>
      </c>
      <c r="M24" s="332">
        <v>9</v>
      </c>
      <c r="N24" s="332">
        <v>9</v>
      </c>
      <c r="O24" s="347"/>
      <c r="P24" s="333"/>
      <c r="Q24" s="333"/>
      <c r="R24" s="333"/>
      <c r="S24" s="333"/>
      <c r="T24" s="333"/>
    </row>
    <row r="25" spans="1:20" ht="11.25" customHeight="1" x14ac:dyDescent="0.25">
      <c r="A25" s="81" t="s">
        <v>466</v>
      </c>
      <c r="B25" s="348">
        <v>4</v>
      </c>
      <c r="C25" s="348">
        <v>5</v>
      </c>
      <c r="D25" s="348">
        <v>4</v>
      </c>
      <c r="E25" s="348">
        <v>4</v>
      </c>
      <c r="F25" s="348">
        <v>4</v>
      </c>
      <c r="G25" s="348">
        <v>4</v>
      </c>
      <c r="H25" s="348">
        <v>4</v>
      </c>
      <c r="I25" s="348">
        <v>4</v>
      </c>
      <c r="J25" s="348">
        <v>4</v>
      </c>
      <c r="K25" s="348">
        <v>4</v>
      </c>
      <c r="L25" s="348">
        <v>5</v>
      </c>
      <c r="M25" s="348">
        <v>5</v>
      </c>
      <c r="N25" s="348">
        <v>5</v>
      </c>
      <c r="O25" s="347"/>
    </row>
    <row r="26" spans="1:20" ht="11.25" customHeight="1" x14ac:dyDescent="0.25">
      <c r="A26" s="81" t="s">
        <v>453</v>
      </c>
      <c r="B26" s="348">
        <v>4</v>
      </c>
      <c r="C26" s="348">
        <v>5</v>
      </c>
      <c r="D26" s="348">
        <v>5</v>
      </c>
      <c r="E26" s="348">
        <v>5</v>
      </c>
      <c r="F26" s="348">
        <v>5</v>
      </c>
      <c r="G26" s="348">
        <v>6</v>
      </c>
      <c r="H26" s="348">
        <v>6</v>
      </c>
      <c r="I26" s="348">
        <v>5</v>
      </c>
      <c r="J26" s="348">
        <v>5</v>
      </c>
      <c r="K26" s="348">
        <v>4</v>
      </c>
      <c r="L26" s="348">
        <v>5</v>
      </c>
      <c r="M26" s="348">
        <v>4</v>
      </c>
      <c r="N26" s="348">
        <v>4</v>
      </c>
      <c r="O26" s="347"/>
    </row>
    <row r="27" spans="1:20" ht="11.25" customHeight="1" x14ac:dyDescent="0.25">
      <c r="A27" s="331" t="s">
        <v>454</v>
      </c>
      <c r="B27" s="332">
        <v>4</v>
      </c>
      <c r="C27" s="332">
        <v>4</v>
      </c>
      <c r="D27" s="332">
        <v>4</v>
      </c>
      <c r="E27" s="332">
        <v>4</v>
      </c>
      <c r="F27" s="332">
        <v>4</v>
      </c>
      <c r="G27" s="332">
        <v>4</v>
      </c>
      <c r="H27" s="332">
        <v>4</v>
      </c>
      <c r="I27" s="332">
        <v>2</v>
      </c>
      <c r="J27" s="332">
        <v>2</v>
      </c>
      <c r="K27" s="332">
        <v>2</v>
      </c>
      <c r="L27" s="332">
        <v>2</v>
      </c>
      <c r="M27" s="332">
        <v>2</v>
      </c>
      <c r="N27" s="332">
        <v>2</v>
      </c>
      <c r="O27" s="347"/>
      <c r="P27" s="333"/>
      <c r="Q27" s="333"/>
      <c r="R27" s="333"/>
      <c r="S27" s="333"/>
      <c r="T27" s="333"/>
    </row>
    <row r="28" spans="1:20" ht="11.25" customHeight="1" x14ac:dyDescent="0.25">
      <c r="A28" s="81" t="s">
        <v>466</v>
      </c>
      <c r="B28" s="348">
        <v>2</v>
      </c>
      <c r="C28" s="348">
        <v>2</v>
      </c>
      <c r="D28" s="348">
        <v>2</v>
      </c>
      <c r="E28" s="348">
        <v>2</v>
      </c>
      <c r="F28" s="348">
        <v>2</v>
      </c>
      <c r="G28" s="348">
        <v>2</v>
      </c>
      <c r="H28" s="348">
        <v>2</v>
      </c>
      <c r="I28" s="348">
        <v>1</v>
      </c>
      <c r="J28" s="348">
        <v>1</v>
      </c>
      <c r="K28" s="348">
        <v>1</v>
      </c>
      <c r="L28" s="348">
        <v>1</v>
      </c>
      <c r="M28" s="348">
        <v>1</v>
      </c>
      <c r="N28" s="348">
        <v>1</v>
      </c>
      <c r="O28" s="347"/>
    </row>
    <row r="29" spans="1:20" ht="11.25" customHeight="1" thickBot="1" x14ac:dyDescent="0.3">
      <c r="A29" s="81" t="s">
        <v>453</v>
      </c>
      <c r="B29" s="348">
        <v>2</v>
      </c>
      <c r="C29" s="348">
        <v>2</v>
      </c>
      <c r="D29" s="348">
        <v>2</v>
      </c>
      <c r="E29" s="348">
        <v>2</v>
      </c>
      <c r="F29" s="348">
        <v>2</v>
      </c>
      <c r="G29" s="348">
        <v>2</v>
      </c>
      <c r="H29" s="348">
        <v>2</v>
      </c>
      <c r="I29" s="348">
        <v>1</v>
      </c>
      <c r="J29" s="348">
        <v>1</v>
      </c>
      <c r="K29" s="348">
        <v>1</v>
      </c>
      <c r="L29" s="348">
        <v>1</v>
      </c>
      <c r="M29" s="348">
        <v>1</v>
      </c>
      <c r="N29" s="348">
        <v>1</v>
      </c>
      <c r="O29" s="347"/>
    </row>
    <row r="30" spans="1:20" ht="11.25" customHeight="1" x14ac:dyDescent="0.25">
      <c r="A30" s="328" t="s">
        <v>152</v>
      </c>
      <c r="B30" s="340">
        <v>2</v>
      </c>
      <c r="C30" s="340">
        <v>2</v>
      </c>
      <c r="D30" s="340">
        <v>2</v>
      </c>
      <c r="E30" s="340">
        <v>2</v>
      </c>
      <c r="F30" s="340">
        <v>2</v>
      </c>
      <c r="G30" s="340">
        <v>2</v>
      </c>
      <c r="H30" s="340">
        <v>2</v>
      </c>
      <c r="I30" s="340">
        <v>2</v>
      </c>
      <c r="J30" s="340">
        <v>3</v>
      </c>
      <c r="K30" s="340">
        <v>6</v>
      </c>
      <c r="L30" s="340">
        <v>6</v>
      </c>
      <c r="M30" s="340">
        <v>7</v>
      </c>
      <c r="N30" s="340">
        <v>7</v>
      </c>
      <c r="O30" s="347"/>
    </row>
    <row r="31" spans="1:20" ht="11.25" customHeight="1" x14ac:dyDescent="0.25">
      <c r="A31" s="331" t="s">
        <v>458</v>
      </c>
      <c r="B31" s="332">
        <v>2</v>
      </c>
      <c r="C31" s="332">
        <v>2</v>
      </c>
      <c r="D31" s="332">
        <v>2</v>
      </c>
      <c r="E31" s="332">
        <v>2</v>
      </c>
      <c r="F31" s="332">
        <v>2</v>
      </c>
      <c r="G31" s="332">
        <v>2</v>
      </c>
      <c r="H31" s="332">
        <v>2</v>
      </c>
      <c r="I31" s="332">
        <v>2</v>
      </c>
      <c r="J31" s="332">
        <v>3</v>
      </c>
      <c r="K31" s="332">
        <v>6</v>
      </c>
      <c r="L31" s="332">
        <v>6</v>
      </c>
      <c r="M31" s="332">
        <v>7</v>
      </c>
      <c r="N31" s="332">
        <v>7</v>
      </c>
      <c r="O31" s="347"/>
      <c r="P31" s="333"/>
      <c r="Q31" s="333"/>
      <c r="R31" s="333"/>
      <c r="S31" s="333"/>
      <c r="T31" s="333"/>
    </row>
    <row r="32" spans="1:20" ht="11.25" customHeight="1" x14ac:dyDescent="0.25">
      <c r="A32" s="81" t="s">
        <v>466</v>
      </c>
      <c r="B32" s="348">
        <v>2</v>
      </c>
      <c r="C32" s="348">
        <v>2</v>
      </c>
      <c r="D32" s="348">
        <v>2</v>
      </c>
      <c r="E32" s="348">
        <v>2</v>
      </c>
      <c r="F32" s="348">
        <v>2</v>
      </c>
      <c r="G32" s="348">
        <v>2</v>
      </c>
      <c r="H32" s="348">
        <v>2</v>
      </c>
      <c r="I32" s="348">
        <v>2</v>
      </c>
      <c r="J32" s="348">
        <v>3</v>
      </c>
      <c r="K32" s="348">
        <v>3</v>
      </c>
      <c r="L32" s="348">
        <v>3</v>
      </c>
      <c r="M32" s="348">
        <v>4</v>
      </c>
      <c r="N32" s="348">
        <v>4</v>
      </c>
      <c r="O32" s="347"/>
    </row>
    <row r="33" spans="1:20" ht="11.25" customHeight="1" x14ac:dyDescent="0.25">
      <c r="A33" s="81" t="s">
        <v>453</v>
      </c>
      <c r="B33" s="348">
        <v>0</v>
      </c>
      <c r="C33" s="348">
        <v>0</v>
      </c>
      <c r="D33" s="348">
        <v>0</v>
      </c>
      <c r="E33" s="348">
        <v>0</v>
      </c>
      <c r="F33" s="348">
        <v>0</v>
      </c>
      <c r="G33" s="348">
        <v>0</v>
      </c>
      <c r="H33" s="348">
        <v>0</v>
      </c>
      <c r="I33" s="348">
        <v>0</v>
      </c>
      <c r="J33" s="348">
        <v>0</v>
      </c>
      <c r="K33" s="348">
        <v>3</v>
      </c>
      <c r="L33" s="348">
        <v>3</v>
      </c>
      <c r="M33" s="348">
        <v>3</v>
      </c>
      <c r="N33" s="348">
        <v>3</v>
      </c>
      <c r="O33" s="347"/>
    </row>
    <row r="34" spans="1:20" ht="11.25" customHeight="1" x14ac:dyDescent="0.25">
      <c r="A34" s="331" t="s">
        <v>454</v>
      </c>
      <c r="B34" s="332">
        <v>0</v>
      </c>
      <c r="C34" s="332">
        <v>0</v>
      </c>
      <c r="D34" s="332">
        <v>0</v>
      </c>
      <c r="E34" s="332">
        <v>0</v>
      </c>
      <c r="F34" s="332">
        <v>0</v>
      </c>
      <c r="G34" s="332">
        <v>0</v>
      </c>
      <c r="H34" s="332">
        <v>0</v>
      </c>
      <c r="I34" s="332">
        <v>0</v>
      </c>
      <c r="J34" s="332">
        <v>0</v>
      </c>
      <c r="K34" s="332">
        <v>0</v>
      </c>
      <c r="L34" s="332">
        <v>0</v>
      </c>
      <c r="M34" s="332">
        <v>0</v>
      </c>
      <c r="N34" s="332">
        <v>0</v>
      </c>
      <c r="O34" s="347"/>
      <c r="P34" s="333"/>
      <c r="Q34" s="333"/>
      <c r="R34" s="333"/>
      <c r="S34" s="333"/>
      <c r="T34" s="333"/>
    </row>
    <row r="35" spans="1:20" ht="11.25" customHeight="1" x14ac:dyDescent="0.25">
      <c r="A35" s="81" t="s">
        <v>466</v>
      </c>
      <c r="B35" s="348">
        <v>0</v>
      </c>
      <c r="C35" s="348">
        <v>0</v>
      </c>
      <c r="D35" s="348">
        <v>0</v>
      </c>
      <c r="E35" s="348">
        <v>0</v>
      </c>
      <c r="F35" s="348">
        <v>0</v>
      </c>
      <c r="G35" s="348">
        <v>0</v>
      </c>
      <c r="H35" s="348">
        <v>0</v>
      </c>
      <c r="I35" s="348">
        <v>0</v>
      </c>
      <c r="J35" s="348">
        <v>0</v>
      </c>
      <c r="K35" s="348">
        <v>0</v>
      </c>
      <c r="L35" s="348">
        <v>0</v>
      </c>
      <c r="M35" s="348">
        <v>0</v>
      </c>
      <c r="N35" s="348">
        <v>0</v>
      </c>
      <c r="O35" s="347"/>
    </row>
    <row r="36" spans="1:20" ht="11.25" customHeight="1" thickBot="1" x14ac:dyDescent="0.3">
      <c r="A36" s="81" t="s">
        <v>453</v>
      </c>
      <c r="B36" s="348">
        <v>0</v>
      </c>
      <c r="C36" s="348">
        <v>0</v>
      </c>
      <c r="D36" s="348">
        <v>0</v>
      </c>
      <c r="E36" s="348">
        <v>0</v>
      </c>
      <c r="F36" s="348">
        <v>0</v>
      </c>
      <c r="G36" s="348">
        <v>0</v>
      </c>
      <c r="H36" s="348">
        <v>0</v>
      </c>
      <c r="I36" s="348">
        <v>0</v>
      </c>
      <c r="J36" s="348">
        <v>0</v>
      </c>
      <c r="K36" s="348">
        <v>0</v>
      </c>
      <c r="L36" s="348">
        <v>0</v>
      </c>
      <c r="M36" s="348">
        <v>0</v>
      </c>
      <c r="N36" s="348">
        <v>0</v>
      </c>
      <c r="O36" s="347"/>
    </row>
    <row r="37" spans="1:20" ht="11.25" customHeight="1" x14ac:dyDescent="0.25">
      <c r="A37" s="328" t="s">
        <v>153</v>
      </c>
      <c r="B37" s="340">
        <v>5</v>
      </c>
      <c r="C37" s="340">
        <v>4</v>
      </c>
      <c r="D37" s="340">
        <v>4</v>
      </c>
      <c r="E37" s="340">
        <v>3</v>
      </c>
      <c r="F37" s="340">
        <v>0</v>
      </c>
      <c r="G37" s="340">
        <v>4</v>
      </c>
      <c r="H37" s="340">
        <v>4</v>
      </c>
      <c r="I37" s="340">
        <v>4</v>
      </c>
      <c r="J37" s="340">
        <v>5</v>
      </c>
      <c r="K37" s="340">
        <v>4</v>
      </c>
      <c r="L37" s="340">
        <v>4</v>
      </c>
      <c r="M37" s="340">
        <v>0</v>
      </c>
      <c r="N37" s="340">
        <v>0</v>
      </c>
      <c r="O37" s="347"/>
    </row>
    <row r="38" spans="1:20" ht="11.25" customHeight="1" x14ac:dyDescent="0.25">
      <c r="A38" s="331" t="s">
        <v>459</v>
      </c>
      <c r="B38" s="332">
        <v>3</v>
      </c>
      <c r="C38" s="332">
        <v>2</v>
      </c>
      <c r="D38" s="332">
        <v>2</v>
      </c>
      <c r="E38" s="332">
        <v>1</v>
      </c>
      <c r="F38" s="332">
        <v>0</v>
      </c>
      <c r="G38" s="332">
        <v>2</v>
      </c>
      <c r="H38" s="332">
        <v>2</v>
      </c>
      <c r="I38" s="332">
        <v>2</v>
      </c>
      <c r="J38" s="332">
        <v>2</v>
      </c>
      <c r="K38" s="332">
        <v>2</v>
      </c>
      <c r="L38" s="332">
        <v>2</v>
      </c>
      <c r="M38" s="332">
        <v>0</v>
      </c>
      <c r="N38" s="332">
        <v>0</v>
      </c>
      <c r="O38" s="347"/>
      <c r="P38" s="333"/>
      <c r="Q38" s="333"/>
      <c r="R38" s="333"/>
      <c r="S38" s="333"/>
      <c r="T38" s="333"/>
    </row>
    <row r="39" spans="1:20" ht="11.25" customHeight="1" x14ac:dyDescent="0.25">
      <c r="A39" s="81" t="s">
        <v>466</v>
      </c>
      <c r="B39" s="348">
        <v>1</v>
      </c>
      <c r="C39" s="348">
        <v>1</v>
      </c>
      <c r="D39" s="348">
        <v>1</v>
      </c>
      <c r="E39" s="348">
        <v>1</v>
      </c>
      <c r="F39" s="348">
        <v>0</v>
      </c>
      <c r="G39" s="348">
        <v>1</v>
      </c>
      <c r="H39" s="348">
        <v>1</v>
      </c>
      <c r="I39" s="348">
        <v>1</v>
      </c>
      <c r="J39" s="348">
        <v>1</v>
      </c>
      <c r="K39" s="348">
        <v>1</v>
      </c>
      <c r="L39" s="348">
        <v>1</v>
      </c>
      <c r="M39" s="348">
        <v>0</v>
      </c>
      <c r="N39" s="348">
        <v>0</v>
      </c>
      <c r="O39" s="347"/>
    </row>
    <row r="40" spans="1:20" ht="11.25" customHeight="1" x14ac:dyDescent="0.25">
      <c r="A40" s="81" t="s">
        <v>453</v>
      </c>
      <c r="B40" s="348">
        <v>2</v>
      </c>
      <c r="C40" s="348">
        <v>1</v>
      </c>
      <c r="D40" s="348">
        <v>1</v>
      </c>
      <c r="E40" s="348">
        <v>0</v>
      </c>
      <c r="F40" s="348">
        <v>0</v>
      </c>
      <c r="G40" s="348">
        <v>1</v>
      </c>
      <c r="H40" s="348">
        <v>1</v>
      </c>
      <c r="I40" s="348">
        <v>1</v>
      </c>
      <c r="J40" s="348">
        <v>1</v>
      </c>
      <c r="K40" s="348">
        <v>1</v>
      </c>
      <c r="L40" s="348">
        <v>1</v>
      </c>
      <c r="M40" s="348">
        <v>0</v>
      </c>
      <c r="N40" s="348">
        <v>0</v>
      </c>
      <c r="O40" s="347"/>
    </row>
    <row r="41" spans="1:20" ht="11.25" customHeight="1" x14ac:dyDescent="0.25">
      <c r="A41" s="331" t="s">
        <v>454</v>
      </c>
      <c r="B41" s="332">
        <v>2</v>
      </c>
      <c r="C41" s="332">
        <v>2</v>
      </c>
      <c r="D41" s="332">
        <v>2</v>
      </c>
      <c r="E41" s="332">
        <v>2</v>
      </c>
      <c r="F41" s="332">
        <v>0</v>
      </c>
      <c r="G41" s="332">
        <v>2</v>
      </c>
      <c r="H41" s="332">
        <v>2</v>
      </c>
      <c r="I41" s="332">
        <v>2</v>
      </c>
      <c r="J41" s="332">
        <v>3</v>
      </c>
      <c r="K41" s="332">
        <v>2</v>
      </c>
      <c r="L41" s="332">
        <v>2</v>
      </c>
      <c r="M41" s="332">
        <v>0</v>
      </c>
      <c r="N41" s="332">
        <v>0</v>
      </c>
      <c r="O41" s="347"/>
      <c r="P41" s="333"/>
      <c r="Q41" s="333"/>
      <c r="R41" s="333"/>
      <c r="S41" s="333"/>
      <c r="T41" s="333"/>
    </row>
    <row r="42" spans="1:20" ht="11.25" customHeight="1" x14ac:dyDescent="0.25">
      <c r="A42" s="81" t="s">
        <v>466</v>
      </c>
      <c r="B42" s="348">
        <v>2</v>
      </c>
      <c r="C42" s="348">
        <v>2</v>
      </c>
      <c r="D42" s="348">
        <v>2</v>
      </c>
      <c r="E42" s="348">
        <v>2</v>
      </c>
      <c r="F42" s="348">
        <v>0</v>
      </c>
      <c r="G42" s="348">
        <v>2</v>
      </c>
      <c r="H42" s="348">
        <v>2</v>
      </c>
      <c r="I42" s="348">
        <v>2</v>
      </c>
      <c r="J42" s="348">
        <v>2</v>
      </c>
      <c r="K42" s="348">
        <v>1</v>
      </c>
      <c r="L42" s="348">
        <v>1</v>
      </c>
      <c r="M42" s="348">
        <v>0</v>
      </c>
      <c r="N42" s="348">
        <v>0</v>
      </c>
      <c r="O42" s="347"/>
    </row>
    <row r="43" spans="1:20" ht="11.25" customHeight="1" thickBot="1" x14ac:dyDescent="0.3">
      <c r="A43" s="81" t="s">
        <v>453</v>
      </c>
      <c r="B43" s="348">
        <v>0</v>
      </c>
      <c r="C43" s="348">
        <v>0</v>
      </c>
      <c r="D43" s="348">
        <v>0</v>
      </c>
      <c r="E43" s="348">
        <v>0</v>
      </c>
      <c r="F43" s="348">
        <v>0</v>
      </c>
      <c r="G43" s="348">
        <v>0</v>
      </c>
      <c r="H43" s="348">
        <v>0</v>
      </c>
      <c r="I43" s="348">
        <v>0</v>
      </c>
      <c r="J43" s="348">
        <v>1</v>
      </c>
      <c r="K43" s="348">
        <v>1</v>
      </c>
      <c r="L43" s="348">
        <v>1</v>
      </c>
      <c r="M43" s="348">
        <v>0</v>
      </c>
      <c r="N43" s="348">
        <v>0</v>
      </c>
      <c r="O43" s="347"/>
    </row>
    <row r="44" spans="1:20" ht="11.25" customHeight="1" x14ac:dyDescent="0.25">
      <c r="A44" s="328" t="s">
        <v>154</v>
      </c>
      <c r="B44" s="340">
        <v>6</v>
      </c>
      <c r="C44" s="340">
        <v>6</v>
      </c>
      <c r="D44" s="340">
        <v>4</v>
      </c>
      <c r="E44" s="340">
        <v>4</v>
      </c>
      <c r="F44" s="340">
        <v>4</v>
      </c>
      <c r="G44" s="340">
        <v>4</v>
      </c>
      <c r="H44" s="340">
        <v>4</v>
      </c>
      <c r="I44" s="340">
        <v>4</v>
      </c>
      <c r="J44" s="340">
        <v>4</v>
      </c>
      <c r="K44" s="340">
        <v>4</v>
      </c>
      <c r="L44" s="340">
        <v>3</v>
      </c>
      <c r="M44" s="340">
        <v>3</v>
      </c>
      <c r="N44" s="340">
        <v>3</v>
      </c>
      <c r="O44" s="347"/>
    </row>
    <row r="45" spans="1:20" ht="11.25" customHeight="1" x14ac:dyDescent="0.25">
      <c r="A45" s="331" t="s">
        <v>460</v>
      </c>
      <c r="B45" s="332">
        <v>6</v>
      </c>
      <c r="C45" s="332">
        <v>6</v>
      </c>
      <c r="D45" s="332">
        <v>4</v>
      </c>
      <c r="E45" s="332">
        <v>4</v>
      </c>
      <c r="F45" s="332">
        <v>4</v>
      </c>
      <c r="G45" s="332">
        <v>4</v>
      </c>
      <c r="H45" s="332">
        <v>4</v>
      </c>
      <c r="I45" s="332">
        <v>4</v>
      </c>
      <c r="J45" s="332">
        <v>4</v>
      </c>
      <c r="K45" s="332">
        <v>4</v>
      </c>
      <c r="L45" s="332">
        <v>3</v>
      </c>
      <c r="M45" s="332">
        <v>3</v>
      </c>
      <c r="N45" s="332">
        <v>3</v>
      </c>
      <c r="O45" s="347"/>
      <c r="P45" s="333"/>
      <c r="Q45" s="333"/>
      <c r="R45" s="333"/>
      <c r="S45" s="333"/>
      <c r="T45" s="333"/>
    </row>
    <row r="46" spans="1:20" ht="11.25" customHeight="1" x14ac:dyDescent="0.25">
      <c r="A46" s="81" t="s">
        <v>466</v>
      </c>
      <c r="B46" s="348">
        <v>4</v>
      </c>
      <c r="C46" s="348">
        <v>4</v>
      </c>
      <c r="D46" s="348">
        <v>2</v>
      </c>
      <c r="E46" s="348">
        <v>2</v>
      </c>
      <c r="F46" s="348">
        <v>2</v>
      </c>
      <c r="G46" s="348">
        <v>2</v>
      </c>
      <c r="H46" s="348">
        <v>2</v>
      </c>
      <c r="I46" s="348">
        <v>2</v>
      </c>
      <c r="J46" s="348">
        <v>2</v>
      </c>
      <c r="K46" s="348">
        <v>2</v>
      </c>
      <c r="L46" s="348">
        <v>1</v>
      </c>
      <c r="M46" s="348">
        <v>1</v>
      </c>
      <c r="N46" s="348">
        <v>1</v>
      </c>
      <c r="O46" s="347"/>
    </row>
    <row r="47" spans="1:20" ht="11.25" customHeight="1" x14ac:dyDescent="0.25">
      <c r="A47" s="81" t="s">
        <v>453</v>
      </c>
      <c r="B47" s="348">
        <v>2</v>
      </c>
      <c r="C47" s="348">
        <v>2</v>
      </c>
      <c r="D47" s="348">
        <v>2</v>
      </c>
      <c r="E47" s="348">
        <v>2</v>
      </c>
      <c r="F47" s="348">
        <v>2</v>
      </c>
      <c r="G47" s="348">
        <v>2</v>
      </c>
      <c r="H47" s="348">
        <v>2</v>
      </c>
      <c r="I47" s="348">
        <v>2</v>
      </c>
      <c r="J47" s="348">
        <v>2</v>
      </c>
      <c r="K47" s="348">
        <v>2</v>
      </c>
      <c r="L47" s="348">
        <v>2</v>
      </c>
      <c r="M47" s="348">
        <v>2</v>
      </c>
      <c r="N47" s="348">
        <v>2</v>
      </c>
      <c r="O47" s="347"/>
    </row>
    <row r="48" spans="1:20" ht="11.25" customHeight="1" x14ac:dyDescent="0.25">
      <c r="A48" s="331" t="s">
        <v>454</v>
      </c>
      <c r="B48" s="332">
        <v>0</v>
      </c>
      <c r="C48" s="332">
        <v>0</v>
      </c>
      <c r="D48" s="332">
        <v>0</v>
      </c>
      <c r="E48" s="332">
        <v>0</v>
      </c>
      <c r="F48" s="332">
        <v>0</v>
      </c>
      <c r="G48" s="332">
        <v>0</v>
      </c>
      <c r="H48" s="332">
        <v>0</v>
      </c>
      <c r="I48" s="332">
        <v>0</v>
      </c>
      <c r="J48" s="332">
        <v>0</v>
      </c>
      <c r="K48" s="332">
        <v>0</v>
      </c>
      <c r="L48" s="332">
        <v>0</v>
      </c>
      <c r="M48" s="332">
        <v>0</v>
      </c>
      <c r="N48" s="332">
        <v>0</v>
      </c>
      <c r="O48" s="347"/>
      <c r="P48" s="333"/>
      <c r="Q48" s="333"/>
      <c r="R48" s="333"/>
      <c r="S48" s="333"/>
      <c r="T48" s="333"/>
    </row>
    <row r="49" spans="1:20" ht="11.25" customHeight="1" x14ac:dyDescent="0.25">
      <c r="A49" s="81" t="s">
        <v>466</v>
      </c>
      <c r="B49" s="348">
        <v>0</v>
      </c>
      <c r="C49" s="348">
        <v>0</v>
      </c>
      <c r="D49" s="348">
        <v>0</v>
      </c>
      <c r="E49" s="348">
        <v>0</v>
      </c>
      <c r="F49" s="348">
        <v>0</v>
      </c>
      <c r="G49" s="348">
        <v>0</v>
      </c>
      <c r="H49" s="348">
        <v>0</v>
      </c>
      <c r="I49" s="348">
        <v>0</v>
      </c>
      <c r="J49" s="348">
        <v>0</v>
      </c>
      <c r="K49" s="348">
        <v>0</v>
      </c>
      <c r="L49" s="348">
        <v>0</v>
      </c>
      <c r="M49" s="348">
        <v>0</v>
      </c>
      <c r="N49" s="348">
        <v>0</v>
      </c>
      <c r="O49" s="347"/>
    </row>
    <row r="50" spans="1:20" ht="11.25" customHeight="1" thickBot="1" x14ac:dyDescent="0.3">
      <c r="A50" s="81" t="s">
        <v>453</v>
      </c>
      <c r="B50" s="348">
        <v>0</v>
      </c>
      <c r="C50" s="348">
        <v>0</v>
      </c>
      <c r="D50" s="348">
        <v>0</v>
      </c>
      <c r="E50" s="348">
        <v>0</v>
      </c>
      <c r="F50" s="348">
        <v>0</v>
      </c>
      <c r="G50" s="348">
        <v>0</v>
      </c>
      <c r="H50" s="348">
        <v>0</v>
      </c>
      <c r="I50" s="348">
        <v>0</v>
      </c>
      <c r="J50" s="348">
        <v>0</v>
      </c>
      <c r="K50" s="348">
        <v>0</v>
      </c>
      <c r="L50" s="348">
        <v>0</v>
      </c>
      <c r="M50" s="348">
        <v>0</v>
      </c>
      <c r="N50" s="348">
        <v>0</v>
      </c>
      <c r="O50" s="347"/>
    </row>
    <row r="51" spans="1:20" ht="11.25" customHeight="1" x14ac:dyDescent="0.25">
      <c r="A51" s="328" t="s">
        <v>155</v>
      </c>
      <c r="B51" s="340">
        <v>11</v>
      </c>
      <c r="C51" s="340">
        <v>11</v>
      </c>
      <c r="D51" s="340">
        <v>11</v>
      </c>
      <c r="E51" s="340">
        <v>11</v>
      </c>
      <c r="F51" s="340">
        <v>11</v>
      </c>
      <c r="G51" s="340">
        <v>11</v>
      </c>
      <c r="H51" s="340">
        <v>11</v>
      </c>
      <c r="I51" s="340">
        <v>9</v>
      </c>
      <c r="J51" s="340">
        <v>10</v>
      </c>
      <c r="K51" s="340">
        <v>9</v>
      </c>
      <c r="L51" s="340">
        <v>7</v>
      </c>
      <c r="M51" s="340">
        <v>7</v>
      </c>
      <c r="N51" s="340">
        <v>7</v>
      </c>
      <c r="O51" s="347"/>
    </row>
    <row r="52" spans="1:20" ht="11.25" customHeight="1" x14ac:dyDescent="0.25">
      <c r="A52" s="331" t="s">
        <v>461</v>
      </c>
      <c r="B52" s="332">
        <v>11</v>
      </c>
      <c r="C52" s="332">
        <v>11</v>
      </c>
      <c r="D52" s="332">
        <v>11</v>
      </c>
      <c r="E52" s="332">
        <v>11</v>
      </c>
      <c r="F52" s="332">
        <v>11</v>
      </c>
      <c r="G52" s="332">
        <v>11</v>
      </c>
      <c r="H52" s="332">
        <v>11</v>
      </c>
      <c r="I52" s="332">
        <v>9</v>
      </c>
      <c r="J52" s="332">
        <v>10</v>
      </c>
      <c r="K52" s="332">
        <v>9</v>
      </c>
      <c r="L52" s="332">
        <v>7</v>
      </c>
      <c r="M52" s="332">
        <v>7</v>
      </c>
      <c r="N52" s="332">
        <v>7</v>
      </c>
      <c r="O52" s="347"/>
      <c r="P52" s="333"/>
      <c r="Q52" s="333"/>
      <c r="R52" s="333"/>
      <c r="S52" s="333"/>
      <c r="T52" s="333"/>
    </row>
    <row r="53" spans="1:20" ht="11.25" customHeight="1" x14ac:dyDescent="0.25">
      <c r="A53" s="81" t="s">
        <v>466</v>
      </c>
      <c r="B53" s="348">
        <v>5</v>
      </c>
      <c r="C53" s="348">
        <v>4</v>
      </c>
      <c r="D53" s="348">
        <v>5</v>
      </c>
      <c r="E53" s="348">
        <v>5</v>
      </c>
      <c r="F53" s="348">
        <v>5</v>
      </c>
      <c r="G53" s="348">
        <v>5</v>
      </c>
      <c r="H53" s="348">
        <v>5</v>
      </c>
      <c r="I53" s="348">
        <v>4</v>
      </c>
      <c r="J53" s="348">
        <v>5</v>
      </c>
      <c r="K53" s="348">
        <v>5</v>
      </c>
      <c r="L53" s="348">
        <v>4</v>
      </c>
      <c r="M53" s="348">
        <v>4</v>
      </c>
      <c r="N53" s="348">
        <v>4</v>
      </c>
      <c r="O53" s="347"/>
    </row>
    <row r="54" spans="1:20" ht="11.25" customHeight="1" x14ac:dyDescent="0.25">
      <c r="A54" s="81" t="s">
        <v>453</v>
      </c>
      <c r="B54" s="348">
        <v>6</v>
      </c>
      <c r="C54" s="348">
        <v>7</v>
      </c>
      <c r="D54" s="348">
        <v>6</v>
      </c>
      <c r="E54" s="348">
        <v>6</v>
      </c>
      <c r="F54" s="348">
        <v>6</v>
      </c>
      <c r="G54" s="348">
        <v>6</v>
      </c>
      <c r="H54" s="348">
        <v>6</v>
      </c>
      <c r="I54" s="348">
        <v>5</v>
      </c>
      <c r="J54" s="348">
        <v>5</v>
      </c>
      <c r="K54" s="348">
        <v>4</v>
      </c>
      <c r="L54" s="348">
        <v>3</v>
      </c>
      <c r="M54" s="348">
        <v>3</v>
      </c>
      <c r="N54" s="348">
        <v>3</v>
      </c>
      <c r="O54" s="347"/>
    </row>
    <row r="55" spans="1:20" ht="11.25" customHeight="1" x14ac:dyDescent="0.25">
      <c r="A55" s="331" t="s">
        <v>454</v>
      </c>
      <c r="B55" s="332">
        <v>0</v>
      </c>
      <c r="C55" s="332">
        <v>0</v>
      </c>
      <c r="D55" s="332">
        <v>0</v>
      </c>
      <c r="E55" s="332">
        <v>0</v>
      </c>
      <c r="F55" s="332">
        <v>0</v>
      </c>
      <c r="G55" s="332">
        <v>0</v>
      </c>
      <c r="H55" s="332">
        <v>0</v>
      </c>
      <c r="I55" s="332">
        <v>0</v>
      </c>
      <c r="J55" s="332">
        <v>0</v>
      </c>
      <c r="K55" s="332">
        <v>0</v>
      </c>
      <c r="L55" s="332">
        <v>0</v>
      </c>
      <c r="M55" s="332">
        <v>0</v>
      </c>
      <c r="N55" s="332">
        <v>0</v>
      </c>
      <c r="O55" s="347"/>
      <c r="P55" s="333"/>
      <c r="Q55" s="333"/>
      <c r="R55" s="333"/>
      <c r="S55" s="333"/>
      <c r="T55" s="333"/>
    </row>
    <row r="56" spans="1:20" ht="11.25" customHeight="1" x14ac:dyDescent="0.25">
      <c r="A56" s="81" t="s">
        <v>466</v>
      </c>
      <c r="B56" s="348">
        <v>0</v>
      </c>
      <c r="C56" s="348">
        <v>0</v>
      </c>
      <c r="D56" s="348">
        <v>0</v>
      </c>
      <c r="E56" s="348">
        <v>0</v>
      </c>
      <c r="F56" s="348">
        <v>0</v>
      </c>
      <c r="G56" s="348">
        <v>0</v>
      </c>
      <c r="H56" s="348">
        <v>0</v>
      </c>
      <c r="I56" s="348">
        <v>0</v>
      </c>
      <c r="J56" s="348">
        <v>0</v>
      </c>
      <c r="K56" s="348">
        <v>0</v>
      </c>
      <c r="L56" s="348">
        <v>0</v>
      </c>
      <c r="M56" s="348">
        <v>0</v>
      </c>
      <c r="N56" s="348">
        <v>0</v>
      </c>
      <c r="O56" s="347"/>
    </row>
    <row r="57" spans="1:20" ht="11.25" customHeight="1" thickBot="1" x14ac:dyDescent="0.3">
      <c r="A57" s="81" t="s">
        <v>453</v>
      </c>
      <c r="B57" s="348">
        <v>0</v>
      </c>
      <c r="C57" s="348">
        <v>0</v>
      </c>
      <c r="D57" s="348">
        <v>0</v>
      </c>
      <c r="E57" s="348">
        <v>0</v>
      </c>
      <c r="F57" s="348">
        <v>0</v>
      </c>
      <c r="G57" s="348">
        <v>0</v>
      </c>
      <c r="H57" s="348">
        <v>0</v>
      </c>
      <c r="I57" s="348">
        <v>0</v>
      </c>
      <c r="J57" s="348">
        <v>0</v>
      </c>
      <c r="K57" s="348">
        <v>0</v>
      </c>
      <c r="L57" s="348">
        <v>0</v>
      </c>
      <c r="M57" s="348">
        <v>0</v>
      </c>
      <c r="N57" s="348">
        <v>0</v>
      </c>
      <c r="O57" s="347"/>
    </row>
    <row r="58" spans="1:20" ht="11.25" customHeight="1" x14ac:dyDescent="0.25">
      <c r="A58" s="328" t="s">
        <v>156</v>
      </c>
      <c r="B58" s="340">
        <v>5</v>
      </c>
      <c r="C58" s="340">
        <v>5</v>
      </c>
      <c r="D58" s="340">
        <v>3</v>
      </c>
      <c r="E58" s="340">
        <v>3</v>
      </c>
      <c r="F58" s="340">
        <v>0</v>
      </c>
      <c r="G58" s="340">
        <v>4</v>
      </c>
      <c r="H58" s="340">
        <v>4</v>
      </c>
      <c r="I58" s="340">
        <v>6</v>
      </c>
      <c r="J58" s="340">
        <v>6</v>
      </c>
      <c r="K58" s="340">
        <v>6</v>
      </c>
      <c r="L58" s="340">
        <v>6</v>
      </c>
      <c r="M58" s="340">
        <v>6</v>
      </c>
      <c r="N58" s="340">
        <v>4</v>
      </c>
      <c r="O58" s="347"/>
    </row>
    <row r="59" spans="1:20" ht="11.25" customHeight="1" x14ac:dyDescent="0.25">
      <c r="A59" s="331" t="s">
        <v>462</v>
      </c>
      <c r="B59" s="332">
        <v>3</v>
      </c>
      <c r="C59" s="332">
        <v>3</v>
      </c>
      <c r="D59" s="332">
        <v>1</v>
      </c>
      <c r="E59" s="332">
        <v>1</v>
      </c>
      <c r="F59" s="332">
        <v>0</v>
      </c>
      <c r="G59" s="332">
        <v>2</v>
      </c>
      <c r="H59" s="332">
        <v>2</v>
      </c>
      <c r="I59" s="332">
        <v>3</v>
      </c>
      <c r="J59" s="332">
        <v>3</v>
      </c>
      <c r="K59" s="332">
        <v>3</v>
      </c>
      <c r="L59" s="332">
        <v>3</v>
      </c>
      <c r="M59" s="332">
        <v>3</v>
      </c>
      <c r="N59" s="332">
        <v>3</v>
      </c>
      <c r="O59" s="347"/>
      <c r="P59" s="333"/>
      <c r="Q59" s="333"/>
      <c r="R59" s="333"/>
      <c r="S59" s="333"/>
      <c r="T59" s="333"/>
    </row>
    <row r="60" spans="1:20" ht="11.25" customHeight="1" x14ac:dyDescent="0.25">
      <c r="A60" s="81" t="s">
        <v>466</v>
      </c>
      <c r="B60" s="348">
        <v>3</v>
      </c>
      <c r="C60" s="348">
        <v>3</v>
      </c>
      <c r="D60" s="348">
        <v>1</v>
      </c>
      <c r="E60" s="348">
        <v>1</v>
      </c>
      <c r="F60" s="348">
        <v>0</v>
      </c>
      <c r="G60" s="348">
        <v>1</v>
      </c>
      <c r="H60" s="348">
        <v>1</v>
      </c>
      <c r="I60" s="348">
        <v>1</v>
      </c>
      <c r="J60" s="348">
        <v>1</v>
      </c>
      <c r="K60" s="348">
        <v>1</v>
      </c>
      <c r="L60" s="348">
        <v>1</v>
      </c>
      <c r="M60" s="348">
        <v>1</v>
      </c>
      <c r="N60" s="348">
        <v>1</v>
      </c>
      <c r="O60" s="347"/>
    </row>
    <row r="61" spans="1:20" ht="11.25" customHeight="1" x14ac:dyDescent="0.25">
      <c r="A61" s="81" t="s">
        <v>453</v>
      </c>
      <c r="B61" s="348">
        <v>0</v>
      </c>
      <c r="C61" s="348">
        <v>0</v>
      </c>
      <c r="D61" s="348">
        <v>0</v>
      </c>
      <c r="E61" s="348">
        <v>0</v>
      </c>
      <c r="F61" s="348">
        <v>0</v>
      </c>
      <c r="G61" s="348">
        <v>1</v>
      </c>
      <c r="H61" s="348">
        <v>1</v>
      </c>
      <c r="I61" s="348">
        <v>2</v>
      </c>
      <c r="J61" s="348">
        <v>2</v>
      </c>
      <c r="K61" s="348">
        <v>2</v>
      </c>
      <c r="L61" s="348">
        <v>2</v>
      </c>
      <c r="M61" s="348">
        <v>2</v>
      </c>
      <c r="N61" s="348">
        <v>2</v>
      </c>
      <c r="O61" s="347"/>
    </row>
    <row r="62" spans="1:20" ht="11.25" customHeight="1" x14ac:dyDescent="0.25">
      <c r="A62" s="331" t="s">
        <v>454</v>
      </c>
      <c r="B62" s="332">
        <v>2</v>
      </c>
      <c r="C62" s="332">
        <v>2</v>
      </c>
      <c r="D62" s="332">
        <v>2</v>
      </c>
      <c r="E62" s="332">
        <v>2</v>
      </c>
      <c r="F62" s="332">
        <v>0</v>
      </c>
      <c r="G62" s="332">
        <v>2</v>
      </c>
      <c r="H62" s="332">
        <v>2</v>
      </c>
      <c r="I62" s="332">
        <v>3</v>
      </c>
      <c r="J62" s="332">
        <v>3</v>
      </c>
      <c r="K62" s="332">
        <v>3</v>
      </c>
      <c r="L62" s="332">
        <v>3</v>
      </c>
      <c r="M62" s="332">
        <v>3</v>
      </c>
      <c r="N62" s="332">
        <v>1</v>
      </c>
      <c r="O62" s="347"/>
      <c r="P62" s="333"/>
      <c r="Q62" s="333"/>
      <c r="R62" s="333"/>
      <c r="S62" s="333"/>
      <c r="T62" s="333"/>
    </row>
    <row r="63" spans="1:20" ht="11.25" customHeight="1" x14ac:dyDescent="0.25">
      <c r="A63" s="81" t="s">
        <v>466</v>
      </c>
      <c r="B63" s="348">
        <v>2</v>
      </c>
      <c r="C63" s="348">
        <v>2</v>
      </c>
      <c r="D63" s="348">
        <v>2</v>
      </c>
      <c r="E63" s="348">
        <v>2</v>
      </c>
      <c r="F63" s="348">
        <v>0</v>
      </c>
      <c r="G63" s="348">
        <v>2</v>
      </c>
      <c r="H63" s="348">
        <v>2</v>
      </c>
      <c r="I63" s="348">
        <v>2</v>
      </c>
      <c r="J63" s="348">
        <v>2</v>
      </c>
      <c r="K63" s="348">
        <v>2</v>
      </c>
      <c r="L63" s="348">
        <v>2</v>
      </c>
      <c r="M63" s="348">
        <v>2</v>
      </c>
      <c r="N63" s="348">
        <v>1</v>
      </c>
      <c r="O63" s="347"/>
    </row>
    <row r="64" spans="1:20" ht="11.25" customHeight="1" thickBot="1" x14ac:dyDescent="0.3">
      <c r="A64" s="81" t="s">
        <v>453</v>
      </c>
      <c r="B64" s="348">
        <v>0</v>
      </c>
      <c r="C64" s="348">
        <v>0</v>
      </c>
      <c r="D64" s="348">
        <v>0</v>
      </c>
      <c r="E64" s="348">
        <v>0</v>
      </c>
      <c r="F64" s="348">
        <v>0</v>
      </c>
      <c r="G64" s="348">
        <v>0</v>
      </c>
      <c r="H64" s="348">
        <v>0</v>
      </c>
      <c r="I64" s="348">
        <v>1</v>
      </c>
      <c r="J64" s="348">
        <v>1</v>
      </c>
      <c r="K64" s="348">
        <v>1</v>
      </c>
      <c r="L64" s="348">
        <v>1</v>
      </c>
      <c r="M64" s="348">
        <v>1</v>
      </c>
      <c r="N64" s="348">
        <v>0</v>
      </c>
      <c r="O64" s="347"/>
    </row>
    <row r="65" spans="1:20" ht="11.25" customHeight="1" x14ac:dyDescent="0.25">
      <c r="A65" s="328" t="s">
        <v>157</v>
      </c>
      <c r="B65" s="340">
        <v>3</v>
      </c>
      <c r="C65" s="340">
        <v>3</v>
      </c>
      <c r="D65" s="340">
        <v>3</v>
      </c>
      <c r="E65" s="340">
        <v>2</v>
      </c>
      <c r="F65" s="340">
        <v>0</v>
      </c>
      <c r="G65" s="340">
        <v>2</v>
      </c>
      <c r="H65" s="340">
        <v>3</v>
      </c>
      <c r="I65" s="340">
        <v>3</v>
      </c>
      <c r="J65" s="340">
        <v>2</v>
      </c>
      <c r="K65" s="340">
        <v>2</v>
      </c>
      <c r="L65" s="340">
        <v>2</v>
      </c>
      <c r="M65" s="340">
        <v>3</v>
      </c>
      <c r="N65" s="340">
        <v>3</v>
      </c>
      <c r="O65" s="347"/>
    </row>
    <row r="66" spans="1:20" ht="11.25" customHeight="1" x14ac:dyDescent="0.25">
      <c r="A66" s="331" t="s">
        <v>463</v>
      </c>
      <c r="B66" s="332">
        <v>3</v>
      </c>
      <c r="C66" s="332">
        <v>3</v>
      </c>
      <c r="D66" s="332">
        <v>3</v>
      </c>
      <c r="E66" s="332">
        <v>2</v>
      </c>
      <c r="F66" s="332">
        <v>0</v>
      </c>
      <c r="G66" s="332">
        <v>2</v>
      </c>
      <c r="H66" s="332">
        <v>3</v>
      </c>
      <c r="I66" s="332">
        <v>3</v>
      </c>
      <c r="J66" s="332">
        <v>2</v>
      </c>
      <c r="K66" s="332">
        <v>2</v>
      </c>
      <c r="L66" s="332">
        <v>2</v>
      </c>
      <c r="M66" s="332">
        <v>3</v>
      </c>
      <c r="N66" s="332">
        <v>3</v>
      </c>
      <c r="O66" s="347"/>
      <c r="P66" s="333"/>
      <c r="Q66" s="333"/>
      <c r="R66" s="333"/>
      <c r="S66" s="333"/>
      <c r="T66" s="333"/>
    </row>
    <row r="67" spans="1:20" ht="11.25" customHeight="1" x14ac:dyDescent="0.25">
      <c r="A67" s="81" t="s">
        <v>466</v>
      </c>
      <c r="B67" s="348">
        <v>2</v>
      </c>
      <c r="C67" s="348">
        <v>2</v>
      </c>
      <c r="D67" s="348">
        <v>2</v>
      </c>
      <c r="E67" s="348">
        <v>1</v>
      </c>
      <c r="F67" s="348">
        <v>0</v>
      </c>
      <c r="G67" s="348">
        <v>1</v>
      </c>
      <c r="H67" s="348">
        <v>1</v>
      </c>
      <c r="I67" s="348">
        <v>1</v>
      </c>
      <c r="J67" s="348">
        <v>1</v>
      </c>
      <c r="K67" s="348">
        <v>1</v>
      </c>
      <c r="L67" s="348">
        <v>1</v>
      </c>
      <c r="M67" s="348">
        <v>1</v>
      </c>
      <c r="N67" s="348">
        <v>1</v>
      </c>
      <c r="O67" s="347"/>
    </row>
    <row r="68" spans="1:20" ht="11.25" customHeight="1" x14ac:dyDescent="0.25">
      <c r="A68" s="81" t="s">
        <v>453</v>
      </c>
      <c r="B68" s="348">
        <v>1</v>
      </c>
      <c r="C68" s="348">
        <v>1</v>
      </c>
      <c r="D68" s="348">
        <v>1</v>
      </c>
      <c r="E68" s="348">
        <v>1</v>
      </c>
      <c r="F68" s="348">
        <v>0</v>
      </c>
      <c r="G68" s="348">
        <v>1</v>
      </c>
      <c r="H68" s="348">
        <v>2</v>
      </c>
      <c r="I68" s="348">
        <v>2</v>
      </c>
      <c r="J68" s="348">
        <v>1</v>
      </c>
      <c r="K68" s="348">
        <v>1</v>
      </c>
      <c r="L68" s="348">
        <v>1</v>
      </c>
      <c r="M68" s="348">
        <v>2</v>
      </c>
      <c r="N68" s="348">
        <v>2</v>
      </c>
      <c r="O68" s="347"/>
    </row>
    <row r="69" spans="1:20" ht="11.25" customHeight="1" x14ac:dyDescent="0.25">
      <c r="A69" s="331" t="s">
        <v>454</v>
      </c>
      <c r="B69" s="332">
        <v>0</v>
      </c>
      <c r="C69" s="332">
        <v>0</v>
      </c>
      <c r="D69" s="332">
        <v>0</v>
      </c>
      <c r="E69" s="332">
        <v>0</v>
      </c>
      <c r="F69" s="332">
        <v>0</v>
      </c>
      <c r="G69" s="332">
        <v>0</v>
      </c>
      <c r="H69" s="332">
        <v>0</v>
      </c>
      <c r="I69" s="332">
        <v>0</v>
      </c>
      <c r="J69" s="332">
        <v>0</v>
      </c>
      <c r="K69" s="332">
        <v>0</v>
      </c>
      <c r="L69" s="332">
        <v>0</v>
      </c>
      <c r="M69" s="332">
        <v>0</v>
      </c>
      <c r="N69" s="332">
        <v>0</v>
      </c>
      <c r="O69" s="347"/>
      <c r="P69" s="333"/>
      <c r="Q69" s="333"/>
      <c r="R69" s="333"/>
      <c r="S69" s="333"/>
      <c r="T69" s="333"/>
    </row>
    <row r="70" spans="1:20" ht="11.25" customHeight="1" x14ac:dyDescent="0.25">
      <c r="A70" s="81" t="s">
        <v>466</v>
      </c>
      <c r="B70" s="348">
        <v>0</v>
      </c>
      <c r="C70" s="348">
        <v>0</v>
      </c>
      <c r="D70" s="348">
        <v>0</v>
      </c>
      <c r="E70" s="348">
        <v>0</v>
      </c>
      <c r="F70" s="348">
        <v>0</v>
      </c>
      <c r="G70" s="348">
        <v>0</v>
      </c>
      <c r="H70" s="348">
        <v>0</v>
      </c>
      <c r="I70" s="348">
        <v>0</v>
      </c>
      <c r="J70" s="348">
        <v>0</v>
      </c>
      <c r="K70" s="348">
        <v>0</v>
      </c>
      <c r="L70" s="348">
        <v>0</v>
      </c>
      <c r="M70" s="348">
        <v>0</v>
      </c>
      <c r="N70" s="348">
        <v>0</v>
      </c>
      <c r="O70" s="347"/>
    </row>
    <row r="71" spans="1:20" ht="11.25" customHeight="1" x14ac:dyDescent="0.25">
      <c r="A71" s="81" t="s">
        <v>453</v>
      </c>
      <c r="B71" s="348">
        <v>0</v>
      </c>
      <c r="C71" s="348">
        <v>0</v>
      </c>
      <c r="D71" s="348">
        <v>0</v>
      </c>
      <c r="E71" s="348">
        <v>0</v>
      </c>
      <c r="F71" s="348">
        <v>0</v>
      </c>
      <c r="G71" s="348">
        <v>0</v>
      </c>
      <c r="H71" s="348">
        <v>0</v>
      </c>
      <c r="I71" s="348">
        <v>0</v>
      </c>
      <c r="J71" s="348">
        <v>0</v>
      </c>
      <c r="K71" s="348">
        <v>0</v>
      </c>
      <c r="L71" s="348">
        <v>0</v>
      </c>
      <c r="M71" s="348">
        <v>0</v>
      </c>
      <c r="N71" s="348">
        <v>0</v>
      </c>
      <c r="O71" s="347"/>
    </row>
    <row r="72" spans="1:20" ht="11.25" customHeight="1" x14ac:dyDescent="0.25">
      <c r="A72" s="336" t="s">
        <v>14</v>
      </c>
      <c r="B72" s="39">
        <v>112</v>
      </c>
      <c r="C72" s="39">
        <v>115</v>
      </c>
      <c r="D72" s="39">
        <v>79</v>
      </c>
      <c r="E72" s="39">
        <v>81</v>
      </c>
      <c r="F72" s="39">
        <v>73</v>
      </c>
      <c r="G72" s="39">
        <v>84</v>
      </c>
      <c r="H72" s="39">
        <v>85</v>
      </c>
      <c r="I72" s="39">
        <v>83</v>
      </c>
      <c r="J72" s="39">
        <v>87</v>
      </c>
      <c r="K72" s="39">
        <v>87</v>
      </c>
      <c r="L72" s="39">
        <v>84</v>
      </c>
      <c r="M72" s="39">
        <v>78</v>
      </c>
      <c r="N72" s="39">
        <v>76</v>
      </c>
      <c r="O72" s="347"/>
    </row>
    <row r="73" spans="1:20" ht="3.75" customHeight="1" thickBot="1" x14ac:dyDescent="0.2">
      <c r="A73" s="349"/>
      <c r="B73" s="350"/>
      <c r="C73" s="350"/>
      <c r="D73" s="350"/>
      <c r="E73" s="350"/>
      <c r="F73" s="350"/>
      <c r="G73" s="350"/>
      <c r="H73" s="350"/>
      <c r="I73" s="350"/>
      <c r="J73" s="350"/>
      <c r="K73" s="350"/>
      <c r="L73" s="350"/>
      <c r="M73" s="350"/>
      <c r="N73" s="350"/>
    </row>
    <row r="74" spans="1:20" ht="12" thickTop="1" x14ac:dyDescent="0.15">
      <c r="A74" s="131" t="s">
        <v>467</v>
      </c>
      <c r="B74" s="226"/>
      <c r="C74" s="226"/>
      <c r="D74" s="226"/>
      <c r="E74" s="226"/>
      <c r="F74" s="226"/>
      <c r="G74" s="226"/>
      <c r="H74" s="226"/>
      <c r="I74" s="226"/>
      <c r="J74" s="226"/>
      <c r="K74" s="226"/>
      <c r="L74" s="226"/>
      <c r="M74" s="226"/>
      <c r="N74" s="226"/>
    </row>
    <row r="75" spans="1:20" ht="11.25" x14ac:dyDescent="0.15">
      <c r="A75" s="131" t="s">
        <v>469</v>
      </c>
      <c r="B75" s="226"/>
      <c r="C75" s="226"/>
      <c r="D75" s="226"/>
      <c r="E75" s="226"/>
      <c r="F75" s="226"/>
      <c r="G75" s="226"/>
      <c r="H75" s="226"/>
      <c r="I75" s="226"/>
      <c r="J75" s="226"/>
      <c r="K75" s="226"/>
      <c r="L75" s="226"/>
      <c r="M75" s="226"/>
      <c r="N75" s="226"/>
    </row>
    <row r="76" spans="1:20" x14ac:dyDescent="0.15">
      <c r="A76" s="351"/>
      <c r="B76" s="226"/>
      <c r="C76" s="226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</row>
  </sheetData>
  <mergeCells count="3">
    <mergeCell ref="A1:N1"/>
    <mergeCell ref="A2:N2"/>
    <mergeCell ref="C4:N4"/>
  </mergeCells>
  <pageMargins left="0.7" right="0.7" top="0.75" bottom="0.75" header="0.3" footer="0.3"/>
  <pageSetup scale="75" orientation="portrait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6D4E4-5EA5-4D12-A695-487E7B5FBD2E}">
  <sheetPr>
    <pageSetUpPr fitToPage="1"/>
  </sheetPr>
  <dimension ref="A1:S75"/>
  <sheetViews>
    <sheetView zoomScaleNormal="100" workbookViewId="0">
      <selection activeCell="B16" sqref="B16"/>
    </sheetView>
  </sheetViews>
  <sheetFormatPr defaultColWidth="11.42578125" defaultRowHeight="9" x14ac:dyDescent="0.15"/>
  <cols>
    <col min="1" max="1" width="55" style="337" customWidth="1"/>
    <col min="2" max="14" width="8" style="338" customWidth="1"/>
    <col min="15" max="256" width="11.42578125" style="227"/>
    <col min="257" max="257" width="55" style="227" customWidth="1"/>
    <col min="258" max="270" width="8" style="227" customWidth="1"/>
    <col min="271" max="512" width="11.42578125" style="227"/>
    <col min="513" max="513" width="55" style="227" customWidth="1"/>
    <col min="514" max="526" width="8" style="227" customWidth="1"/>
    <col min="527" max="768" width="11.42578125" style="227"/>
    <col min="769" max="769" width="55" style="227" customWidth="1"/>
    <col min="770" max="782" width="8" style="227" customWidth="1"/>
    <col min="783" max="1024" width="11.42578125" style="227"/>
    <col min="1025" max="1025" width="55" style="227" customWidth="1"/>
    <col min="1026" max="1038" width="8" style="227" customWidth="1"/>
    <col min="1039" max="1280" width="11.42578125" style="227"/>
    <col min="1281" max="1281" width="55" style="227" customWidth="1"/>
    <col min="1282" max="1294" width="8" style="227" customWidth="1"/>
    <col min="1295" max="1536" width="11.42578125" style="227"/>
    <col min="1537" max="1537" width="55" style="227" customWidth="1"/>
    <col min="1538" max="1550" width="8" style="227" customWidth="1"/>
    <col min="1551" max="1792" width="11.42578125" style="227"/>
    <col min="1793" max="1793" width="55" style="227" customWidth="1"/>
    <col min="1794" max="1806" width="8" style="227" customWidth="1"/>
    <col min="1807" max="2048" width="11.42578125" style="227"/>
    <col min="2049" max="2049" width="55" style="227" customWidth="1"/>
    <col min="2050" max="2062" width="8" style="227" customWidth="1"/>
    <col min="2063" max="2304" width="11.42578125" style="227"/>
    <col min="2305" max="2305" width="55" style="227" customWidth="1"/>
    <col min="2306" max="2318" width="8" style="227" customWidth="1"/>
    <col min="2319" max="2560" width="11.42578125" style="227"/>
    <col min="2561" max="2561" width="55" style="227" customWidth="1"/>
    <col min="2562" max="2574" width="8" style="227" customWidth="1"/>
    <col min="2575" max="2816" width="11.42578125" style="227"/>
    <col min="2817" max="2817" width="55" style="227" customWidth="1"/>
    <col min="2818" max="2830" width="8" style="227" customWidth="1"/>
    <col min="2831" max="3072" width="11.42578125" style="227"/>
    <col min="3073" max="3073" width="55" style="227" customWidth="1"/>
    <col min="3074" max="3086" width="8" style="227" customWidth="1"/>
    <col min="3087" max="3328" width="11.42578125" style="227"/>
    <col min="3329" max="3329" width="55" style="227" customWidth="1"/>
    <col min="3330" max="3342" width="8" style="227" customWidth="1"/>
    <col min="3343" max="3584" width="11.42578125" style="227"/>
    <col min="3585" max="3585" width="55" style="227" customWidth="1"/>
    <col min="3586" max="3598" width="8" style="227" customWidth="1"/>
    <col min="3599" max="3840" width="11.42578125" style="227"/>
    <col min="3841" max="3841" width="55" style="227" customWidth="1"/>
    <col min="3842" max="3854" width="8" style="227" customWidth="1"/>
    <col min="3855" max="4096" width="11.42578125" style="227"/>
    <col min="4097" max="4097" width="55" style="227" customWidth="1"/>
    <col min="4098" max="4110" width="8" style="227" customWidth="1"/>
    <col min="4111" max="4352" width="11.42578125" style="227"/>
    <col min="4353" max="4353" width="55" style="227" customWidth="1"/>
    <col min="4354" max="4366" width="8" style="227" customWidth="1"/>
    <col min="4367" max="4608" width="11.42578125" style="227"/>
    <col min="4609" max="4609" width="55" style="227" customWidth="1"/>
    <col min="4610" max="4622" width="8" style="227" customWidth="1"/>
    <col min="4623" max="4864" width="11.42578125" style="227"/>
    <col min="4865" max="4865" width="55" style="227" customWidth="1"/>
    <col min="4866" max="4878" width="8" style="227" customWidth="1"/>
    <col min="4879" max="5120" width="11.42578125" style="227"/>
    <col min="5121" max="5121" width="55" style="227" customWidth="1"/>
    <col min="5122" max="5134" width="8" style="227" customWidth="1"/>
    <col min="5135" max="5376" width="11.42578125" style="227"/>
    <col min="5377" max="5377" width="55" style="227" customWidth="1"/>
    <col min="5378" max="5390" width="8" style="227" customWidth="1"/>
    <col min="5391" max="5632" width="11.42578125" style="227"/>
    <col min="5633" max="5633" width="55" style="227" customWidth="1"/>
    <col min="5634" max="5646" width="8" style="227" customWidth="1"/>
    <col min="5647" max="5888" width="11.42578125" style="227"/>
    <col min="5889" max="5889" width="55" style="227" customWidth="1"/>
    <col min="5890" max="5902" width="8" style="227" customWidth="1"/>
    <col min="5903" max="6144" width="11.42578125" style="227"/>
    <col min="6145" max="6145" width="55" style="227" customWidth="1"/>
    <col min="6146" max="6158" width="8" style="227" customWidth="1"/>
    <col min="6159" max="6400" width="11.42578125" style="227"/>
    <col min="6401" max="6401" width="55" style="227" customWidth="1"/>
    <col min="6402" max="6414" width="8" style="227" customWidth="1"/>
    <col min="6415" max="6656" width="11.42578125" style="227"/>
    <col min="6657" max="6657" width="55" style="227" customWidth="1"/>
    <col min="6658" max="6670" width="8" style="227" customWidth="1"/>
    <col min="6671" max="6912" width="11.42578125" style="227"/>
    <col min="6913" max="6913" width="55" style="227" customWidth="1"/>
    <col min="6914" max="6926" width="8" style="227" customWidth="1"/>
    <col min="6927" max="7168" width="11.42578125" style="227"/>
    <col min="7169" max="7169" width="55" style="227" customWidth="1"/>
    <col min="7170" max="7182" width="8" style="227" customWidth="1"/>
    <col min="7183" max="7424" width="11.42578125" style="227"/>
    <col min="7425" max="7425" width="55" style="227" customWidth="1"/>
    <col min="7426" max="7438" width="8" style="227" customWidth="1"/>
    <col min="7439" max="7680" width="11.42578125" style="227"/>
    <col min="7681" max="7681" width="55" style="227" customWidth="1"/>
    <col min="7682" max="7694" width="8" style="227" customWidth="1"/>
    <col min="7695" max="7936" width="11.42578125" style="227"/>
    <col min="7937" max="7937" width="55" style="227" customWidth="1"/>
    <col min="7938" max="7950" width="8" style="227" customWidth="1"/>
    <col min="7951" max="8192" width="11.42578125" style="227"/>
    <col min="8193" max="8193" width="55" style="227" customWidth="1"/>
    <col min="8194" max="8206" width="8" style="227" customWidth="1"/>
    <col min="8207" max="8448" width="11.42578125" style="227"/>
    <col min="8449" max="8449" width="55" style="227" customWidth="1"/>
    <col min="8450" max="8462" width="8" style="227" customWidth="1"/>
    <col min="8463" max="8704" width="11.42578125" style="227"/>
    <col min="8705" max="8705" width="55" style="227" customWidth="1"/>
    <col min="8706" max="8718" width="8" style="227" customWidth="1"/>
    <col min="8719" max="8960" width="11.42578125" style="227"/>
    <col min="8961" max="8961" width="55" style="227" customWidth="1"/>
    <col min="8962" max="8974" width="8" style="227" customWidth="1"/>
    <col min="8975" max="9216" width="11.42578125" style="227"/>
    <col min="9217" max="9217" width="55" style="227" customWidth="1"/>
    <col min="9218" max="9230" width="8" style="227" customWidth="1"/>
    <col min="9231" max="9472" width="11.42578125" style="227"/>
    <col min="9473" max="9473" width="55" style="227" customWidth="1"/>
    <col min="9474" max="9486" width="8" style="227" customWidth="1"/>
    <col min="9487" max="9728" width="11.42578125" style="227"/>
    <col min="9729" max="9729" width="55" style="227" customWidth="1"/>
    <col min="9730" max="9742" width="8" style="227" customWidth="1"/>
    <col min="9743" max="9984" width="11.42578125" style="227"/>
    <col min="9985" max="9985" width="55" style="227" customWidth="1"/>
    <col min="9986" max="9998" width="8" style="227" customWidth="1"/>
    <col min="9999" max="10240" width="11.42578125" style="227"/>
    <col min="10241" max="10241" width="55" style="227" customWidth="1"/>
    <col min="10242" max="10254" width="8" style="227" customWidth="1"/>
    <col min="10255" max="10496" width="11.42578125" style="227"/>
    <col min="10497" max="10497" width="55" style="227" customWidth="1"/>
    <col min="10498" max="10510" width="8" style="227" customWidth="1"/>
    <col min="10511" max="10752" width="11.42578125" style="227"/>
    <col min="10753" max="10753" width="55" style="227" customWidth="1"/>
    <col min="10754" max="10766" width="8" style="227" customWidth="1"/>
    <col min="10767" max="11008" width="11.42578125" style="227"/>
    <col min="11009" max="11009" width="55" style="227" customWidth="1"/>
    <col min="11010" max="11022" width="8" style="227" customWidth="1"/>
    <col min="11023" max="11264" width="11.42578125" style="227"/>
    <col min="11265" max="11265" width="55" style="227" customWidth="1"/>
    <col min="11266" max="11278" width="8" style="227" customWidth="1"/>
    <col min="11279" max="11520" width="11.42578125" style="227"/>
    <col min="11521" max="11521" width="55" style="227" customWidth="1"/>
    <col min="11522" max="11534" width="8" style="227" customWidth="1"/>
    <col min="11535" max="11776" width="11.42578125" style="227"/>
    <col min="11777" max="11777" width="55" style="227" customWidth="1"/>
    <col min="11778" max="11790" width="8" style="227" customWidth="1"/>
    <col min="11791" max="12032" width="11.42578125" style="227"/>
    <col min="12033" max="12033" width="55" style="227" customWidth="1"/>
    <col min="12034" max="12046" width="8" style="227" customWidth="1"/>
    <col min="12047" max="12288" width="11.42578125" style="227"/>
    <col min="12289" max="12289" width="55" style="227" customWidth="1"/>
    <col min="12290" max="12302" width="8" style="227" customWidth="1"/>
    <col min="12303" max="12544" width="11.42578125" style="227"/>
    <col min="12545" max="12545" width="55" style="227" customWidth="1"/>
    <col min="12546" max="12558" width="8" style="227" customWidth="1"/>
    <col min="12559" max="12800" width="11.42578125" style="227"/>
    <col min="12801" max="12801" width="55" style="227" customWidth="1"/>
    <col min="12802" max="12814" width="8" style="227" customWidth="1"/>
    <col min="12815" max="13056" width="11.42578125" style="227"/>
    <col min="13057" max="13057" width="55" style="227" customWidth="1"/>
    <col min="13058" max="13070" width="8" style="227" customWidth="1"/>
    <col min="13071" max="13312" width="11.42578125" style="227"/>
    <col min="13313" max="13313" width="55" style="227" customWidth="1"/>
    <col min="13314" max="13326" width="8" style="227" customWidth="1"/>
    <col min="13327" max="13568" width="11.42578125" style="227"/>
    <col min="13569" max="13569" width="55" style="227" customWidth="1"/>
    <col min="13570" max="13582" width="8" style="227" customWidth="1"/>
    <col min="13583" max="13824" width="11.42578125" style="227"/>
    <col min="13825" max="13825" width="55" style="227" customWidth="1"/>
    <col min="13826" max="13838" width="8" style="227" customWidth="1"/>
    <col min="13839" max="14080" width="11.42578125" style="227"/>
    <col min="14081" max="14081" width="55" style="227" customWidth="1"/>
    <col min="14082" max="14094" width="8" style="227" customWidth="1"/>
    <col min="14095" max="14336" width="11.42578125" style="227"/>
    <col min="14337" max="14337" width="55" style="227" customWidth="1"/>
    <col min="14338" max="14350" width="8" style="227" customWidth="1"/>
    <col min="14351" max="14592" width="11.42578125" style="227"/>
    <col min="14593" max="14593" width="55" style="227" customWidth="1"/>
    <col min="14594" max="14606" width="8" style="227" customWidth="1"/>
    <col min="14607" max="14848" width="11.42578125" style="227"/>
    <col min="14849" max="14849" width="55" style="227" customWidth="1"/>
    <col min="14850" max="14862" width="8" style="227" customWidth="1"/>
    <col min="14863" max="15104" width="11.42578125" style="227"/>
    <col min="15105" max="15105" width="55" style="227" customWidth="1"/>
    <col min="15106" max="15118" width="8" style="227" customWidth="1"/>
    <col min="15119" max="15360" width="11.42578125" style="227"/>
    <col min="15361" max="15361" width="55" style="227" customWidth="1"/>
    <col min="15362" max="15374" width="8" style="227" customWidth="1"/>
    <col min="15375" max="15616" width="11.42578125" style="227"/>
    <col min="15617" max="15617" width="55" style="227" customWidth="1"/>
    <col min="15618" max="15630" width="8" style="227" customWidth="1"/>
    <col min="15631" max="15872" width="11.42578125" style="227"/>
    <col min="15873" max="15873" width="55" style="227" customWidth="1"/>
    <col min="15874" max="15886" width="8" style="227" customWidth="1"/>
    <col min="15887" max="16128" width="11.42578125" style="227"/>
    <col min="16129" max="16129" width="55" style="227" customWidth="1"/>
    <col min="16130" max="16142" width="8" style="227" customWidth="1"/>
    <col min="16143" max="16384" width="11.42578125" style="227"/>
  </cols>
  <sheetData>
    <row r="1" spans="1:19" s="324" customFormat="1" ht="30" customHeight="1" x14ac:dyDescent="0.25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352"/>
      <c r="M1" s="352"/>
      <c r="N1" s="352"/>
    </row>
    <row r="2" spans="1:19" s="324" customFormat="1" ht="30" customHeight="1" x14ac:dyDescent="0.15">
      <c r="A2" s="417" t="s">
        <v>437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353"/>
      <c r="M2" s="353"/>
      <c r="N2" s="353"/>
    </row>
    <row r="3" spans="1:19" s="324" customFormat="1" ht="3.75" customHeight="1" x14ac:dyDescent="0.15">
      <c r="A3" s="344"/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</row>
    <row r="4" spans="1:19" ht="30" customHeight="1" thickBot="1" x14ac:dyDescent="0.2">
      <c r="A4" s="117"/>
      <c r="B4" s="327" t="s">
        <v>438</v>
      </c>
      <c r="C4" s="39" t="s">
        <v>439</v>
      </c>
      <c r="D4" s="327" t="s">
        <v>440</v>
      </c>
      <c r="E4" s="327" t="s">
        <v>441</v>
      </c>
      <c r="F4" s="327" t="s">
        <v>442</v>
      </c>
      <c r="G4" s="327" t="s">
        <v>443</v>
      </c>
      <c r="H4" s="327" t="s">
        <v>444</v>
      </c>
      <c r="I4" s="327" t="s">
        <v>445</v>
      </c>
      <c r="J4" s="327" t="s">
        <v>446</v>
      </c>
      <c r="K4" s="327" t="s">
        <v>447</v>
      </c>
      <c r="L4" s="327" t="s">
        <v>448</v>
      </c>
      <c r="M4" s="327" t="s">
        <v>449</v>
      </c>
      <c r="N4" s="327" t="s">
        <v>450</v>
      </c>
    </row>
    <row r="5" spans="1:19" ht="15" customHeight="1" x14ac:dyDescent="0.15">
      <c r="A5" s="328" t="s">
        <v>149</v>
      </c>
      <c r="B5" s="340">
        <v>11</v>
      </c>
      <c r="C5" s="340">
        <v>11</v>
      </c>
      <c r="D5" s="340">
        <v>11</v>
      </c>
      <c r="E5" s="340">
        <v>21</v>
      </c>
      <c r="F5" s="340">
        <v>23</v>
      </c>
      <c r="G5" s="340">
        <v>23</v>
      </c>
      <c r="H5" s="340">
        <v>23</v>
      </c>
      <c r="I5" s="340">
        <v>24</v>
      </c>
      <c r="J5" s="340">
        <v>24</v>
      </c>
      <c r="K5" s="340">
        <v>26</v>
      </c>
      <c r="L5" s="340">
        <v>25</v>
      </c>
      <c r="M5" s="340">
        <v>24</v>
      </c>
      <c r="N5" s="340">
        <v>24</v>
      </c>
    </row>
    <row r="6" spans="1:19" ht="15" customHeight="1" x14ac:dyDescent="0.15">
      <c r="A6" s="331" t="s">
        <v>451</v>
      </c>
      <c r="B6" s="332">
        <v>5</v>
      </c>
      <c r="C6" s="332">
        <v>5</v>
      </c>
      <c r="D6" s="332">
        <v>5</v>
      </c>
      <c r="E6" s="332">
        <v>7</v>
      </c>
      <c r="F6" s="332">
        <v>10</v>
      </c>
      <c r="G6" s="332">
        <v>10</v>
      </c>
      <c r="H6" s="332">
        <v>10</v>
      </c>
      <c r="I6" s="332">
        <v>10</v>
      </c>
      <c r="J6" s="332">
        <v>10</v>
      </c>
      <c r="K6" s="332">
        <v>11</v>
      </c>
      <c r="L6" s="332">
        <v>9</v>
      </c>
      <c r="M6" s="332">
        <v>9</v>
      </c>
      <c r="N6" s="332">
        <v>9</v>
      </c>
      <c r="O6" s="333"/>
      <c r="P6" s="333"/>
      <c r="Q6" s="333"/>
      <c r="R6" s="333"/>
      <c r="S6" s="333"/>
    </row>
    <row r="7" spans="1:19" ht="15" customHeight="1" x14ac:dyDescent="0.15">
      <c r="A7" s="81" t="s">
        <v>466</v>
      </c>
      <c r="B7" s="348">
        <v>3</v>
      </c>
      <c r="C7" s="348">
        <v>3</v>
      </c>
      <c r="D7" s="348">
        <v>3</v>
      </c>
      <c r="E7" s="348">
        <v>5</v>
      </c>
      <c r="F7" s="348">
        <v>7</v>
      </c>
      <c r="G7" s="348">
        <v>7</v>
      </c>
      <c r="H7" s="348">
        <v>7</v>
      </c>
      <c r="I7" s="348">
        <v>7</v>
      </c>
      <c r="J7" s="348">
        <v>7</v>
      </c>
      <c r="K7" s="348">
        <v>8</v>
      </c>
      <c r="L7" s="348">
        <v>8</v>
      </c>
      <c r="M7" s="348">
        <v>8</v>
      </c>
      <c r="N7" s="348">
        <v>8</v>
      </c>
    </row>
    <row r="8" spans="1:19" ht="15" customHeight="1" x14ac:dyDescent="0.15">
      <c r="A8" s="81" t="s">
        <v>453</v>
      </c>
      <c r="B8" s="348">
        <v>2</v>
      </c>
      <c r="C8" s="348">
        <v>2</v>
      </c>
      <c r="D8" s="348">
        <v>2</v>
      </c>
      <c r="E8" s="348">
        <v>2</v>
      </c>
      <c r="F8" s="348">
        <v>3</v>
      </c>
      <c r="G8" s="348">
        <v>3</v>
      </c>
      <c r="H8" s="348">
        <v>3</v>
      </c>
      <c r="I8" s="348">
        <v>3</v>
      </c>
      <c r="J8" s="348">
        <v>3</v>
      </c>
      <c r="K8" s="348">
        <v>3</v>
      </c>
      <c r="L8" s="348">
        <v>1</v>
      </c>
      <c r="M8" s="348">
        <v>1</v>
      </c>
      <c r="N8" s="348">
        <v>1</v>
      </c>
    </row>
    <row r="9" spans="1:19" ht="15" customHeight="1" x14ac:dyDescent="0.15">
      <c r="A9" s="331" t="s">
        <v>454</v>
      </c>
      <c r="B9" s="332">
        <v>6</v>
      </c>
      <c r="C9" s="332">
        <v>6</v>
      </c>
      <c r="D9" s="332">
        <v>6</v>
      </c>
      <c r="E9" s="332">
        <v>14</v>
      </c>
      <c r="F9" s="332">
        <v>13</v>
      </c>
      <c r="G9" s="332">
        <v>13</v>
      </c>
      <c r="H9" s="332">
        <v>13</v>
      </c>
      <c r="I9" s="332">
        <v>14</v>
      </c>
      <c r="J9" s="332">
        <v>14</v>
      </c>
      <c r="K9" s="332">
        <v>15</v>
      </c>
      <c r="L9" s="332">
        <v>16</v>
      </c>
      <c r="M9" s="332">
        <v>15</v>
      </c>
      <c r="N9" s="332">
        <v>15</v>
      </c>
      <c r="O9" s="333"/>
      <c r="P9" s="333"/>
      <c r="Q9" s="333"/>
      <c r="R9" s="333"/>
    </row>
    <row r="10" spans="1:19" ht="15" customHeight="1" x14ac:dyDescent="0.15">
      <c r="A10" s="81" t="s">
        <v>466</v>
      </c>
      <c r="B10" s="348">
        <v>6</v>
      </c>
      <c r="C10" s="348">
        <v>6</v>
      </c>
      <c r="D10" s="348">
        <v>6</v>
      </c>
      <c r="E10" s="348">
        <v>14</v>
      </c>
      <c r="F10" s="348">
        <v>13</v>
      </c>
      <c r="G10" s="348">
        <v>13</v>
      </c>
      <c r="H10" s="348">
        <v>13</v>
      </c>
      <c r="I10" s="348">
        <v>14</v>
      </c>
      <c r="J10" s="348">
        <v>14</v>
      </c>
      <c r="K10" s="348">
        <v>14</v>
      </c>
      <c r="L10" s="348">
        <v>15</v>
      </c>
      <c r="M10" s="348">
        <v>14</v>
      </c>
      <c r="N10" s="348">
        <v>14</v>
      </c>
    </row>
    <row r="11" spans="1:19" ht="15" customHeight="1" thickBot="1" x14ac:dyDescent="0.2">
      <c r="A11" s="81" t="s">
        <v>453</v>
      </c>
      <c r="B11" s="348">
        <v>0</v>
      </c>
      <c r="C11" s="348">
        <v>0</v>
      </c>
      <c r="D11" s="348">
        <v>0</v>
      </c>
      <c r="E11" s="348">
        <v>0</v>
      </c>
      <c r="F11" s="348">
        <v>0</v>
      </c>
      <c r="G11" s="348">
        <v>0</v>
      </c>
      <c r="H11" s="348">
        <v>0</v>
      </c>
      <c r="I11" s="348">
        <v>0</v>
      </c>
      <c r="J11" s="348">
        <v>0</v>
      </c>
      <c r="K11" s="348">
        <v>1</v>
      </c>
      <c r="L11" s="348">
        <v>1</v>
      </c>
      <c r="M11" s="348">
        <v>1</v>
      </c>
      <c r="N11" s="348">
        <v>1</v>
      </c>
    </row>
    <row r="12" spans="1:19" ht="15" customHeight="1" x14ac:dyDescent="0.15">
      <c r="A12" s="328" t="s">
        <v>150</v>
      </c>
      <c r="B12" s="340">
        <v>0</v>
      </c>
      <c r="C12" s="340">
        <v>0</v>
      </c>
      <c r="D12" s="340">
        <v>0</v>
      </c>
      <c r="E12" s="340">
        <v>11</v>
      </c>
      <c r="F12" s="340">
        <v>11</v>
      </c>
      <c r="G12" s="340">
        <v>10</v>
      </c>
      <c r="H12" s="340">
        <v>10</v>
      </c>
      <c r="I12" s="340">
        <v>7</v>
      </c>
      <c r="J12" s="340">
        <v>7</v>
      </c>
      <c r="K12" s="340">
        <v>10</v>
      </c>
      <c r="L12" s="340">
        <v>10</v>
      </c>
      <c r="M12" s="340">
        <v>12</v>
      </c>
      <c r="N12" s="340">
        <v>11</v>
      </c>
    </row>
    <row r="13" spans="1:19" ht="15" customHeight="1" x14ac:dyDescent="0.15">
      <c r="A13" s="331" t="s">
        <v>455</v>
      </c>
      <c r="B13" s="332">
        <v>0</v>
      </c>
      <c r="C13" s="332">
        <v>0</v>
      </c>
      <c r="D13" s="332">
        <v>0</v>
      </c>
      <c r="E13" s="332">
        <v>7</v>
      </c>
      <c r="F13" s="332">
        <v>7</v>
      </c>
      <c r="G13" s="332">
        <v>7</v>
      </c>
      <c r="H13" s="332">
        <v>7</v>
      </c>
      <c r="I13" s="332">
        <v>5</v>
      </c>
      <c r="J13" s="332">
        <v>6</v>
      </c>
      <c r="K13" s="332">
        <v>7</v>
      </c>
      <c r="L13" s="332">
        <v>7</v>
      </c>
      <c r="M13" s="332">
        <v>9</v>
      </c>
      <c r="N13" s="332">
        <v>8</v>
      </c>
      <c r="O13" s="333"/>
      <c r="P13" s="333"/>
      <c r="Q13" s="333"/>
      <c r="R13" s="333"/>
    </row>
    <row r="14" spans="1:19" ht="15" customHeight="1" x14ac:dyDescent="0.15">
      <c r="A14" s="81" t="s">
        <v>466</v>
      </c>
      <c r="B14" s="348">
        <v>0</v>
      </c>
      <c r="C14" s="348">
        <v>0</v>
      </c>
      <c r="D14" s="348">
        <v>0</v>
      </c>
      <c r="E14" s="348">
        <v>7</v>
      </c>
      <c r="F14" s="348">
        <v>7</v>
      </c>
      <c r="G14" s="348">
        <v>7</v>
      </c>
      <c r="H14" s="348">
        <v>7</v>
      </c>
      <c r="I14" s="348">
        <v>5</v>
      </c>
      <c r="J14" s="348">
        <v>5</v>
      </c>
      <c r="K14" s="348">
        <v>7</v>
      </c>
      <c r="L14" s="348">
        <v>7</v>
      </c>
      <c r="M14" s="348">
        <v>8</v>
      </c>
      <c r="N14" s="348">
        <v>7</v>
      </c>
    </row>
    <row r="15" spans="1:19" ht="15" customHeight="1" x14ac:dyDescent="0.15">
      <c r="A15" s="81" t="s">
        <v>453</v>
      </c>
      <c r="B15" s="348">
        <v>0</v>
      </c>
      <c r="C15" s="348">
        <v>0</v>
      </c>
      <c r="D15" s="348">
        <v>0</v>
      </c>
      <c r="E15" s="348">
        <v>0</v>
      </c>
      <c r="F15" s="348">
        <v>0</v>
      </c>
      <c r="G15" s="348">
        <v>0</v>
      </c>
      <c r="H15" s="348">
        <v>0</v>
      </c>
      <c r="I15" s="348">
        <v>0</v>
      </c>
      <c r="J15" s="348">
        <v>1</v>
      </c>
      <c r="K15" s="348">
        <v>0</v>
      </c>
      <c r="L15" s="348">
        <v>0</v>
      </c>
      <c r="M15" s="348">
        <v>1</v>
      </c>
      <c r="N15" s="348">
        <v>1</v>
      </c>
    </row>
    <row r="16" spans="1:19" ht="15" customHeight="1" x14ac:dyDescent="0.15">
      <c r="A16" s="331" t="s">
        <v>456</v>
      </c>
      <c r="B16" s="332">
        <v>0</v>
      </c>
      <c r="C16" s="332">
        <v>0</v>
      </c>
      <c r="D16" s="332">
        <v>0</v>
      </c>
      <c r="E16" s="332">
        <v>3</v>
      </c>
      <c r="F16" s="332">
        <v>3</v>
      </c>
      <c r="G16" s="332">
        <v>2</v>
      </c>
      <c r="H16" s="332">
        <v>2</v>
      </c>
      <c r="I16" s="332">
        <v>2</v>
      </c>
      <c r="J16" s="332">
        <v>1</v>
      </c>
      <c r="K16" s="332">
        <v>3</v>
      </c>
      <c r="L16" s="332">
        <v>3</v>
      </c>
      <c r="M16" s="332">
        <v>3</v>
      </c>
      <c r="N16" s="332">
        <v>3</v>
      </c>
      <c r="O16" s="333"/>
      <c r="P16" s="333"/>
      <c r="Q16" s="333"/>
      <c r="R16" s="333"/>
    </row>
    <row r="17" spans="1:18" ht="15" customHeight="1" x14ac:dyDescent="0.15">
      <c r="A17" s="81" t="s">
        <v>466</v>
      </c>
      <c r="B17" s="348">
        <v>0</v>
      </c>
      <c r="C17" s="348">
        <v>0</v>
      </c>
      <c r="D17" s="348">
        <v>0</v>
      </c>
      <c r="E17" s="348">
        <v>3</v>
      </c>
      <c r="F17" s="348">
        <v>3</v>
      </c>
      <c r="G17" s="348">
        <v>2</v>
      </c>
      <c r="H17" s="348">
        <v>2</v>
      </c>
      <c r="I17" s="348">
        <v>2</v>
      </c>
      <c r="J17" s="348">
        <v>1</v>
      </c>
      <c r="K17" s="348">
        <v>3</v>
      </c>
      <c r="L17" s="348">
        <v>3</v>
      </c>
      <c r="M17" s="348">
        <v>3</v>
      </c>
      <c r="N17" s="348">
        <v>3</v>
      </c>
    </row>
    <row r="18" spans="1:18" ht="15" customHeight="1" x14ac:dyDescent="0.15">
      <c r="A18" s="81" t="s">
        <v>453</v>
      </c>
      <c r="B18" s="348">
        <v>0</v>
      </c>
      <c r="C18" s="348">
        <v>0</v>
      </c>
      <c r="D18" s="348">
        <v>0</v>
      </c>
      <c r="E18" s="348">
        <v>0</v>
      </c>
      <c r="F18" s="348">
        <v>0</v>
      </c>
      <c r="G18" s="348">
        <v>0</v>
      </c>
      <c r="H18" s="348">
        <v>0</v>
      </c>
      <c r="I18" s="348">
        <v>0</v>
      </c>
      <c r="J18" s="348">
        <v>0</v>
      </c>
      <c r="K18" s="348">
        <v>0</v>
      </c>
      <c r="L18" s="348">
        <v>0</v>
      </c>
      <c r="M18" s="348">
        <v>0</v>
      </c>
      <c r="N18" s="348">
        <v>0</v>
      </c>
    </row>
    <row r="19" spans="1:18" ht="15" customHeight="1" x14ac:dyDescent="0.15">
      <c r="A19" s="331" t="s">
        <v>454</v>
      </c>
      <c r="B19" s="332">
        <v>0</v>
      </c>
      <c r="C19" s="332">
        <v>0</v>
      </c>
      <c r="D19" s="332">
        <v>0</v>
      </c>
      <c r="E19" s="332">
        <v>1</v>
      </c>
      <c r="F19" s="332">
        <v>1</v>
      </c>
      <c r="G19" s="332">
        <v>1</v>
      </c>
      <c r="H19" s="332">
        <v>1</v>
      </c>
      <c r="I19" s="332">
        <v>0</v>
      </c>
      <c r="J19" s="332">
        <v>0</v>
      </c>
      <c r="K19" s="332">
        <v>0</v>
      </c>
      <c r="L19" s="332">
        <v>0</v>
      </c>
      <c r="M19" s="332">
        <v>0</v>
      </c>
      <c r="N19" s="332">
        <v>0</v>
      </c>
      <c r="O19" s="333"/>
      <c r="P19" s="333"/>
      <c r="Q19" s="333"/>
      <c r="R19" s="333"/>
    </row>
    <row r="20" spans="1:18" ht="15" customHeight="1" x14ac:dyDescent="0.15">
      <c r="A20" s="81" t="s">
        <v>466</v>
      </c>
      <c r="B20" s="348">
        <v>0</v>
      </c>
      <c r="C20" s="348">
        <v>0</v>
      </c>
      <c r="D20" s="348">
        <v>0</v>
      </c>
      <c r="E20" s="348">
        <v>1</v>
      </c>
      <c r="F20" s="348">
        <v>1</v>
      </c>
      <c r="G20" s="348">
        <v>1</v>
      </c>
      <c r="H20" s="348">
        <v>1</v>
      </c>
      <c r="I20" s="348">
        <v>0</v>
      </c>
      <c r="J20" s="348">
        <v>0</v>
      </c>
      <c r="K20" s="348">
        <v>0</v>
      </c>
      <c r="L20" s="348">
        <v>0</v>
      </c>
      <c r="M20" s="348">
        <v>0</v>
      </c>
      <c r="N20" s="348">
        <v>0</v>
      </c>
    </row>
    <row r="21" spans="1:18" ht="15" customHeight="1" thickBot="1" x14ac:dyDescent="0.2">
      <c r="A21" s="81" t="s">
        <v>453</v>
      </c>
      <c r="B21" s="348">
        <v>0</v>
      </c>
      <c r="C21" s="348">
        <v>0</v>
      </c>
      <c r="D21" s="348">
        <v>0</v>
      </c>
      <c r="E21" s="348">
        <v>0</v>
      </c>
      <c r="F21" s="348">
        <v>0</v>
      </c>
      <c r="G21" s="348">
        <v>0</v>
      </c>
      <c r="H21" s="348">
        <v>0</v>
      </c>
      <c r="I21" s="348">
        <v>0</v>
      </c>
      <c r="J21" s="348">
        <v>0</v>
      </c>
      <c r="K21" s="348">
        <v>0</v>
      </c>
      <c r="L21" s="348">
        <v>0</v>
      </c>
      <c r="M21" s="348">
        <v>0</v>
      </c>
      <c r="N21" s="348">
        <v>0</v>
      </c>
    </row>
    <row r="22" spans="1:18" ht="15" customHeight="1" x14ac:dyDescent="0.15">
      <c r="A22" s="328" t="s">
        <v>151</v>
      </c>
      <c r="B22" s="340">
        <v>53</v>
      </c>
      <c r="C22" s="340">
        <v>52</v>
      </c>
      <c r="D22" s="340">
        <v>68</v>
      </c>
      <c r="E22" s="340">
        <v>69</v>
      </c>
      <c r="F22" s="340">
        <v>73</v>
      </c>
      <c r="G22" s="340">
        <v>74</v>
      </c>
      <c r="H22" s="340">
        <v>76</v>
      </c>
      <c r="I22" s="340">
        <v>84</v>
      </c>
      <c r="J22" s="340">
        <v>86</v>
      </c>
      <c r="K22" s="340">
        <v>94</v>
      </c>
      <c r="L22" s="340">
        <v>93</v>
      </c>
      <c r="M22" s="340">
        <v>93</v>
      </c>
      <c r="N22" s="340">
        <v>93</v>
      </c>
    </row>
    <row r="23" spans="1:18" ht="15" customHeight="1" x14ac:dyDescent="0.15">
      <c r="A23" s="331" t="s">
        <v>457</v>
      </c>
      <c r="B23" s="332">
        <v>34</v>
      </c>
      <c r="C23" s="332">
        <v>32</v>
      </c>
      <c r="D23" s="332">
        <v>41</v>
      </c>
      <c r="E23" s="332">
        <v>41</v>
      </c>
      <c r="F23" s="332">
        <v>43</v>
      </c>
      <c r="G23" s="332">
        <v>45</v>
      </c>
      <c r="H23" s="332">
        <v>47</v>
      </c>
      <c r="I23" s="332">
        <v>51</v>
      </c>
      <c r="J23" s="332">
        <v>51</v>
      </c>
      <c r="K23" s="332">
        <v>55</v>
      </c>
      <c r="L23" s="332">
        <v>53</v>
      </c>
      <c r="M23" s="332">
        <v>53</v>
      </c>
      <c r="N23" s="332">
        <v>53</v>
      </c>
      <c r="O23" s="333"/>
      <c r="P23" s="333"/>
      <c r="Q23" s="333"/>
      <c r="R23" s="333"/>
    </row>
    <row r="24" spans="1:18" ht="15" customHeight="1" x14ac:dyDescent="0.15">
      <c r="A24" s="81" t="s">
        <v>466</v>
      </c>
      <c r="B24" s="348">
        <v>29</v>
      </c>
      <c r="C24" s="348">
        <v>28</v>
      </c>
      <c r="D24" s="348">
        <v>32</v>
      </c>
      <c r="E24" s="348">
        <v>32</v>
      </c>
      <c r="F24" s="348">
        <v>34</v>
      </c>
      <c r="G24" s="348">
        <v>36</v>
      </c>
      <c r="H24" s="348">
        <v>37</v>
      </c>
      <c r="I24" s="348">
        <v>41</v>
      </c>
      <c r="J24" s="348">
        <v>42</v>
      </c>
      <c r="K24" s="348">
        <v>46</v>
      </c>
      <c r="L24" s="348">
        <v>45</v>
      </c>
      <c r="M24" s="348">
        <v>45</v>
      </c>
      <c r="N24" s="348">
        <v>45</v>
      </c>
    </row>
    <row r="25" spans="1:18" ht="15" customHeight="1" x14ac:dyDescent="0.15">
      <c r="A25" s="81" t="s">
        <v>453</v>
      </c>
      <c r="B25" s="348">
        <v>5</v>
      </c>
      <c r="C25" s="348">
        <v>4</v>
      </c>
      <c r="D25" s="348">
        <v>9</v>
      </c>
      <c r="E25" s="348">
        <v>9</v>
      </c>
      <c r="F25" s="348">
        <v>9</v>
      </c>
      <c r="G25" s="348">
        <v>9</v>
      </c>
      <c r="H25" s="348">
        <v>10</v>
      </c>
      <c r="I25" s="348">
        <v>10</v>
      </c>
      <c r="J25" s="348">
        <v>9</v>
      </c>
      <c r="K25" s="348">
        <v>9</v>
      </c>
      <c r="L25" s="348">
        <v>8</v>
      </c>
      <c r="M25" s="348">
        <v>8</v>
      </c>
      <c r="N25" s="348">
        <v>8</v>
      </c>
    </row>
    <row r="26" spans="1:18" ht="15" customHeight="1" x14ac:dyDescent="0.15">
      <c r="A26" s="331" t="s">
        <v>454</v>
      </c>
      <c r="B26" s="332">
        <v>19</v>
      </c>
      <c r="C26" s="332">
        <v>20</v>
      </c>
      <c r="D26" s="332">
        <v>27</v>
      </c>
      <c r="E26" s="332">
        <v>28</v>
      </c>
      <c r="F26" s="332">
        <v>30</v>
      </c>
      <c r="G26" s="332">
        <v>29</v>
      </c>
      <c r="H26" s="332">
        <v>29</v>
      </c>
      <c r="I26" s="332">
        <v>33</v>
      </c>
      <c r="J26" s="332">
        <v>35</v>
      </c>
      <c r="K26" s="332">
        <v>39</v>
      </c>
      <c r="L26" s="332">
        <v>40</v>
      </c>
      <c r="M26" s="332">
        <v>40</v>
      </c>
      <c r="N26" s="332">
        <v>40</v>
      </c>
      <c r="O26" s="333"/>
      <c r="P26" s="333"/>
      <c r="Q26" s="333"/>
      <c r="R26" s="333"/>
    </row>
    <row r="27" spans="1:18" ht="15" customHeight="1" x14ac:dyDescent="0.15">
      <c r="A27" s="81" t="s">
        <v>466</v>
      </c>
      <c r="B27" s="348">
        <v>18</v>
      </c>
      <c r="C27" s="348">
        <v>19</v>
      </c>
      <c r="D27" s="348">
        <v>26</v>
      </c>
      <c r="E27" s="348">
        <v>27</v>
      </c>
      <c r="F27" s="348">
        <v>29</v>
      </c>
      <c r="G27" s="348">
        <v>28</v>
      </c>
      <c r="H27" s="348">
        <v>28</v>
      </c>
      <c r="I27" s="348">
        <v>32</v>
      </c>
      <c r="J27" s="348">
        <v>34</v>
      </c>
      <c r="K27" s="348">
        <v>38</v>
      </c>
      <c r="L27" s="348">
        <v>39</v>
      </c>
      <c r="M27" s="348">
        <v>39</v>
      </c>
      <c r="N27" s="348">
        <v>39</v>
      </c>
    </row>
    <row r="28" spans="1:18" ht="15" customHeight="1" thickBot="1" x14ac:dyDescent="0.2">
      <c r="A28" s="81" t="s">
        <v>453</v>
      </c>
      <c r="B28" s="348">
        <v>1</v>
      </c>
      <c r="C28" s="348">
        <v>1</v>
      </c>
      <c r="D28" s="348">
        <v>1</v>
      </c>
      <c r="E28" s="348">
        <v>1</v>
      </c>
      <c r="F28" s="348">
        <v>1</v>
      </c>
      <c r="G28" s="348">
        <v>1</v>
      </c>
      <c r="H28" s="348">
        <v>1</v>
      </c>
      <c r="I28" s="348">
        <v>1</v>
      </c>
      <c r="J28" s="348">
        <v>1</v>
      </c>
      <c r="K28" s="348">
        <v>1</v>
      </c>
      <c r="L28" s="348">
        <v>1</v>
      </c>
      <c r="M28" s="348">
        <v>1</v>
      </c>
      <c r="N28" s="348">
        <v>1</v>
      </c>
    </row>
    <row r="29" spans="1:18" ht="15" customHeight="1" x14ac:dyDescent="0.15">
      <c r="A29" s="328" t="s">
        <v>152</v>
      </c>
      <c r="B29" s="340">
        <v>3</v>
      </c>
      <c r="C29" s="340">
        <v>3</v>
      </c>
      <c r="D29" s="340">
        <v>3</v>
      </c>
      <c r="E29" s="340">
        <v>4</v>
      </c>
      <c r="F29" s="340">
        <v>5</v>
      </c>
      <c r="G29" s="340">
        <v>5</v>
      </c>
      <c r="H29" s="340">
        <v>5</v>
      </c>
      <c r="I29" s="340">
        <v>6</v>
      </c>
      <c r="J29" s="340">
        <v>6</v>
      </c>
      <c r="K29" s="340">
        <v>10</v>
      </c>
      <c r="L29" s="340">
        <v>9</v>
      </c>
      <c r="M29" s="340">
        <v>10</v>
      </c>
      <c r="N29" s="340">
        <v>10</v>
      </c>
    </row>
    <row r="30" spans="1:18" ht="15" customHeight="1" x14ac:dyDescent="0.15">
      <c r="A30" s="331" t="s">
        <v>458</v>
      </c>
      <c r="B30" s="332">
        <v>2</v>
      </c>
      <c r="C30" s="332">
        <v>2</v>
      </c>
      <c r="D30" s="332">
        <v>2</v>
      </c>
      <c r="E30" s="332">
        <v>3</v>
      </c>
      <c r="F30" s="332">
        <v>4</v>
      </c>
      <c r="G30" s="332">
        <v>4</v>
      </c>
      <c r="H30" s="332">
        <v>4</v>
      </c>
      <c r="I30" s="332">
        <v>5</v>
      </c>
      <c r="J30" s="332">
        <v>5</v>
      </c>
      <c r="K30" s="332">
        <v>7</v>
      </c>
      <c r="L30" s="332">
        <v>6</v>
      </c>
      <c r="M30" s="332">
        <v>7</v>
      </c>
      <c r="N30" s="332">
        <v>7</v>
      </c>
      <c r="O30" s="333"/>
      <c r="P30" s="333"/>
      <c r="Q30" s="333"/>
      <c r="R30" s="333"/>
    </row>
    <row r="31" spans="1:18" ht="15" customHeight="1" x14ac:dyDescent="0.15">
      <c r="A31" s="81" t="s">
        <v>466</v>
      </c>
      <c r="B31" s="348">
        <v>1</v>
      </c>
      <c r="C31" s="348">
        <v>1</v>
      </c>
      <c r="D31" s="348">
        <v>1</v>
      </c>
      <c r="E31" s="348">
        <v>2</v>
      </c>
      <c r="F31" s="348">
        <v>3</v>
      </c>
      <c r="G31" s="348">
        <v>3</v>
      </c>
      <c r="H31" s="348">
        <v>3</v>
      </c>
      <c r="I31" s="348">
        <v>4</v>
      </c>
      <c r="J31" s="348">
        <v>4</v>
      </c>
      <c r="K31" s="348">
        <v>6</v>
      </c>
      <c r="L31" s="348">
        <v>6</v>
      </c>
      <c r="M31" s="348">
        <v>6</v>
      </c>
      <c r="N31" s="348">
        <v>6</v>
      </c>
    </row>
    <row r="32" spans="1:18" ht="15" customHeight="1" x14ac:dyDescent="0.15">
      <c r="A32" s="81" t="s">
        <v>453</v>
      </c>
      <c r="B32" s="348">
        <v>1</v>
      </c>
      <c r="C32" s="348">
        <v>1</v>
      </c>
      <c r="D32" s="348">
        <v>1</v>
      </c>
      <c r="E32" s="348">
        <v>1</v>
      </c>
      <c r="F32" s="348">
        <v>1</v>
      </c>
      <c r="G32" s="348">
        <v>1</v>
      </c>
      <c r="H32" s="348">
        <v>1</v>
      </c>
      <c r="I32" s="348">
        <v>1</v>
      </c>
      <c r="J32" s="348">
        <v>1</v>
      </c>
      <c r="K32" s="348">
        <v>1</v>
      </c>
      <c r="L32" s="348">
        <v>0</v>
      </c>
      <c r="M32" s="348">
        <v>1</v>
      </c>
      <c r="N32" s="348">
        <v>1</v>
      </c>
    </row>
    <row r="33" spans="1:18" ht="15" customHeight="1" x14ac:dyDescent="0.15">
      <c r="A33" s="331" t="s">
        <v>454</v>
      </c>
      <c r="B33" s="332">
        <v>1</v>
      </c>
      <c r="C33" s="332">
        <v>1</v>
      </c>
      <c r="D33" s="332">
        <v>1</v>
      </c>
      <c r="E33" s="332">
        <v>1</v>
      </c>
      <c r="F33" s="332">
        <v>1</v>
      </c>
      <c r="G33" s="332">
        <v>1</v>
      </c>
      <c r="H33" s="332">
        <v>1</v>
      </c>
      <c r="I33" s="332">
        <v>1</v>
      </c>
      <c r="J33" s="332">
        <v>1</v>
      </c>
      <c r="K33" s="332">
        <v>3</v>
      </c>
      <c r="L33" s="332">
        <v>3</v>
      </c>
      <c r="M33" s="332">
        <v>3</v>
      </c>
      <c r="N33" s="332">
        <v>3</v>
      </c>
      <c r="O33" s="333"/>
      <c r="P33" s="333"/>
      <c r="Q33" s="333"/>
      <c r="R33" s="333"/>
    </row>
    <row r="34" spans="1:18" ht="15" customHeight="1" x14ac:dyDescent="0.15">
      <c r="A34" s="81" t="s">
        <v>466</v>
      </c>
      <c r="B34" s="348">
        <v>1</v>
      </c>
      <c r="C34" s="348">
        <v>1</v>
      </c>
      <c r="D34" s="348">
        <v>1</v>
      </c>
      <c r="E34" s="348">
        <v>1</v>
      </c>
      <c r="F34" s="348">
        <v>1</v>
      </c>
      <c r="G34" s="348">
        <v>1</v>
      </c>
      <c r="H34" s="348">
        <v>1</v>
      </c>
      <c r="I34" s="348">
        <v>1</v>
      </c>
      <c r="J34" s="348">
        <v>1</v>
      </c>
      <c r="K34" s="348">
        <v>3</v>
      </c>
      <c r="L34" s="348">
        <v>3</v>
      </c>
      <c r="M34" s="348">
        <v>3</v>
      </c>
      <c r="N34" s="348">
        <v>3</v>
      </c>
    </row>
    <row r="35" spans="1:18" ht="15" customHeight="1" thickBot="1" x14ac:dyDescent="0.2">
      <c r="A35" s="81" t="s">
        <v>453</v>
      </c>
      <c r="B35" s="348">
        <v>0</v>
      </c>
      <c r="C35" s="348">
        <v>0</v>
      </c>
      <c r="D35" s="348">
        <v>0</v>
      </c>
      <c r="E35" s="348">
        <v>0</v>
      </c>
      <c r="F35" s="348">
        <v>0</v>
      </c>
      <c r="G35" s="348">
        <v>0</v>
      </c>
      <c r="H35" s="348">
        <v>0</v>
      </c>
      <c r="I35" s="348">
        <v>0</v>
      </c>
      <c r="J35" s="348">
        <v>0</v>
      </c>
      <c r="K35" s="348">
        <v>0</v>
      </c>
      <c r="L35" s="348">
        <v>0</v>
      </c>
      <c r="M35" s="348">
        <v>0</v>
      </c>
      <c r="N35" s="348">
        <v>0</v>
      </c>
    </row>
    <row r="36" spans="1:18" ht="15" customHeight="1" x14ac:dyDescent="0.15">
      <c r="A36" s="328" t="s">
        <v>153</v>
      </c>
      <c r="B36" s="340">
        <v>12</v>
      </c>
      <c r="C36" s="340">
        <v>11</v>
      </c>
      <c r="D36" s="340">
        <v>12</v>
      </c>
      <c r="E36" s="340">
        <v>12</v>
      </c>
      <c r="F36" s="340">
        <v>13</v>
      </c>
      <c r="G36" s="340">
        <v>13</v>
      </c>
      <c r="H36" s="340">
        <v>14</v>
      </c>
      <c r="I36" s="340">
        <v>14</v>
      </c>
      <c r="J36" s="340">
        <v>15</v>
      </c>
      <c r="K36" s="340">
        <v>15</v>
      </c>
      <c r="L36" s="340">
        <v>14</v>
      </c>
      <c r="M36" s="340">
        <v>16</v>
      </c>
      <c r="N36" s="340">
        <v>16</v>
      </c>
    </row>
    <row r="37" spans="1:18" ht="15" customHeight="1" x14ac:dyDescent="0.15">
      <c r="A37" s="331" t="s">
        <v>459</v>
      </c>
      <c r="B37" s="332">
        <v>3</v>
      </c>
      <c r="C37" s="332">
        <v>2</v>
      </c>
      <c r="D37" s="332">
        <v>3</v>
      </c>
      <c r="E37" s="332">
        <v>3</v>
      </c>
      <c r="F37" s="332">
        <v>4</v>
      </c>
      <c r="G37" s="332">
        <v>4</v>
      </c>
      <c r="H37" s="332">
        <v>5</v>
      </c>
      <c r="I37" s="332">
        <v>5</v>
      </c>
      <c r="J37" s="332">
        <v>6</v>
      </c>
      <c r="K37" s="332">
        <v>6</v>
      </c>
      <c r="L37" s="332">
        <v>6</v>
      </c>
      <c r="M37" s="332">
        <v>6</v>
      </c>
      <c r="N37" s="332">
        <v>6</v>
      </c>
      <c r="O37" s="333"/>
      <c r="P37" s="333"/>
      <c r="Q37" s="333"/>
      <c r="R37" s="333"/>
    </row>
    <row r="38" spans="1:18" ht="15" customHeight="1" x14ac:dyDescent="0.15">
      <c r="A38" s="81" t="s">
        <v>466</v>
      </c>
      <c r="B38" s="348">
        <v>2</v>
      </c>
      <c r="C38" s="348">
        <v>2</v>
      </c>
      <c r="D38" s="348">
        <v>3</v>
      </c>
      <c r="E38" s="348">
        <v>3</v>
      </c>
      <c r="F38" s="348">
        <v>3</v>
      </c>
      <c r="G38" s="348">
        <v>3</v>
      </c>
      <c r="H38" s="348">
        <v>4</v>
      </c>
      <c r="I38" s="348">
        <v>4</v>
      </c>
      <c r="J38" s="348">
        <v>5</v>
      </c>
      <c r="K38" s="348">
        <v>5</v>
      </c>
      <c r="L38" s="348">
        <v>5</v>
      </c>
      <c r="M38" s="348">
        <v>5</v>
      </c>
      <c r="N38" s="348">
        <v>5</v>
      </c>
    </row>
    <row r="39" spans="1:18" ht="15" customHeight="1" x14ac:dyDescent="0.15">
      <c r="A39" s="81" t="s">
        <v>453</v>
      </c>
      <c r="B39" s="348">
        <v>1</v>
      </c>
      <c r="C39" s="348">
        <v>0</v>
      </c>
      <c r="D39" s="348">
        <v>0</v>
      </c>
      <c r="E39" s="348">
        <v>0</v>
      </c>
      <c r="F39" s="348">
        <v>1</v>
      </c>
      <c r="G39" s="348">
        <v>1</v>
      </c>
      <c r="H39" s="348">
        <v>1</v>
      </c>
      <c r="I39" s="348">
        <v>1</v>
      </c>
      <c r="J39" s="348">
        <v>1</v>
      </c>
      <c r="K39" s="348">
        <v>1</v>
      </c>
      <c r="L39" s="348">
        <v>1</v>
      </c>
      <c r="M39" s="348">
        <v>1</v>
      </c>
      <c r="N39" s="348">
        <v>1</v>
      </c>
    </row>
    <row r="40" spans="1:18" ht="15" customHeight="1" x14ac:dyDescent="0.15">
      <c r="A40" s="331" t="s">
        <v>454</v>
      </c>
      <c r="B40" s="332">
        <v>9</v>
      </c>
      <c r="C40" s="332">
        <v>9</v>
      </c>
      <c r="D40" s="332">
        <v>9</v>
      </c>
      <c r="E40" s="332">
        <v>9</v>
      </c>
      <c r="F40" s="332">
        <v>9</v>
      </c>
      <c r="G40" s="332">
        <v>9</v>
      </c>
      <c r="H40" s="332">
        <v>9</v>
      </c>
      <c r="I40" s="332">
        <v>9</v>
      </c>
      <c r="J40" s="332">
        <v>9</v>
      </c>
      <c r="K40" s="332">
        <v>9</v>
      </c>
      <c r="L40" s="332">
        <v>8</v>
      </c>
      <c r="M40" s="332">
        <v>10</v>
      </c>
      <c r="N40" s="332">
        <v>10</v>
      </c>
      <c r="O40" s="333"/>
      <c r="P40" s="333"/>
      <c r="Q40" s="333"/>
      <c r="R40" s="333"/>
    </row>
    <row r="41" spans="1:18" ht="15" customHeight="1" x14ac:dyDescent="0.15">
      <c r="A41" s="81" t="s">
        <v>466</v>
      </c>
      <c r="B41" s="348">
        <v>8</v>
      </c>
      <c r="C41" s="348">
        <v>8</v>
      </c>
      <c r="D41" s="348">
        <v>8</v>
      </c>
      <c r="E41" s="348">
        <v>8</v>
      </c>
      <c r="F41" s="348">
        <v>8</v>
      </c>
      <c r="G41" s="348">
        <v>8</v>
      </c>
      <c r="H41" s="348">
        <v>8</v>
      </c>
      <c r="I41" s="348">
        <v>8</v>
      </c>
      <c r="J41" s="348">
        <v>8</v>
      </c>
      <c r="K41" s="348">
        <v>8</v>
      </c>
      <c r="L41" s="348">
        <v>8</v>
      </c>
      <c r="M41" s="348">
        <v>9</v>
      </c>
      <c r="N41" s="348">
        <v>9</v>
      </c>
    </row>
    <row r="42" spans="1:18" ht="15" customHeight="1" thickBot="1" x14ac:dyDescent="0.2">
      <c r="A42" s="81" t="s">
        <v>453</v>
      </c>
      <c r="B42" s="348">
        <v>1</v>
      </c>
      <c r="C42" s="348">
        <v>1</v>
      </c>
      <c r="D42" s="348">
        <v>1</v>
      </c>
      <c r="E42" s="348">
        <v>1</v>
      </c>
      <c r="F42" s="348">
        <v>1</v>
      </c>
      <c r="G42" s="348">
        <v>1</v>
      </c>
      <c r="H42" s="348">
        <v>1</v>
      </c>
      <c r="I42" s="348">
        <v>1</v>
      </c>
      <c r="J42" s="348">
        <v>1</v>
      </c>
      <c r="K42" s="348">
        <v>1</v>
      </c>
      <c r="L42" s="348">
        <v>0</v>
      </c>
      <c r="M42" s="348">
        <v>1</v>
      </c>
      <c r="N42" s="348">
        <v>1</v>
      </c>
    </row>
    <row r="43" spans="1:18" ht="15" customHeight="1" x14ac:dyDescent="0.15">
      <c r="A43" s="328" t="s">
        <v>154</v>
      </c>
      <c r="B43" s="340">
        <v>25</v>
      </c>
      <c r="C43" s="340">
        <v>25</v>
      </c>
      <c r="D43" s="340">
        <v>23</v>
      </c>
      <c r="E43" s="340">
        <v>23</v>
      </c>
      <c r="F43" s="340">
        <v>23</v>
      </c>
      <c r="G43" s="340">
        <v>23</v>
      </c>
      <c r="H43" s="340">
        <v>24</v>
      </c>
      <c r="I43" s="340">
        <v>25</v>
      </c>
      <c r="J43" s="340">
        <v>26</v>
      </c>
      <c r="K43" s="340">
        <v>29</v>
      </c>
      <c r="L43" s="340">
        <v>29</v>
      </c>
      <c r="M43" s="340">
        <v>27</v>
      </c>
      <c r="N43" s="340">
        <v>26</v>
      </c>
    </row>
    <row r="44" spans="1:18" ht="15" customHeight="1" x14ac:dyDescent="0.15">
      <c r="A44" s="331" t="s">
        <v>460</v>
      </c>
      <c r="B44" s="332">
        <v>8</v>
      </c>
      <c r="C44" s="332">
        <v>8</v>
      </c>
      <c r="D44" s="332">
        <v>6</v>
      </c>
      <c r="E44" s="332">
        <v>6</v>
      </c>
      <c r="F44" s="332">
        <v>6</v>
      </c>
      <c r="G44" s="332">
        <v>6</v>
      </c>
      <c r="H44" s="332">
        <v>6</v>
      </c>
      <c r="I44" s="332">
        <v>6</v>
      </c>
      <c r="J44" s="332">
        <v>6</v>
      </c>
      <c r="K44" s="332">
        <v>8</v>
      </c>
      <c r="L44" s="332">
        <v>8</v>
      </c>
      <c r="M44" s="332">
        <v>7</v>
      </c>
      <c r="N44" s="332">
        <v>7</v>
      </c>
      <c r="O44" s="333"/>
      <c r="P44" s="333"/>
      <c r="Q44" s="333"/>
      <c r="R44" s="333"/>
    </row>
    <row r="45" spans="1:18" ht="15" customHeight="1" x14ac:dyDescent="0.15">
      <c r="A45" s="81" t="s">
        <v>466</v>
      </c>
      <c r="B45" s="348">
        <v>8</v>
      </c>
      <c r="C45" s="348">
        <v>8</v>
      </c>
      <c r="D45" s="348">
        <v>6</v>
      </c>
      <c r="E45" s="348">
        <v>6</v>
      </c>
      <c r="F45" s="348">
        <v>6</v>
      </c>
      <c r="G45" s="348">
        <v>6</v>
      </c>
      <c r="H45" s="348">
        <v>6</v>
      </c>
      <c r="I45" s="348">
        <v>6</v>
      </c>
      <c r="J45" s="348">
        <v>6</v>
      </c>
      <c r="K45" s="348">
        <v>7</v>
      </c>
      <c r="L45" s="348">
        <v>7</v>
      </c>
      <c r="M45" s="348">
        <v>6</v>
      </c>
      <c r="N45" s="348">
        <v>6</v>
      </c>
    </row>
    <row r="46" spans="1:18" ht="15" customHeight="1" x14ac:dyDescent="0.15">
      <c r="A46" s="81" t="s">
        <v>453</v>
      </c>
      <c r="B46" s="348">
        <v>0</v>
      </c>
      <c r="C46" s="348">
        <v>0</v>
      </c>
      <c r="D46" s="348">
        <v>0</v>
      </c>
      <c r="E46" s="348">
        <v>0</v>
      </c>
      <c r="F46" s="348">
        <v>0</v>
      </c>
      <c r="G46" s="348">
        <v>0</v>
      </c>
      <c r="H46" s="348">
        <v>0</v>
      </c>
      <c r="I46" s="348">
        <v>0</v>
      </c>
      <c r="J46" s="348">
        <v>0</v>
      </c>
      <c r="K46" s="348">
        <v>1</v>
      </c>
      <c r="L46" s="348">
        <v>1</v>
      </c>
      <c r="M46" s="348">
        <v>1</v>
      </c>
      <c r="N46" s="348">
        <v>1</v>
      </c>
    </row>
    <row r="47" spans="1:18" ht="15" customHeight="1" x14ac:dyDescent="0.15">
      <c r="A47" s="331" t="s">
        <v>454</v>
      </c>
      <c r="B47" s="332">
        <v>17</v>
      </c>
      <c r="C47" s="332">
        <v>17</v>
      </c>
      <c r="D47" s="332">
        <v>17</v>
      </c>
      <c r="E47" s="332">
        <v>17</v>
      </c>
      <c r="F47" s="332">
        <v>17</v>
      </c>
      <c r="G47" s="332">
        <v>17</v>
      </c>
      <c r="H47" s="332">
        <v>18</v>
      </c>
      <c r="I47" s="332">
        <v>19</v>
      </c>
      <c r="J47" s="332">
        <v>20</v>
      </c>
      <c r="K47" s="332">
        <v>21</v>
      </c>
      <c r="L47" s="332">
        <v>21</v>
      </c>
      <c r="M47" s="332">
        <v>20</v>
      </c>
      <c r="N47" s="332">
        <v>19</v>
      </c>
      <c r="O47" s="333"/>
      <c r="P47" s="333"/>
      <c r="Q47" s="333"/>
      <c r="R47" s="333"/>
    </row>
    <row r="48" spans="1:18" ht="15" customHeight="1" x14ac:dyDescent="0.15">
      <c r="A48" s="81" t="s">
        <v>466</v>
      </c>
      <c r="B48" s="348">
        <v>12</v>
      </c>
      <c r="C48" s="348">
        <v>12</v>
      </c>
      <c r="D48" s="348">
        <v>13</v>
      </c>
      <c r="E48" s="348">
        <v>13</v>
      </c>
      <c r="F48" s="348">
        <v>13</v>
      </c>
      <c r="G48" s="348">
        <v>13</v>
      </c>
      <c r="H48" s="348">
        <v>14</v>
      </c>
      <c r="I48" s="348">
        <v>16</v>
      </c>
      <c r="J48" s="348">
        <v>17</v>
      </c>
      <c r="K48" s="348">
        <v>18</v>
      </c>
      <c r="L48" s="348">
        <v>18</v>
      </c>
      <c r="M48" s="348">
        <v>17</v>
      </c>
      <c r="N48" s="348">
        <v>16</v>
      </c>
    </row>
    <row r="49" spans="1:18" ht="15" customHeight="1" thickBot="1" x14ac:dyDescent="0.2">
      <c r="A49" s="81" t="s">
        <v>453</v>
      </c>
      <c r="B49" s="348">
        <v>5</v>
      </c>
      <c r="C49" s="348">
        <v>5</v>
      </c>
      <c r="D49" s="348">
        <v>4</v>
      </c>
      <c r="E49" s="348">
        <v>4</v>
      </c>
      <c r="F49" s="348">
        <v>4</v>
      </c>
      <c r="G49" s="348">
        <v>4</v>
      </c>
      <c r="H49" s="348">
        <v>4</v>
      </c>
      <c r="I49" s="348">
        <v>3</v>
      </c>
      <c r="J49" s="348">
        <v>3</v>
      </c>
      <c r="K49" s="348">
        <v>3</v>
      </c>
      <c r="L49" s="348">
        <v>3</v>
      </c>
      <c r="M49" s="348">
        <v>3</v>
      </c>
      <c r="N49" s="348">
        <v>3</v>
      </c>
    </row>
    <row r="50" spans="1:18" ht="15" customHeight="1" x14ac:dyDescent="0.15">
      <c r="A50" s="328" t="s">
        <v>155</v>
      </c>
      <c r="B50" s="340">
        <v>137</v>
      </c>
      <c r="C50" s="340">
        <v>136</v>
      </c>
      <c r="D50" s="340">
        <v>165</v>
      </c>
      <c r="E50" s="340">
        <v>168</v>
      </c>
      <c r="F50" s="340">
        <v>171</v>
      </c>
      <c r="G50" s="340">
        <v>184</v>
      </c>
      <c r="H50" s="340">
        <v>177</v>
      </c>
      <c r="I50" s="340">
        <v>193</v>
      </c>
      <c r="J50" s="340">
        <v>189</v>
      </c>
      <c r="K50" s="340">
        <v>189</v>
      </c>
      <c r="L50" s="340">
        <v>176</v>
      </c>
      <c r="M50" s="340">
        <v>173</v>
      </c>
      <c r="N50" s="340">
        <v>171</v>
      </c>
    </row>
    <row r="51" spans="1:18" ht="15" customHeight="1" x14ac:dyDescent="0.15">
      <c r="A51" s="331" t="s">
        <v>461</v>
      </c>
      <c r="B51" s="332">
        <v>89</v>
      </c>
      <c r="C51" s="332">
        <v>88</v>
      </c>
      <c r="D51" s="332">
        <v>111</v>
      </c>
      <c r="E51" s="332">
        <v>108</v>
      </c>
      <c r="F51" s="332">
        <v>110</v>
      </c>
      <c r="G51" s="332">
        <v>119</v>
      </c>
      <c r="H51" s="332">
        <v>112</v>
      </c>
      <c r="I51" s="332">
        <v>129</v>
      </c>
      <c r="J51" s="332">
        <v>123</v>
      </c>
      <c r="K51" s="332">
        <v>123</v>
      </c>
      <c r="L51" s="332">
        <v>110</v>
      </c>
      <c r="M51" s="332">
        <v>111</v>
      </c>
      <c r="N51" s="332">
        <v>109</v>
      </c>
      <c r="O51" s="333"/>
      <c r="P51" s="333"/>
      <c r="Q51" s="333"/>
      <c r="R51" s="333"/>
    </row>
    <row r="52" spans="1:18" ht="15" customHeight="1" x14ac:dyDescent="0.15">
      <c r="A52" s="81" t="s">
        <v>466</v>
      </c>
      <c r="B52" s="348">
        <v>43</v>
      </c>
      <c r="C52" s="348">
        <v>45</v>
      </c>
      <c r="D52" s="348">
        <v>56</v>
      </c>
      <c r="E52" s="348">
        <v>52</v>
      </c>
      <c r="F52" s="348">
        <v>50</v>
      </c>
      <c r="G52" s="348">
        <v>56</v>
      </c>
      <c r="H52" s="348">
        <v>50</v>
      </c>
      <c r="I52" s="348">
        <v>56</v>
      </c>
      <c r="J52" s="348">
        <v>49</v>
      </c>
      <c r="K52" s="348">
        <v>49</v>
      </c>
      <c r="L52" s="348">
        <v>48</v>
      </c>
      <c r="M52" s="348">
        <v>51</v>
      </c>
      <c r="N52" s="348">
        <v>49</v>
      </c>
    </row>
    <row r="53" spans="1:18" ht="15" customHeight="1" x14ac:dyDescent="0.15">
      <c r="A53" s="81" t="s">
        <v>453</v>
      </c>
      <c r="B53" s="348">
        <v>46</v>
      </c>
      <c r="C53" s="348">
        <v>43</v>
      </c>
      <c r="D53" s="348">
        <v>55</v>
      </c>
      <c r="E53" s="348">
        <v>56</v>
      </c>
      <c r="F53" s="348">
        <v>60</v>
      </c>
      <c r="G53" s="348">
        <v>63</v>
      </c>
      <c r="H53" s="348">
        <v>62</v>
      </c>
      <c r="I53" s="348">
        <v>73</v>
      </c>
      <c r="J53" s="348">
        <v>74</v>
      </c>
      <c r="K53" s="348">
        <v>74</v>
      </c>
      <c r="L53" s="348">
        <v>62</v>
      </c>
      <c r="M53" s="348">
        <v>60</v>
      </c>
      <c r="N53" s="348">
        <v>60</v>
      </c>
    </row>
    <row r="54" spans="1:18" ht="15" customHeight="1" x14ac:dyDescent="0.15">
      <c r="A54" s="331" t="s">
        <v>454</v>
      </c>
      <c r="B54" s="332">
        <v>48</v>
      </c>
      <c r="C54" s="332">
        <v>48</v>
      </c>
      <c r="D54" s="332">
        <v>54</v>
      </c>
      <c r="E54" s="332">
        <v>60</v>
      </c>
      <c r="F54" s="332">
        <v>61</v>
      </c>
      <c r="G54" s="332">
        <v>65</v>
      </c>
      <c r="H54" s="332">
        <v>65</v>
      </c>
      <c r="I54" s="332">
        <v>64</v>
      </c>
      <c r="J54" s="332">
        <v>66</v>
      </c>
      <c r="K54" s="332">
        <v>66</v>
      </c>
      <c r="L54" s="332">
        <v>66</v>
      </c>
      <c r="M54" s="332">
        <v>62</v>
      </c>
      <c r="N54" s="332">
        <v>62</v>
      </c>
      <c r="O54" s="333"/>
      <c r="P54" s="333"/>
      <c r="Q54" s="333"/>
      <c r="R54" s="333"/>
    </row>
    <row r="55" spans="1:18" ht="15" customHeight="1" x14ac:dyDescent="0.15">
      <c r="A55" s="81" t="s">
        <v>466</v>
      </c>
      <c r="B55" s="348">
        <v>34</v>
      </c>
      <c r="C55" s="348">
        <v>33</v>
      </c>
      <c r="D55" s="348">
        <v>37</v>
      </c>
      <c r="E55" s="348">
        <v>40</v>
      </c>
      <c r="F55" s="348">
        <v>39</v>
      </c>
      <c r="G55" s="348">
        <v>41</v>
      </c>
      <c r="H55" s="348">
        <v>41</v>
      </c>
      <c r="I55" s="348">
        <v>40</v>
      </c>
      <c r="J55" s="348">
        <v>41</v>
      </c>
      <c r="K55" s="348">
        <v>41</v>
      </c>
      <c r="L55" s="348">
        <v>41</v>
      </c>
      <c r="M55" s="348">
        <v>39</v>
      </c>
      <c r="N55" s="348">
        <v>39</v>
      </c>
    </row>
    <row r="56" spans="1:18" ht="15" customHeight="1" thickBot="1" x14ac:dyDescent="0.2">
      <c r="A56" s="81" t="s">
        <v>453</v>
      </c>
      <c r="B56" s="348">
        <v>14</v>
      </c>
      <c r="C56" s="348">
        <v>15</v>
      </c>
      <c r="D56" s="348">
        <v>17</v>
      </c>
      <c r="E56" s="348">
        <v>20</v>
      </c>
      <c r="F56" s="348">
        <v>22</v>
      </c>
      <c r="G56" s="348">
        <v>24</v>
      </c>
      <c r="H56" s="348">
        <v>24</v>
      </c>
      <c r="I56" s="348">
        <v>24</v>
      </c>
      <c r="J56" s="348">
        <v>25</v>
      </c>
      <c r="K56" s="348">
        <v>25</v>
      </c>
      <c r="L56" s="348">
        <v>25</v>
      </c>
      <c r="M56" s="348">
        <v>23</v>
      </c>
      <c r="N56" s="348">
        <v>23</v>
      </c>
    </row>
    <row r="57" spans="1:18" ht="15" customHeight="1" x14ac:dyDescent="0.15">
      <c r="A57" s="328" t="s">
        <v>156</v>
      </c>
      <c r="B57" s="340">
        <v>12</v>
      </c>
      <c r="C57" s="340">
        <v>12</v>
      </c>
      <c r="D57" s="340">
        <v>12</v>
      </c>
      <c r="E57" s="340">
        <v>12</v>
      </c>
      <c r="F57" s="340">
        <v>12</v>
      </c>
      <c r="G57" s="340">
        <v>12</v>
      </c>
      <c r="H57" s="340">
        <v>12</v>
      </c>
      <c r="I57" s="340">
        <v>12</v>
      </c>
      <c r="J57" s="340">
        <v>12</v>
      </c>
      <c r="K57" s="340">
        <v>12</v>
      </c>
      <c r="L57" s="340">
        <v>12</v>
      </c>
      <c r="M57" s="340">
        <v>12</v>
      </c>
      <c r="N57" s="340">
        <v>12</v>
      </c>
    </row>
    <row r="58" spans="1:18" ht="15" customHeight="1" x14ac:dyDescent="0.15">
      <c r="A58" s="331" t="s">
        <v>462</v>
      </c>
      <c r="B58" s="332">
        <v>1</v>
      </c>
      <c r="C58" s="332">
        <v>1</v>
      </c>
      <c r="D58" s="332">
        <v>1</v>
      </c>
      <c r="E58" s="332">
        <v>1</v>
      </c>
      <c r="F58" s="332">
        <v>1</v>
      </c>
      <c r="G58" s="332">
        <v>1</v>
      </c>
      <c r="H58" s="332">
        <v>1</v>
      </c>
      <c r="I58" s="332">
        <v>1</v>
      </c>
      <c r="J58" s="332">
        <v>1</v>
      </c>
      <c r="K58" s="332">
        <v>1</v>
      </c>
      <c r="L58" s="332">
        <v>1</v>
      </c>
      <c r="M58" s="332">
        <v>1</v>
      </c>
      <c r="N58" s="332">
        <v>1</v>
      </c>
      <c r="O58" s="333"/>
      <c r="P58" s="333"/>
      <c r="Q58" s="333"/>
      <c r="R58" s="333"/>
    </row>
    <row r="59" spans="1:18" ht="15" customHeight="1" x14ac:dyDescent="0.15">
      <c r="A59" s="81" t="s">
        <v>466</v>
      </c>
      <c r="B59" s="348">
        <v>1</v>
      </c>
      <c r="C59" s="348">
        <v>1</v>
      </c>
      <c r="D59" s="348">
        <v>1</v>
      </c>
      <c r="E59" s="348">
        <v>1</v>
      </c>
      <c r="F59" s="348">
        <v>1</v>
      </c>
      <c r="G59" s="348">
        <v>1</v>
      </c>
      <c r="H59" s="348">
        <v>1</v>
      </c>
      <c r="I59" s="348">
        <v>1</v>
      </c>
      <c r="J59" s="348">
        <v>1</v>
      </c>
      <c r="K59" s="348">
        <v>1</v>
      </c>
      <c r="L59" s="348">
        <v>1</v>
      </c>
      <c r="M59" s="348">
        <v>1</v>
      </c>
      <c r="N59" s="348">
        <v>1</v>
      </c>
    </row>
    <row r="60" spans="1:18" ht="15" customHeight="1" x14ac:dyDescent="0.15">
      <c r="A60" s="81" t="s">
        <v>453</v>
      </c>
      <c r="B60" s="348">
        <v>0</v>
      </c>
      <c r="C60" s="348">
        <v>0</v>
      </c>
      <c r="D60" s="348">
        <v>0</v>
      </c>
      <c r="E60" s="348">
        <v>0</v>
      </c>
      <c r="F60" s="348">
        <v>0</v>
      </c>
      <c r="G60" s="348">
        <v>0</v>
      </c>
      <c r="H60" s="348">
        <v>0</v>
      </c>
      <c r="I60" s="348">
        <v>0</v>
      </c>
      <c r="J60" s="348">
        <v>0</v>
      </c>
      <c r="K60" s="348">
        <v>0</v>
      </c>
      <c r="L60" s="348">
        <v>0</v>
      </c>
      <c r="M60" s="348">
        <v>0</v>
      </c>
      <c r="N60" s="348">
        <v>0</v>
      </c>
    </row>
    <row r="61" spans="1:18" ht="15" customHeight="1" x14ac:dyDescent="0.15">
      <c r="A61" s="331" t="s">
        <v>454</v>
      </c>
      <c r="B61" s="332">
        <v>11</v>
      </c>
      <c r="C61" s="332">
        <v>11</v>
      </c>
      <c r="D61" s="332">
        <v>11</v>
      </c>
      <c r="E61" s="332">
        <v>11</v>
      </c>
      <c r="F61" s="332">
        <v>11</v>
      </c>
      <c r="G61" s="332">
        <v>11</v>
      </c>
      <c r="H61" s="332">
        <v>11</v>
      </c>
      <c r="I61" s="332">
        <v>11</v>
      </c>
      <c r="J61" s="332">
        <v>11</v>
      </c>
      <c r="K61" s="332">
        <v>11</v>
      </c>
      <c r="L61" s="332">
        <v>11</v>
      </c>
      <c r="M61" s="332">
        <v>11</v>
      </c>
      <c r="N61" s="332">
        <v>11</v>
      </c>
      <c r="O61" s="333"/>
      <c r="P61" s="333"/>
      <c r="Q61" s="333"/>
      <c r="R61" s="333"/>
    </row>
    <row r="62" spans="1:18" ht="15" customHeight="1" x14ac:dyDescent="0.15">
      <c r="A62" s="81" t="s">
        <v>466</v>
      </c>
      <c r="B62" s="348">
        <v>9</v>
      </c>
      <c r="C62" s="348">
        <v>9</v>
      </c>
      <c r="D62" s="348">
        <v>9</v>
      </c>
      <c r="E62" s="348">
        <v>9</v>
      </c>
      <c r="F62" s="348">
        <v>9</v>
      </c>
      <c r="G62" s="348">
        <v>9</v>
      </c>
      <c r="H62" s="348">
        <v>9</v>
      </c>
      <c r="I62" s="348">
        <v>9</v>
      </c>
      <c r="J62" s="348">
        <v>9</v>
      </c>
      <c r="K62" s="348">
        <v>9</v>
      </c>
      <c r="L62" s="348">
        <v>9</v>
      </c>
      <c r="M62" s="348">
        <v>9</v>
      </c>
      <c r="N62" s="348">
        <v>9</v>
      </c>
    </row>
    <row r="63" spans="1:18" ht="15" customHeight="1" thickBot="1" x14ac:dyDescent="0.2">
      <c r="A63" s="81" t="s">
        <v>453</v>
      </c>
      <c r="B63" s="348">
        <v>2</v>
      </c>
      <c r="C63" s="348">
        <v>2</v>
      </c>
      <c r="D63" s="348">
        <v>2</v>
      </c>
      <c r="E63" s="348">
        <v>2</v>
      </c>
      <c r="F63" s="348">
        <v>2</v>
      </c>
      <c r="G63" s="348">
        <v>2</v>
      </c>
      <c r="H63" s="348">
        <v>2</v>
      </c>
      <c r="I63" s="348">
        <v>2</v>
      </c>
      <c r="J63" s="348">
        <v>2</v>
      </c>
      <c r="K63" s="348">
        <v>2</v>
      </c>
      <c r="L63" s="348">
        <v>2</v>
      </c>
      <c r="M63" s="348">
        <v>2</v>
      </c>
      <c r="N63" s="348">
        <v>2</v>
      </c>
    </row>
    <row r="64" spans="1:18" ht="15" customHeight="1" x14ac:dyDescent="0.15">
      <c r="A64" s="328" t="s">
        <v>157</v>
      </c>
      <c r="B64" s="340">
        <v>2</v>
      </c>
      <c r="C64" s="340">
        <v>2</v>
      </c>
      <c r="D64" s="340">
        <v>2</v>
      </c>
      <c r="E64" s="340">
        <v>2</v>
      </c>
      <c r="F64" s="340">
        <v>2</v>
      </c>
      <c r="G64" s="340">
        <v>2</v>
      </c>
      <c r="H64" s="340">
        <v>2</v>
      </c>
      <c r="I64" s="340">
        <v>2</v>
      </c>
      <c r="J64" s="340">
        <v>2</v>
      </c>
      <c r="K64" s="340">
        <v>2</v>
      </c>
      <c r="L64" s="340">
        <v>2</v>
      </c>
      <c r="M64" s="340">
        <v>2</v>
      </c>
      <c r="N64" s="340">
        <v>2</v>
      </c>
    </row>
    <row r="65" spans="1:18" ht="15" customHeight="1" x14ac:dyDescent="0.15">
      <c r="A65" s="331" t="s">
        <v>463</v>
      </c>
      <c r="B65" s="332">
        <v>2</v>
      </c>
      <c r="C65" s="332">
        <v>2</v>
      </c>
      <c r="D65" s="332">
        <v>2</v>
      </c>
      <c r="E65" s="332">
        <v>2</v>
      </c>
      <c r="F65" s="332">
        <v>2</v>
      </c>
      <c r="G65" s="332">
        <v>2</v>
      </c>
      <c r="H65" s="332">
        <v>2</v>
      </c>
      <c r="I65" s="332">
        <v>2</v>
      </c>
      <c r="J65" s="332">
        <v>2</v>
      </c>
      <c r="K65" s="332">
        <v>2</v>
      </c>
      <c r="L65" s="332">
        <v>2</v>
      </c>
      <c r="M65" s="332">
        <v>2</v>
      </c>
      <c r="N65" s="332">
        <v>2</v>
      </c>
      <c r="O65" s="333"/>
      <c r="P65" s="333"/>
      <c r="Q65" s="333"/>
      <c r="R65" s="333"/>
    </row>
    <row r="66" spans="1:18" ht="15" customHeight="1" x14ac:dyDescent="0.15">
      <c r="A66" s="81" t="s">
        <v>466</v>
      </c>
      <c r="B66" s="348">
        <v>1</v>
      </c>
      <c r="C66" s="348">
        <v>1</v>
      </c>
      <c r="D66" s="348">
        <v>1</v>
      </c>
      <c r="E66" s="348">
        <v>1</v>
      </c>
      <c r="F66" s="348">
        <v>1</v>
      </c>
      <c r="G66" s="348">
        <v>1</v>
      </c>
      <c r="H66" s="348">
        <v>1</v>
      </c>
      <c r="I66" s="348">
        <v>1</v>
      </c>
      <c r="J66" s="348">
        <v>1</v>
      </c>
      <c r="K66" s="348">
        <v>1</v>
      </c>
      <c r="L66" s="348">
        <v>1</v>
      </c>
      <c r="M66" s="348">
        <v>1</v>
      </c>
      <c r="N66" s="348">
        <v>1</v>
      </c>
    </row>
    <row r="67" spans="1:18" ht="15" customHeight="1" x14ac:dyDescent="0.15">
      <c r="A67" s="81" t="s">
        <v>453</v>
      </c>
      <c r="B67" s="348">
        <v>1</v>
      </c>
      <c r="C67" s="348">
        <v>1</v>
      </c>
      <c r="D67" s="348">
        <v>1</v>
      </c>
      <c r="E67" s="348">
        <v>1</v>
      </c>
      <c r="F67" s="348">
        <v>1</v>
      </c>
      <c r="G67" s="348">
        <v>1</v>
      </c>
      <c r="H67" s="348">
        <v>1</v>
      </c>
      <c r="I67" s="348">
        <v>1</v>
      </c>
      <c r="J67" s="348">
        <v>1</v>
      </c>
      <c r="K67" s="348">
        <v>1</v>
      </c>
      <c r="L67" s="348">
        <v>1</v>
      </c>
      <c r="M67" s="348">
        <v>1</v>
      </c>
      <c r="N67" s="348">
        <v>1</v>
      </c>
    </row>
    <row r="68" spans="1:18" ht="15" customHeight="1" x14ac:dyDescent="0.15">
      <c r="A68" s="331" t="s">
        <v>454</v>
      </c>
      <c r="B68" s="332">
        <v>0</v>
      </c>
      <c r="C68" s="332">
        <v>0</v>
      </c>
      <c r="D68" s="332">
        <v>0</v>
      </c>
      <c r="E68" s="332">
        <v>0</v>
      </c>
      <c r="F68" s="332">
        <v>0</v>
      </c>
      <c r="G68" s="332">
        <v>0</v>
      </c>
      <c r="H68" s="332">
        <v>0</v>
      </c>
      <c r="I68" s="332">
        <v>0</v>
      </c>
      <c r="J68" s="332">
        <v>0</v>
      </c>
      <c r="K68" s="332">
        <v>0</v>
      </c>
      <c r="L68" s="332">
        <v>0</v>
      </c>
      <c r="M68" s="332">
        <v>0</v>
      </c>
      <c r="N68" s="332">
        <v>0</v>
      </c>
      <c r="O68" s="333"/>
      <c r="P68" s="333"/>
      <c r="Q68" s="333"/>
      <c r="R68" s="333"/>
    </row>
    <row r="69" spans="1:18" ht="15" customHeight="1" x14ac:dyDescent="0.15">
      <c r="A69" s="81" t="s">
        <v>466</v>
      </c>
      <c r="B69" s="348">
        <v>0</v>
      </c>
      <c r="C69" s="348">
        <v>0</v>
      </c>
      <c r="D69" s="348">
        <v>0</v>
      </c>
      <c r="E69" s="348">
        <v>0</v>
      </c>
      <c r="F69" s="348">
        <v>0</v>
      </c>
      <c r="G69" s="348">
        <v>0</v>
      </c>
      <c r="H69" s="348">
        <v>0</v>
      </c>
      <c r="I69" s="348">
        <v>0</v>
      </c>
      <c r="J69" s="348">
        <v>0</v>
      </c>
      <c r="K69" s="348">
        <v>0</v>
      </c>
      <c r="L69" s="348">
        <v>0</v>
      </c>
      <c r="M69" s="348">
        <v>0</v>
      </c>
      <c r="N69" s="348">
        <v>0</v>
      </c>
    </row>
    <row r="70" spans="1:18" ht="15" customHeight="1" x14ac:dyDescent="0.15">
      <c r="A70" s="81" t="s">
        <v>453</v>
      </c>
      <c r="B70" s="348">
        <v>0</v>
      </c>
      <c r="C70" s="348">
        <v>0</v>
      </c>
      <c r="D70" s="348">
        <v>0</v>
      </c>
      <c r="E70" s="348">
        <v>0</v>
      </c>
      <c r="F70" s="348">
        <v>0</v>
      </c>
      <c r="G70" s="348">
        <v>0</v>
      </c>
      <c r="H70" s="348">
        <v>0</v>
      </c>
      <c r="I70" s="348">
        <v>0</v>
      </c>
      <c r="J70" s="348">
        <v>0</v>
      </c>
      <c r="K70" s="348">
        <v>0</v>
      </c>
      <c r="L70" s="348">
        <v>0</v>
      </c>
      <c r="M70" s="348">
        <v>0</v>
      </c>
      <c r="N70" s="348">
        <v>0</v>
      </c>
    </row>
    <row r="71" spans="1:18" ht="15" customHeight="1" x14ac:dyDescent="0.15">
      <c r="A71" s="336" t="s">
        <v>14</v>
      </c>
      <c r="B71" s="39">
        <v>255</v>
      </c>
      <c r="C71" s="39">
        <v>252</v>
      </c>
      <c r="D71" s="39">
        <v>296</v>
      </c>
      <c r="E71" s="39">
        <v>322</v>
      </c>
      <c r="F71" s="39">
        <v>333</v>
      </c>
      <c r="G71" s="39">
        <v>346</v>
      </c>
      <c r="H71" s="39">
        <v>343</v>
      </c>
      <c r="I71" s="39">
        <v>367</v>
      </c>
      <c r="J71" s="39">
        <v>367</v>
      </c>
      <c r="K71" s="39">
        <v>387</v>
      </c>
      <c r="L71" s="39">
        <v>370</v>
      </c>
      <c r="M71" s="39">
        <v>369</v>
      </c>
      <c r="N71" s="39">
        <v>365</v>
      </c>
    </row>
    <row r="72" spans="1:18" ht="9" customHeight="1" thickBot="1" x14ac:dyDescent="0.2">
      <c r="A72" s="349"/>
      <c r="B72" s="350"/>
      <c r="C72" s="350"/>
      <c r="D72" s="350"/>
      <c r="E72" s="350"/>
      <c r="F72" s="350"/>
      <c r="G72" s="350"/>
      <c r="H72" s="350"/>
      <c r="I72" s="350"/>
      <c r="J72" s="350"/>
      <c r="K72" s="350"/>
      <c r="L72" s="350"/>
      <c r="M72" s="350"/>
      <c r="N72" s="350"/>
    </row>
    <row r="73" spans="1:18" ht="30" customHeight="1" thickTop="1" x14ac:dyDescent="0.15">
      <c r="A73" s="416" t="s">
        <v>467</v>
      </c>
      <c r="B73" s="416"/>
      <c r="C73" s="416"/>
      <c r="D73" s="416"/>
      <c r="E73" s="416"/>
      <c r="F73" s="416"/>
      <c r="G73" s="416"/>
      <c r="H73" s="416"/>
      <c r="I73" s="416"/>
      <c r="J73" s="416"/>
      <c r="K73" s="416"/>
      <c r="L73" s="354"/>
      <c r="M73" s="354"/>
      <c r="N73" s="354"/>
    </row>
    <row r="74" spans="1:18" ht="72" customHeight="1" x14ac:dyDescent="0.15">
      <c r="A74" s="414" t="s">
        <v>470</v>
      </c>
      <c r="B74" s="414"/>
      <c r="C74" s="414"/>
      <c r="D74" s="414"/>
      <c r="E74" s="414"/>
      <c r="F74" s="414"/>
      <c r="G74" s="414"/>
      <c r="H74" s="414"/>
      <c r="I74" s="414"/>
      <c r="J74" s="414"/>
      <c r="K74" s="414"/>
      <c r="L74" s="354"/>
      <c r="M74" s="354"/>
      <c r="N74" s="354"/>
    </row>
    <row r="75" spans="1:18" x14ac:dyDescent="0.15">
      <c r="A75" s="351"/>
      <c r="B75" s="226"/>
      <c r="C75" s="226"/>
      <c r="D75" s="226"/>
      <c r="E75" s="226"/>
      <c r="F75" s="226"/>
      <c r="G75" s="226"/>
      <c r="H75" s="226"/>
      <c r="I75" s="226"/>
      <c r="J75" s="226"/>
      <c r="K75" s="226"/>
      <c r="L75" s="226"/>
      <c r="M75" s="226"/>
      <c r="N75" s="226"/>
    </row>
  </sheetData>
  <mergeCells count="4">
    <mergeCell ref="A1:K1"/>
    <mergeCell ref="A2:K2"/>
    <mergeCell ref="A73:K73"/>
    <mergeCell ref="A74:K74"/>
  </mergeCells>
  <pageMargins left="0.7" right="0.7" top="0.75" bottom="0.75" header="0.3" footer="0.3"/>
  <pageSetup scale="75" orientation="portrait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27CC5-640B-4C83-A190-37A9D7670A18}">
  <sheetPr>
    <pageSetUpPr fitToPage="1"/>
  </sheetPr>
  <dimension ref="A1:AT74"/>
  <sheetViews>
    <sheetView zoomScale="85" zoomScaleNormal="85" workbookViewId="0">
      <selection activeCell="E25" sqref="E25"/>
    </sheetView>
  </sheetViews>
  <sheetFormatPr defaultColWidth="11.42578125" defaultRowHeight="9" x14ac:dyDescent="0.15"/>
  <cols>
    <col min="1" max="1" width="55" style="364" customWidth="1"/>
    <col min="2" max="12" width="10.7109375" style="338" customWidth="1"/>
    <col min="13" max="13" width="11.42578125" style="227" customWidth="1"/>
    <col min="14" max="14" width="11.28515625" style="227" customWidth="1"/>
    <col min="15" max="256" width="11.42578125" style="227"/>
    <col min="257" max="257" width="55" style="227" customWidth="1"/>
    <col min="258" max="268" width="10.7109375" style="227" customWidth="1"/>
    <col min="269" max="269" width="11.42578125" style="227"/>
    <col min="270" max="270" width="11.28515625" style="227" customWidth="1"/>
    <col min="271" max="512" width="11.42578125" style="227"/>
    <col min="513" max="513" width="55" style="227" customWidth="1"/>
    <col min="514" max="524" width="10.7109375" style="227" customWidth="1"/>
    <col min="525" max="525" width="11.42578125" style="227"/>
    <col min="526" max="526" width="11.28515625" style="227" customWidth="1"/>
    <col min="527" max="768" width="11.42578125" style="227"/>
    <col min="769" max="769" width="55" style="227" customWidth="1"/>
    <col min="770" max="780" width="10.7109375" style="227" customWidth="1"/>
    <col min="781" max="781" width="11.42578125" style="227"/>
    <col min="782" max="782" width="11.28515625" style="227" customWidth="1"/>
    <col min="783" max="1024" width="11.42578125" style="227"/>
    <col min="1025" max="1025" width="55" style="227" customWidth="1"/>
    <col min="1026" max="1036" width="10.7109375" style="227" customWidth="1"/>
    <col min="1037" max="1037" width="11.42578125" style="227"/>
    <col min="1038" max="1038" width="11.28515625" style="227" customWidth="1"/>
    <col min="1039" max="1280" width="11.42578125" style="227"/>
    <col min="1281" max="1281" width="55" style="227" customWidth="1"/>
    <col min="1282" max="1292" width="10.7109375" style="227" customWidth="1"/>
    <col min="1293" max="1293" width="11.42578125" style="227"/>
    <col min="1294" max="1294" width="11.28515625" style="227" customWidth="1"/>
    <col min="1295" max="1536" width="11.42578125" style="227"/>
    <col min="1537" max="1537" width="55" style="227" customWidth="1"/>
    <col min="1538" max="1548" width="10.7109375" style="227" customWidth="1"/>
    <col min="1549" max="1549" width="11.42578125" style="227"/>
    <col min="1550" max="1550" width="11.28515625" style="227" customWidth="1"/>
    <col min="1551" max="1792" width="11.42578125" style="227"/>
    <col min="1793" max="1793" width="55" style="227" customWidth="1"/>
    <col min="1794" max="1804" width="10.7109375" style="227" customWidth="1"/>
    <col min="1805" max="1805" width="11.42578125" style="227"/>
    <col min="1806" max="1806" width="11.28515625" style="227" customWidth="1"/>
    <col min="1807" max="2048" width="11.42578125" style="227"/>
    <col min="2049" max="2049" width="55" style="227" customWidth="1"/>
    <col min="2050" max="2060" width="10.7109375" style="227" customWidth="1"/>
    <col min="2061" max="2061" width="11.42578125" style="227"/>
    <col min="2062" max="2062" width="11.28515625" style="227" customWidth="1"/>
    <col min="2063" max="2304" width="11.42578125" style="227"/>
    <col min="2305" max="2305" width="55" style="227" customWidth="1"/>
    <col min="2306" max="2316" width="10.7109375" style="227" customWidth="1"/>
    <col min="2317" max="2317" width="11.42578125" style="227"/>
    <col min="2318" max="2318" width="11.28515625" style="227" customWidth="1"/>
    <col min="2319" max="2560" width="11.42578125" style="227"/>
    <col min="2561" max="2561" width="55" style="227" customWidth="1"/>
    <col min="2562" max="2572" width="10.7109375" style="227" customWidth="1"/>
    <col min="2573" max="2573" width="11.42578125" style="227"/>
    <col min="2574" max="2574" width="11.28515625" style="227" customWidth="1"/>
    <col min="2575" max="2816" width="11.42578125" style="227"/>
    <col min="2817" max="2817" width="55" style="227" customWidth="1"/>
    <col min="2818" max="2828" width="10.7109375" style="227" customWidth="1"/>
    <col min="2829" max="2829" width="11.42578125" style="227"/>
    <col min="2830" max="2830" width="11.28515625" style="227" customWidth="1"/>
    <col min="2831" max="3072" width="11.42578125" style="227"/>
    <col min="3073" max="3073" width="55" style="227" customWidth="1"/>
    <col min="3074" max="3084" width="10.7109375" style="227" customWidth="1"/>
    <col min="3085" max="3085" width="11.42578125" style="227"/>
    <col min="3086" max="3086" width="11.28515625" style="227" customWidth="1"/>
    <col min="3087" max="3328" width="11.42578125" style="227"/>
    <col min="3329" max="3329" width="55" style="227" customWidth="1"/>
    <col min="3330" max="3340" width="10.7109375" style="227" customWidth="1"/>
    <col min="3341" max="3341" width="11.42578125" style="227"/>
    <col min="3342" max="3342" width="11.28515625" style="227" customWidth="1"/>
    <col min="3343" max="3584" width="11.42578125" style="227"/>
    <col min="3585" max="3585" width="55" style="227" customWidth="1"/>
    <col min="3586" max="3596" width="10.7109375" style="227" customWidth="1"/>
    <col min="3597" max="3597" width="11.42578125" style="227"/>
    <col min="3598" max="3598" width="11.28515625" style="227" customWidth="1"/>
    <col min="3599" max="3840" width="11.42578125" style="227"/>
    <col min="3841" max="3841" width="55" style="227" customWidth="1"/>
    <col min="3842" max="3852" width="10.7109375" style="227" customWidth="1"/>
    <col min="3853" max="3853" width="11.42578125" style="227"/>
    <col min="3854" max="3854" width="11.28515625" style="227" customWidth="1"/>
    <col min="3855" max="4096" width="11.42578125" style="227"/>
    <col min="4097" max="4097" width="55" style="227" customWidth="1"/>
    <col min="4098" max="4108" width="10.7109375" style="227" customWidth="1"/>
    <col min="4109" max="4109" width="11.42578125" style="227"/>
    <col min="4110" max="4110" width="11.28515625" style="227" customWidth="1"/>
    <col min="4111" max="4352" width="11.42578125" style="227"/>
    <col min="4353" max="4353" width="55" style="227" customWidth="1"/>
    <col min="4354" max="4364" width="10.7109375" style="227" customWidth="1"/>
    <col min="4365" max="4365" width="11.42578125" style="227"/>
    <col min="4366" max="4366" width="11.28515625" style="227" customWidth="1"/>
    <col min="4367" max="4608" width="11.42578125" style="227"/>
    <col min="4609" max="4609" width="55" style="227" customWidth="1"/>
    <col min="4610" max="4620" width="10.7109375" style="227" customWidth="1"/>
    <col min="4621" max="4621" width="11.42578125" style="227"/>
    <col min="4622" max="4622" width="11.28515625" style="227" customWidth="1"/>
    <col min="4623" max="4864" width="11.42578125" style="227"/>
    <col min="4865" max="4865" width="55" style="227" customWidth="1"/>
    <col min="4866" max="4876" width="10.7109375" style="227" customWidth="1"/>
    <col min="4877" max="4877" width="11.42578125" style="227"/>
    <col min="4878" max="4878" width="11.28515625" style="227" customWidth="1"/>
    <col min="4879" max="5120" width="11.42578125" style="227"/>
    <col min="5121" max="5121" width="55" style="227" customWidth="1"/>
    <col min="5122" max="5132" width="10.7109375" style="227" customWidth="1"/>
    <col min="5133" max="5133" width="11.42578125" style="227"/>
    <col min="5134" max="5134" width="11.28515625" style="227" customWidth="1"/>
    <col min="5135" max="5376" width="11.42578125" style="227"/>
    <col min="5377" max="5377" width="55" style="227" customWidth="1"/>
    <col min="5378" max="5388" width="10.7109375" style="227" customWidth="1"/>
    <col min="5389" max="5389" width="11.42578125" style="227"/>
    <col min="5390" max="5390" width="11.28515625" style="227" customWidth="1"/>
    <col min="5391" max="5632" width="11.42578125" style="227"/>
    <col min="5633" max="5633" width="55" style="227" customWidth="1"/>
    <col min="5634" max="5644" width="10.7109375" style="227" customWidth="1"/>
    <col min="5645" max="5645" width="11.42578125" style="227"/>
    <col min="5646" max="5646" width="11.28515625" style="227" customWidth="1"/>
    <col min="5647" max="5888" width="11.42578125" style="227"/>
    <col min="5889" max="5889" width="55" style="227" customWidth="1"/>
    <col min="5890" max="5900" width="10.7109375" style="227" customWidth="1"/>
    <col min="5901" max="5901" width="11.42578125" style="227"/>
    <col min="5902" max="5902" width="11.28515625" style="227" customWidth="1"/>
    <col min="5903" max="6144" width="11.42578125" style="227"/>
    <col min="6145" max="6145" width="55" style="227" customWidth="1"/>
    <col min="6146" max="6156" width="10.7109375" style="227" customWidth="1"/>
    <col min="6157" max="6157" width="11.42578125" style="227"/>
    <col min="6158" max="6158" width="11.28515625" style="227" customWidth="1"/>
    <col min="6159" max="6400" width="11.42578125" style="227"/>
    <col min="6401" max="6401" width="55" style="227" customWidth="1"/>
    <col min="6402" max="6412" width="10.7109375" style="227" customWidth="1"/>
    <col min="6413" max="6413" width="11.42578125" style="227"/>
    <col min="6414" max="6414" width="11.28515625" style="227" customWidth="1"/>
    <col min="6415" max="6656" width="11.42578125" style="227"/>
    <col min="6657" max="6657" width="55" style="227" customWidth="1"/>
    <col min="6658" max="6668" width="10.7109375" style="227" customWidth="1"/>
    <col min="6669" max="6669" width="11.42578125" style="227"/>
    <col min="6670" max="6670" width="11.28515625" style="227" customWidth="1"/>
    <col min="6671" max="6912" width="11.42578125" style="227"/>
    <col min="6913" max="6913" width="55" style="227" customWidth="1"/>
    <col min="6914" max="6924" width="10.7109375" style="227" customWidth="1"/>
    <col min="6925" max="6925" width="11.42578125" style="227"/>
    <col min="6926" max="6926" width="11.28515625" style="227" customWidth="1"/>
    <col min="6927" max="7168" width="11.42578125" style="227"/>
    <col min="7169" max="7169" width="55" style="227" customWidth="1"/>
    <col min="7170" max="7180" width="10.7109375" style="227" customWidth="1"/>
    <col min="7181" max="7181" width="11.42578125" style="227"/>
    <col min="7182" max="7182" width="11.28515625" style="227" customWidth="1"/>
    <col min="7183" max="7424" width="11.42578125" style="227"/>
    <col min="7425" max="7425" width="55" style="227" customWidth="1"/>
    <col min="7426" max="7436" width="10.7109375" style="227" customWidth="1"/>
    <col min="7437" max="7437" width="11.42578125" style="227"/>
    <col min="7438" max="7438" width="11.28515625" style="227" customWidth="1"/>
    <col min="7439" max="7680" width="11.42578125" style="227"/>
    <col min="7681" max="7681" width="55" style="227" customWidth="1"/>
    <col min="7682" max="7692" width="10.7109375" style="227" customWidth="1"/>
    <col min="7693" max="7693" width="11.42578125" style="227"/>
    <col min="7694" max="7694" width="11.28515625" style="227" customWidth="1"/>
    <col min="7695" max="7936" width="11.42578125" style="227"/>
    <col min="7937" max="7937" width="55" style="227" customWidth="1"/>
    <col min="7938" max="7948" width="10.7109375" style="227" customWidth="1"/>
    <col min="7949" max="7949" width="11.42578125" style="227"/>
    <col min="7950" max="7950" width="11.28515625" style="227" customWidth="1"/>
    <col min="7951" max="8192" width="11.42578125" style="227"/>
    <col min="8193" max="8193" width="55" style="227" customWidth="1"/>
    <col min="8194" max="8204" width="10.7109375" style="227" customWidth="1"/>
    <col min="8205" max="8205" width="11.42578125" style="227"/>
    <col min="8206" max="8206" width="11.28515625" style="227" customWidth="1"/>
    <col min="8207" max="8448" width="11.42578125" style="227"/>
    <col min="8449" max="8449" width="55" style="227" customWidth="1"/>
    <col min="8450" max="8460" width="10.7109375" style="227" customWidth="1"/>
    <col min="8461" max="8461" width="11.42578125" style="227"/>
    <col min="8462" max="8462" width="11.28515625" style="227" customWidth="1"/>
    <col min="8463" max="8704" width="11.42578125" style="227"/>
    <col min="8705" max="8705" width="55" style="227" customWidth="1"/>
    <col min="8706" max="8716" width="10.7109375" style="227" customWidth="1"/>
    <col min="8717" max="8717" width="11.42578125" style="227"/>
    <col min="8718" max="8718" width="11.28515625" style="227" customWidth="1"/>
    <col min="8719" max="8960" width="11.42578125" style="227"/>
    <col min="8961" max="8961" width="55" style="227" customWidth="1"/>
    <col min="8962" max="8972" width="10.7109375" style="227" customWidth="1"/>
    <col min="8973" max="8973" width="11.42578125" style="227"/>
    <col min="8974" max="8974" width="11.28515625" style="227" customWidth="1"/>
    <col min="8975" max="9216" width="11.42578125" style="227"/>
    <col min="9217" max="9217" width="55" style="227" customWidth="1"/>
    <col min="9218" max="9228" width="10.7109375" style="227" customWidth="1"/>
    <col min="9229" max="9229" width="11.42578125" style="227"/>
    <col min="9230" max="9230" width="11.28515625" style="227" customWidth="1"/>
    <col min="9231" max="9472" width="11.42578125" style="227"/>
    <col min="9473" max="9473" width="55" style="227" customWidth="1"/>
    <col min="9474" max="9484" width="10.7109375" style="227" customWidth="1"/>
    <col min="9485" max="9485" width="11.42578125" style="227"/>
    <col min="9486" max="9486" width="11.28515625" style="227" customWidth="1"/>
    <col min="9487" max="9728" width="11.42578125" style="227"/>
    <col min="9729" max="9729" width="55" style="227" customWidth="1"/>
    <col min="9730" max="9740" width="10.7109375" style="227" customWidth="1"/>
    <col min="9741" max="9741" width="11.42578125" style="227"/>
    <col min="9742" max="9742" width="11.28515625" style="227" customWidth="1"/>
    <col min="9743" max="9984" width="11.42578125" style="227"/>
    <col min="9985" max="9985" width="55" style="227" customWidth="1"/>
    <col min="9986" max="9996" width="10.7109375" style="227" customWidth="1"/>
    <col min="9997" max="9997" width="11.42578125" style="227"/>
    <col min="9998" max="9998" width="11.28515625" style="227" customWidth="1"/>
    <col min="9999" max="10240" width="11.42578125" style="227"/>
    <col min="10241" max="10241" width="55" style="227" customWidth="1"/>
    <col min="10242" max="10252" width="10.7109375" style="227" customWidth="1"/>
    <col min="10253" max="10253" width="11.42578125" style="227"/>
    <col min="10254" max="10254" width="11.28515625" style="227" customWidth="1"/>
    <col min="10255" max="10496" width="11.42578125" style="227"/>
    <col min="10497" max="10497" width="55" style="227" customWidth="1"/>
    <col min="10498" max="10508" width="10.7109375" style="227" customWidth="1"/>
    <col min="10509" max="10509" width="11.42578125" style="227"/>
    <col min="10510" max="10510" width="11.28515625" style="227" customWidth="1"/>
    <col min="10511" max="10752" width="11.42578125" style="227"/>
    <col min="10753" max="10753" width="55" style="227" customWidth="1"/>
    <col min="10754" max="10764" width="10.7109375" style="227" customWidth="1"/>
    <col min="10765" max="10765" width="11.42578125" style="227"/>
    <col min="10766" max="10766" width="11.28515625" style="227" customWidth="1"/>
    <col min="10767" max="11008" width="11.42578125" style="227"/>
    <col min="11009" max="11009" width="55" style="227" customWidth="1"/>
    <col min="11010" max="11020" width="10.7109375" style="227" customWidth="1"/>
    <col min="11021" max="11021" width="11.42578125" style="227"/>
    <col min="11022" max="11022" width="11.28515625" style="227" customWidth="1"/>
    <col min="11023" max="11264" width="11.42578125" style="227"/>
    <col min="11265" max="11265" width="55" style="227" customWidth="1"/>
    <col min="11266" max="11276" width="10.7109375" style="227" customWidth="1"/>
    <col min="11277" max="11277" width="11.42578125" style="227"/>
    <col min="11278" max="11278" width="11.28515625" style="227" customWidth="1"/>
    <col min="11279" max="11520" width="11.42578125" style="227"/>
    <col min="11521" max="11521" width="55" style="227" customWidth="1"/>
    <col min="11522" max="11532" width="10.7109375" style="227" customWidth="1"/>
    <col min="11533" max="11533" width="11.42578125" style="227"/>
    <col min="11534" max="11534" width="11.28515625" style="227" customWidth="1"/>
    <col min="11535" max="11776" width="11.42578125" style="227"/>
    <col min="11777" max="11777" width="55" style="227" customWidth="1"/>
    <col min="11778" max="11788" width="10.7109375" style="227" customWidth="1"/>
    <col min="11789" max="11789" width="11.42578125" style="227"/>
    <col min="11790" max="11790" width="11.28515625" style="227" customWidth="1"/>
    <col min="11791" max="12032" width="11.42578125" style="227"/>
    <col min="12033" max="12033" width="55" style="227" customWidth="1"/>
    <col min="12034" max="12044" width="10.7109375" style="227" customWidth="1"/>
    <col min="12045" max="12045" width="11.42578125" style="227"/>
    <col min="12046" max="12046" width="11.28515625" style="227" customWidth="1"/>
    <col min="12047" max="12288" width="11.42578125" style="227"/>
    <col min="12289" max="12289" width="55" style="227" customWidth="1"/>
    <col min="12290" max="12300" width="10.7109375" style="227" customWidth="1"/>
    <col min="12301" max="12301" width="11.42578125" style="227"/>
    <col min="12302" max="12302" width="11.28515625" style="227" customWidth="1"/>
    <col min="12303" max="12544" width="11.42578125" style="227"/>
    <col min="12545" max="12545" width="55" style="227" customWidth="1"/>
    <col min="12546" max="12556" width="10.7109375" style="227" customWidth="1"/>
    <col min="12557" max="12557" width="11.42578125" style="227"/>
    <col min="12558" max="12558" width="11.28515625" style="227" customWidth="1"/>
    <col min="12559" max="12800" width="11.42578125" style="227"/>
    <col min="12801" max="12801" width="55" style="227" customWidth="1"/>
    <col min="12802" max="12812" width="10.7109375" style="227" customWidth="1"/>
    <col min="12813" max="12813" width="11.42578125" style="227"/>
    <col min="12814" max="12814" width="11.28515625" style="227" customWidth="1"/>
    <col min="12815" max="13056" width="11.42578125" style="227"/>
    <col min="13057" max="13057" width="55" style="227" customWidth="1"/>
    <col min="13058" max="13068" width="10.7109375" style="227" customWidth="1"/>
    <col min="13069" max="13069" width="11.42578125" style="227"/>
    <col min="13070" max="13070" width="11.28515625" style="227" customWidth="1"/>
    <col min="13071" max="13312" width="11.42578125" style="227"/>
    <col min="13313" max="13313" width="55" style="227" customWidth="1"/>
    <col min="13314" max="13324" width="10.7109375" style="227" customWidth="1"/>
    <col min="13325" max="13325" width="11.42578125" style="227"/>
    <col min="13326" max="13326" width="11.28515625" style="227" customWidth="1"/>
    <col min="13327" max="13568" width="11.42578125" style="227"/>
    <col min="13569" max="13569" width="55" style="227" customWidth="1"/>
    <col min="13570" max="13580" width="10.7109375" style="227" customWidth="1"/>
    <col min="13581" max="13581" width="11.42578125" style="227"/>
    <col min="13582" max="13582" width="11.28515625" style="227" customWidth="1"/>
    <col min="13583" max="13824" width="11.42578125" style="227"/>
    <col min="13825" max="13825" width="55" style="227" customWidth="1"/>
    <col min="13826" max="13836" width="10.7109375" style="227" customWidth="1"/>
    <col min="13837" max="13837" width="11.42578125" style="227"/>
    <col min="13838" max="13838" width="11.28515625" style="227" customWidth="1"/>
    <col min="13839" max="14080" width="11.42578125" style="227"/>
    <col min="14081" max="14081" width="55" style="227" customWidth="1"/>
    <col min="14082" max="14092" width="10.7109375" style="227" customWidth="1"/>
    <col min="14093" max="14093" width="11.42578125" style="227"/>
    <col min="14094" max="14094" width="11.28515625" style="227" customWidth="1"/>
    <col min="14095" max="14336" width="11.42578125" style="227"/>
    <col min="14337" max="14337" width="55" style="227" customWidth="1"/>
    <col min="14338" max="14348" width="10.7109375" style="227" customWidth="1"/>
    <col min="14349" max="14349" width="11.42578125" style="227"/>
    <col min="14350" max="14350" width="11.28515625" style="227" customWidth="1"/>
    <col min="14351" max="14592" width="11.42578125" style="227"/>
    <col min="14593" max="14593" width="55" style="227" customWidth="1"/>
    <col min="14594" max="14604" width="10.7109375" style="227" customWidth="1"/>
    <col min="14605" max="14605" width="11.42578125" style="227"/>
    <col min="14606" max="14606" width="11.28515625" style="227" customWidth="1"/>
    <col min="14607" max="14848" width="11.42578125" style="227"/>
    <col min="14849" max="14849" width="55" style="227" customWidth="1"/>
    <col min="14850" max="14860" width="10.7109375" style="227" customWidth="1"/>
    <col min="14861" max="14861" width="11.42578125" style="227"/>
    <col min="14862" max="14862" width="11.28515625" style="227" customWidth="1"/>
    <col min="14863" max="15104" width="11.42578125" style="227"/>
    <col min="15105" max="15105" width="55" style="227" customWidth="1"/>
    <col min="15106" max="15116" width="10.7109375" style="227" customWidth="1"/>
    <col min="15117" max="15117" width="11.42578125" style="227"/>
    <col min="15118" max="15118" width="11.28515625" style="227" customWidth="1"/>
    <col min="15119" max="15360" width="11.42578125" style="227"/>
    <col min="15361" max="15361" width="55" style="227" customWidth="1"/>
    <col min="15362" max="15372" width="10.7109375" style="227" customWidth="1"/>
    <col min="15373" max="15373" width="11.42578125" style="227"/>
    <col min="15374" max="15374" width="11.28515625" style="227" customWidth="1"/>
    <col min="15375" max="15616" width="11.42578125" style="227"/>
    <col min="15617" max="15617" width="55" style="227" customWidth="1"/>
    <col min="15618" max="15628" width="10.7109375" style="227" customWidth="1"/>
    <col min="15629" max="15629" width="11.42578125" style="227"/>
    <col min="15630" max="15630" width="11.28515625" style="227" customWidth="1"/>
    <col min="15631" max="15872" width="11.42578125" style="227"/>
    <col min="15873" max="15873" width="55" style="227" customWidth="1"/>
    <col min="15874" max="15884" width="10.7109375" style="227" customWidth="1"/>
    <col min="15885" max="15885" width="11.42578125" style="227"/>
    <col min="15886" max="15886" width="11.28515625" style="227" customWidth="1"/>
    <col min="15887" max="16128" width="11.42578125" style="227"/>
    <col min="16129" max="16129" width="55" style="227" customWidth="1"/>
    <col min="16130" max="16140" width="10.7109375" style="227" customWidth="1"/>
    <col min="16141" max="16141" width="11.42578125" style="227"/>
    <col min="16142" max="16142" width="11.28515625" style="227" customWidth="1"/>
    <col min="16143" max="16384" width="11.42578125" style="227"/>
  </cols>
  <sheetData>
    <row r="1" spans="1:46" s="324" customFormat="1" ht="30" customHeight="1" x14ac:dyDescent="0.25">
      <c r="A1" s="405" t="s">
        <v>123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</row>
    <row r="2" spans="1:46" s="324" customFormat="1" ht="30" customHeight="1" x14ac:dyDescent="0.15">
      <c r="A2" s="417" t="s">
        <v>437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</row>
    <row r="3" spans="1:46" ht="2.25" customHeight="1" x14ac:dyDescent="0.15">
      <c r="A3" s="355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46" ht="30" customHeight="1" thickBot="1" x14ac:dyDescent="0.2">
      <c r="A4" s="117"/>
      <c r="B4" s="327" t="s">
        <v>440</v>
      </c>
      <c r="C4" s="327" t="s">
        <v>441</v>
      </c>
      <c r="D4" s="327" t="s">
        <v>442</v>
      </c>
      <c r="E4" s="327" t="s">
        <v>443</v>
      </c>
      <c r="F4" s="327" t="s">
        <v>444</v>
      </c>
      <c r="G4" s="327" t="s">
        <v>445</v>
      </c>
      <c r="H4" s="327" t="s">
        <v>446</v>
      </c>
      <c r="I4" s="327" t="s">
        <v>447</v>
      </c>
      <c r="J4" s="327" t="s">
        <v>448</v>
      </c>
      <c r="K4" s="327" t="s">
        <v>449</v>
      </c>
      <c r="L4" s="327" t="s">
        <v>450</v>
      </c>
    </row>
    <row r="5" spans="1:46" ht="15.75" customHeight="1" x14ac:dyDescent="0.25">
      <c r="A5" s="328" t="s">
        <v>149</v>
      </c>
      <c r="B5" s="356">
        <v>15</v>
      </c>
      <c r="C5" s="356">
        <v>17</v>
      </c>
      <c r="D5" s="356">
        <v>20</v>
      </c>
      <c r="E5" s="356">
        <v>22</v>
      </c>
      <c r="F5" s="356">
        <v>22</v>
      </c>
      <c r="G5" s="356">
        <v>23</v>
      </c>
      <c r="H5" s="356">
        <v>23</v>
      </c>
      <c r="I5" s="356">
        <v>23</v>
      </c>
      <c r="J5" s="356">
        <v>23</v>
      </c>
      <c r="K5" s="356">
        <v>23</v>
      </c>
      <c r="L5" s="356">
        <v>23</v>
      </c>
      <c r="M5" s="357"/>
      <c r="N5" s="358"/>
    </row>
    <row r="6" spans="1:46" ht="14.25" customHeight="1" x14ac:dyDescent="0.25">
      <c r="A6" s="331" t="s">
        <v>451</v>
      </c>
      <c r="B6" s="359">
        <v>8</v>
      </c>
      <c r="C6" s="359">
        <v>8</v>
      </c>
      <c r="D6" s="359">
        <v>11</v>
      </c>
      <c r="E6" s="359">
        <v>12</v>
      </c>
      <c r="F6" s="359">
        <v>12</v>
      </c>
      <c r="G6" s="359">
        <v>12</v>
      </c>
      <c r="H6" s="359">
        <v>12</v>
      </c>
      <c r="I6" s="359">
        <v>12</v>
      </c>
      <c r="J6" s="359">
        <v>12</v>
      </c>
      <c r="K6" s="359">
        <v>12</v>
      </c>
      <c r="L6" s="359">
        <v>12</v>
      </c>
      <c r="M6" s="357"/>
      <c r="N6" s="358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33"/>
      <c r="AD6" s="333"/>
      <c r="AE6" s="333"/>
      <c r="AF6" s="333"/>
      <c r="AG6" s="333"/>
      <c r="AH6" s="333"/>
      <c r="AI6" s="333"/>
      <c r="AJ6" s="333"/>
      <c r="AK6" s="333"/>
      <c r="AL6" s="333"/>
      <c r="AM6" s="333"/>
      <c r="AN6" s="333"/>
      <c r="AO6" s="333"/>
      <c r="AP6" s="333"/>
      <c r="AQ6" s="333"/>
      <c r="AR6" s="333"/>
      <c r="AS6" s="333"/>
      <c r="AT6" s="333"/>
    </row>
    <row r="7" spans="1:46" ht="12" customHeight="1" x14ac:dyDescent="0.25">
      <c r="A7" s="81" t="s">
        <v>466</v>
      </c>
      <c r="B7" s="360">
        <v>8</v>
      </c>
      <c r="C7" s="360">
        <v>8</v>
      </c>
      <c r="D7" s="360">
        <v>11</v>
      </c>
      <c r="E7" s="360">
        <v>12</v>
      </c>
      <c r="F7" s="360">
        <v>12</v>
      </c>
      <c r="G7" s="360">
        <v>12</v>
      </c>
      <c r="H7" s="360">
        <v>12</v>
      </c>
      <c r="I7" s="360">
        <v>12</v>
      </c>
      <c r="J7" s="360">
        <v>12</v>
      </c>
      <c r="K7" s="360">
        <v>12</v>
      </c>
      <c r="L7" s="360">
        <v>12</v>
      </c>
      <c r="M7" s="357"/>
      <c r="N7" s="358"/>
    </row>
    <row r="8" spans="1:46" ht="12" customHeight="1" x14ac:dyDescent="0.25">
      <c r="A8" s="81" t="s">
        <v>453</v>
      </c>
      <c r="B8" s="360">
        <v>0</v>
      </c>
      <c r="C8" s="360">
        <v>0</v>
      </c>
      <c r="D8" s="360">
        <v>0</v>
      </c>
      <c r="E8" s="360">
        <v>0</v>
      </c>
      <c r="F8" s="360">
        <v>0</v>
      </c>
      <c r="G8" s="360">
        <v>0</v>
      </c>
      <c r="H8" s="360">
        <v>0</v>
      </c>
      <c r="I8" s="360">
        <v>0</v>
      </c>
      <c r="J8" s="360">
        <v>0</v>
      </c>
      <c r="K8" s="360">
        <v>0</v>
      </c>
      <c r="L8" s="360">
        <v>0</v>
      </c>
      <c r="M8" s="357"/>
      <c r="N8" s="358"/>
    </row>
    <row r="9" spans="1:46" ht="12" customHeight="1" x14ac:dyDescent="0.25">
      <c r="A9" s="331" t="s">
        <v>454</v>
      </c>
      <c r="B9" s="359">
        <v>7</v>
      </c>
      <c r="C9" s="359">
        <v>9</v>
      </c>
      <c r="D9" s="359">
        <v>9</v>
      </c>
      <c r="E9" s="359">
        <v>10</v>
      </c>
      <c r="F9" s="359">
        <v>10</v>
      </c>
      <c r="G9" s="359">
        <v>11</v>
      </c>
      <c r="H9" s="359">
        <v>11</v>
      </c>
      <c r="I9" s="359">
        <v>11</v>
      </c>
      <c r="J9" s="359">
        <v>11</v>
      </c>
      <c r="K9" s="359">
        <v>11</v>
      </c>
      <c r="L9" s="359">
        <v>11</v>
      </c>
      <c r="M9" s="357"/>
      <c r="N9" s="358"/>
      <c r="O9" s="333"/>
      <c r="P9" s="333"/>
      <c r="Q9" s="333"/>
      <c r="R9" s="333"/>
      <c r="S9" s="333"/>
    </row>
    <row r="10" spans="1:46" ht="12" customHeight="1" x14ac:dyDescent="0.25">
      <c r="A10" s="81" t="s">
        <v>466</v>
      </c>
      <c r="B10" s="360">
        <v>7</v>
      </c>
      <c r="C10" s="360">
        <v>9</v>
      </c>
      <c r="D10" s="360">
        <v>9</v>
      </c>
      <c r="E10" s="360">
        <v>10</v>
      </c>
      <c r="F10" s="360">
        <v>10</v>
      </c>
      <c r="G10" s="360">
        <v>11</v>
      </c>
      <c r="H10" s="360">
        <v>11</v>
      </c>
      <c r="I10" s="360">
        <v>11</v>
      </c>
      <c r="J10" s="360">
        <v>11</v>
      </c>
      <c r="K10" s="360">
        <v>11</v>
      </c>
      <c r="L10" s="360">
        <v>11</v>
      </c>
      <c r="M10" s="357"/>
      <c r="N10" s="358"/>
    </row>
    <row r="11" spans="1:46" ht="12" customHeight="1" thickBot="1" x14ac:dyDescent="0.3">
      <c r="A11" s="81" t="s">
        <v>453</v>
      </c>
      <c r="B11" s="360">
        <v>0</v>
      </c>
      <c r="C11" s="360">
        <v>0</v>
      </c>
      <c r="D11" s="360">
        <v>0</v>
      </c>
      <c r="E11" s="360">
        <v>0</v>
      </c>
      <c r="F11" s="360">
        <v>0</v>
      </c>
      <c r="G11" s="360">
        <v>0</v>
      </c>
      <c r="H11" s="360">
        <v>0</v>
      </c>
      <c r="I11" s="360">
        <v>0</v>
      </c>
      <c r="J11" s="360">
        <v>0</v>
      </c>
      <c r="K11" s="360">
        <v>0</v>
      </c>
      <c r="L11" s="360">
        <v>0</v>
      </c>
      <c r="M11" s="357"/>
      <c r="N11" s="358"/>
    </row>
    <row r="12" spans="1:46" ht="12" customHeight="1" x14ac:dyDescent="0.25">
      <c r="A12" s="328" t="s">
        <v>150</v>
      </c>
      <c r="B12" s="356">
        <v>76</v>
      </c>
      <c r="C12" s="356">
        <v>78</v>
      </c>
      <c r="D12" s="356">
        <v>97</v>
      </c>
      <c r="E12" s="356">
        <v>116</v>
      </c>
      <c r="F12" s="356">
        <v>118</v>
      </c>
      <c r="G12" s="356">
        <v>116</v>
      </c>
      <c r="H12" s="356">
        <v>119</v>
      </c>
      <c r="I12" s="356">
        <v>121</v>
      </c>
      <c r="J12" s="356">
        <v>121</v>
      </c>
      <c r="K12" s="356">
        <v>116</v>
      </c>
      <c r="L12" s="356">
        <v>116</v>
      </c>
      <c r="M12" s="357"/>
      <c r="N12" s="358"/>
    </row>
    <row r="13" spans="1:46" ht="12" customHeight="1" x14ac:dyDescent="0.25">
      <c r="A13" s="331" t="s">
        <v>455</v>
      </c>
      <c r="B13" s="359">
        <v>22</v>
      </c>
      <c r="C13" s="359">
        <v>19</v>
      </c>
      <c r="D13" s="359">
        <v>22</v>
      </c>
      <c r="E13" s="359">
        <v>29</v>
      </c>
      <c r="F13" s="359">
        <v>30</v>
      </c>
      <c r="G13" s="359">
        <v>32</v>
      </c>
      <c r="H13" s="359">
        <v>33</v>
      </c>
      <c r="I13" s="359">
        <v>33</v>
      </c>
      <c r="J13" s="359">
        <v>32</v>
      </c>
      <c r="K13" s="359">
        <v>30</v>
      </c>
      <c r="L13" s="359">
        <v>30</v>
      </c>
      <c r="M13" s="357"/>
      <c r="N13" s="358"/>
      <c r="O13" s="333"/>
      <c r="P13" s="333"/>
      <c r="Q13" s="333"/>
      <c r="R13" s="333"/>
      <c r="S13" s="333"/>
    </row>
    <row r="14" spans="1:46" ht="12" customHeight="1" x14ac:dyDescent="0.25">
      <c r="A14" s="81" t="s">
        <v>466</v>
      </c>
      <c r="B14" s="360">
        <v>22</v>
      </c>
      <c r="C14" s="360">
        <v>19</v>
      </c>
      <c r="D14" s="360">
        <v>22</v>
      </c>
      <c r="E14" s="360">
        <v>29</v>
      </c>
      <c r="F14" s="360">
        <v>30</v>
      </c>
      <c r="G14" s="360">
        <v>32</v>
      </c>
      <c r="H14" s="360">
        <v>33</v>
      </c>
      <c r="I14" s="360">
        <v>33</v>
      </c>
      <c r="J14" s="360">
        <v>32</v>
      </c>
      <c r="K14" s="360">
        <v>30</v>
      </c>
      <c r="L14" s="360">
        <v>30</v>
      </c>
      <c r="M14" s="357"/>
      <c r="N14" s="358"/>
    </row>
    <row r="15" spans="1:46" ht="12" customHeight="1" x14ac:dyDescent="0.25">
      <c r="A15" s="81" t="s">
        <v>453</v>
      </c>
      <c r="B15" s="360">
        <v>0</v>
      </c>
      <c r="C15" s="360">
        <v>0</v>
      </c>
      <c r="D15" s="360">
        <v>0</v>
      </c>
      <c r="E15" s="360">
        <v>0</v>
      </c>
      <c r="F15" s="360">
        <v>0</v>
      </c>
      <c r="G15" s="360">
        <v>0</v>
      </c>
      <c r="H15" s="360">
        <v>0</v>
      </c>
      <c r="I15" s="360">
        <v>0</v>
      </c>
      <c r="J15" s="360">
        <v>0</v>
      </c>
      <c r="K15" s="360">
        <v>0</v>
      </c>
      <c r="L15" s="360">
        <v>0</v>
      </c>
      <c r="M15" s="357"/>
      <c r="N15" s="358"/>
    </row>
    <row r="16" spans="1:46" ht="12" customHeight="1" x14ac:dyDescent="0.25">
      <c r="A16" s="331" t="s">
        <v>456</v>
      </c>
      <c r="B16" s="359">
        <v>27</v>
      </c>
      <c r="C16" s="359">
        <v>29</v>
      </c>
      <c r="D16" s="359">
        <v>44</v>
      </c>
      <c r="E16" s="359">
        <v>47</v>
      </c>
      <c r="F16" s="359">
        <v>47</v>
      </c>
      <c r="G16" s="359">
        <v>43</v>
      </c>
      <c r="H16" s="359">
        <v>43</v>
      </c>
      <c r="I16" s="359">
        <v>42</v>
      </c>
      <c r="J16" s="359">
        <v>43</v>
      </c>
      <c r="K16" s="359">
        <v>40</v>
      </c>
      <c r="L16" s="359">
        <v>40</v>
      </c>
      <c r="M16" s="357"/>
      <c r="N16" s="358"/>
      <c r="O16" s="333"/>
      <c r="P16" s="333"/>
      <c r="Q16" s="333"/>
      <c r="R16" s="333"/>
      <c r="S16" s="333"/>
    </row>
    <row r="17" spans="1:19" ht="12" customHeight="1" x14ac:dyDescent="0.25">
      <c r="A17" s="81" t="s">
        <v>466</v>
      </c>
      <c r="B17" s="360">
        <v>27</v>
      </c>
      <c r="C17" s="360">
        <v>29</v>
      </c>
      <c r="D17" s="360">
        <v>44</v>
      </c>
      <c r="E17" s="360">
        <v>47</v>
      </c>
      <c r="F17" s="360">
        <v>47</v>
      </c>
      <c r="G17" s="360">
        <v>43</v>
      </c>
      <c r="H17" s="360">
        <v>43</v>
      </c>
      <c r="I17" s="360">
        <v>42</v>
      </c>
      <c r="J17" s="360">
        <v>41</v>
      </c>
      <c r="K17" s="360">
        <v>38</v>
      </c>
      <c r="L17" s="360">
        <v>38</v>
      </c>
      <c r="M17" s="357"/>
      <c r="N17" s="358"/>
    </row>
    <row r="18" spans="1:19" ht="12" customHeight="1" x14ac:dyDescent="0.25">
      <c r="A18" s="81" t="s">
        <v>453</v>
      </c>
      <c r="B18" s="360">
        <v>0</v>
      </c>
      <c r="C18" s="360">
        <v>0</v>
      </c>
      <c r="D18" s="360">
        <v>0</v>
      </c>
      <c r="E18" s="360">
        <v>0</v>
      </c>
      <c r="F18" s="360">
        <v>0</v>
      </c>
      <c r="G18" s="360">
        <v>0</v>
      </c>
      <c r="H18" s="360">
        <v>0</v>
      </c>
      <c r="I18" s="360">
        <v>0</v>
      </c>
      <c r="J18" s="360">
        <v>2</v>
      </c>
      <c r="K18" s="360">
        <v>2</v>
      </c>
      <c r="L18" s="360">
        <v>2</v>
      </c>
      <c r="M18" s="357"/>
      <c r="N18" s="358"/>
    </row>
    <row r="19" spans="1:19" ht="12" customHeight="1" x14ac:dyDescent="0.25">
      <c r="A19" s="331" t="s">
        <v>454</v>
      </c>
      <c r="B19" s="359">
        <v>27</v>
      </c>
      <c r="C19" s="359">
        <v>30</v>
      </c>
      <c r="D19" s="359">
        <v>31</v>
      </c>
      <c r="E19" s="359">
        <v>40</v>
      </c>
      <c r="F19" s="359">
        <v>41</v>
      </c>
      <c r="G19" s="359">
        <v>41</v>
      </c>
      <c r="H19" s="359">
        <v>43</v>
      </c>
      <c r="I19" s="359">
        <v>46</v>
      </c>
      <c r="J19" s="359">
        <v>46</v>
      </c>
      <c r="K19" s="359">
        <v>46</v>
      </c>
      <c r="L19" s="359">
        <v>46</v>
      </c>
      <c r="M19" s="357"/>
      <c r="N19" s="358"/>
      <c r="O19" s="333"/>
      <c r="P19" s="333"/>
      <c r="Q19" s="333"/>
      <c r="R19" s="333"/>
      <c r="S19" s="333"/>
    </row>
    <row r="20" spans="1:19" ht="12" customHeight="1" x14ac:dyDescent="0.25">
      <c r="A20" s="81" t="s">
        <v>466</v>
      </c>
      <c r="B20" s="360">
        <v>27</v>
      </c>
      <c r="C20" s="360">
        <v>30</v>
      </c>
      <c r="D20" s="360">
        <v>31</v>
      </c>
      <c r="E20" s="360">
        <v>40</v>
      </c>
      <c r="F20" s="360">
        <v>41</v>
      </c>
      <c r="G20" s="360">
        <v>41</v>
      </c>
      <c r="H20" s="360">
        <v>43</v>
      </c>
      <c r="I20" s="360">
        <v>46</v>
      </c>
      <c r="J20" s="360">
        <v>46</v>
      </c>
      <c r="K20" s="360">
        <v>46</v>
      </c>
      <c r="L20" s="360">
        <v>46</v>
      </c>
      <c r="M20" s="357"/>
      <c r="N20" s="358"/>
    </row>
    <row r="21" spans="1:19" ht="12" customHeight="1" thickBot="1" x14ac:dyDescent="0.3">
      <c r="A21" s="81" t="s">
        <v>453</v>
      </c>
      <c r="B21" s="360">
        <v>0</v>
      </c>
      <c r="C21" s="360">
        <v>0</v>
      </c>
      <c r="D21" s="360">
        <v>0</v>
      </c>
      <c r="E21" s="360">
        <v>0</v>
      </c>
      <c r="F21" s="360">
        <v>0</v>
      </c>
      <c r="G21" s="360">
        <v>0</v>
      </c>
      <c r="H21" s="360">
        <v>0</v>
      </c>
      <c r="I21" s="360">
        <v>0</v>
      </c>
      <c r="J21" s="360">
        <v>0</v>
      </c>
      <c r="K21" s="360">
        <v>0</v>
      </c>
      <c r="L21" s="360">
        <v>0</v>
      </c>
      <c r="M21" s="357"/>
      <c r="N21" s="358"/>
    </row>
    <row r="22" spans="1:19" ht="12" customHeight="1" x14ac:dyDescent="0.25">
      <c r="A22" s="328" t="s">
        <v>151</v>
      </c>
      <c r="B22" s="356">
        <v>32</v>
      </c>
      <c r="C22" s="356">
        <v>34</v>
      </c>
      <c r="D22" s="356">
        <v>40</v>
      </c>
      <c r="E22" s="356">
        <v>45</v>
      </c>
      <c r="F22" s="356">
        <v>47</v>
      </c>
      <c r="G22" s="356">
        <v>45</v>
      </c>
      <c r="H22" s="356">
        <v>45</v>
      </c>
      <c r="I22" s="356">
        <v>43</v>
      </c>
      <c r="J22" s="356">
        <v>43</v>
      </c>
      <c r="K22" s="356">
        <v>42</v>
      </c>
      <c r="L22" s="356">
        <v>42</v>
      </c>
      <c r="M22" s="357"/>
      <c r="N22" s="358"/>
    </row>
    <row r="23" spans="1:19" ht="12" customHeight="1" x14ac:dyDescent="0.25">
      <c r="A23" s="331" t="s">
        <v>457</v>
      </c>
      <c r="B23" s="359">
        <v>16</v>
      </c>
      <c r="C23" s="359">
        <v>11</v>
      </c>
      <c r="D23" s="359">
        <v>16</v>
      </c>
      <c r="E23" s="359">
        <v>17</v>
      </c>
      <c r="F23" s="359">
        <v>19</v>
      </c>
      <c r="G23" s="359">
        <v>17</v>
      </c>
      <c r="H23" s="359">
        <v>17</v>
      </c>
      <c r="I23" s="359">
        <v>17</v>
      </c>
      <c r="J23" s="359">
        <v>15</v>
      </c>
      <c r="K23" s="359">
        <v>14</v>
      </c>
      <c r="L23" s="359">
        <v>15</v>
      </c>
      <c r="M23" s="357"/>
      <c r="N23" s="358"/>
      <c r="O23" s="333"/>
      <c r="P23" s="333"/>
      <c r="Q23" s="333"/>
      <c r="R23" s="333"/>
      <c r="S23" s="333"/>
    </row>
    <row r="24" spans="1:19" ht="12" customHeight="1" x14ac:dyDescent="0.25">
      <c r="A24" s="81" t="s">
        <v>466</v>
      </c>
      <c r="B24" s="360">
        <v>16</v>
      </c>
      <c r="C24" s="360">
        <v>11</v>
      </c>
      <c r="D24" s="360">
        <v>16</v>
      </c>
      <c r="E24" s="360">
        <v>17</v>
      </c>
      <c r="F24" s="360">
        <v>19</v>
      </c>
      <c r="G24" s="360">
        <v>17</v>
      </c>
      <c r="H24" s="360">
        <v>17</v>
      </c>
      <c r="I24" s="360">
        <v>17</v>
      </c>
      <c r="J24" s="360">
        <v>15</v>
      </c>
      <c r="K24" s="360">
        <v>14</v>
      </c>
      <c r="L24" s="360">
        <v>15</v>
      </c>
      <c r="M24" s="357"/>
      <c r="N24" s="358"/>
    </row>
    <row r="25" spans="1:19" ht="12" customHeight="1" x14ac:dyDescent="0.25">
      <c r="A25" s="81" t="s">
        <v>453</v>
      </c>
      <c r="B25" s="360">
        <v>0</v>
      </c>
      <c r="C25" s="360">
        <v>0</v>
      </c>
      <c r="D25" s="360">
        <v>0</v>
      </c>
      <c r="E25" s="360">
        <v>0</v>
      </c>
      <c r="F25" s="360">
        <v>0</v>
      </c>
      <c r="G25" s="360">
        <v>0</v>
      </c>
      <c r="H25" s="360">
        <v>0</v>
      </c>
      <c r="I25" s="360">
        <v>0</v>
      </c>
      <c r="J25" s="360">
        <v>0</v>
      </c>
      <c r="K25" s="360">
        <v>0</v>
      </c>
      <c r="L25" s="360">
        <v>0</v>
      </c>
      <c r="M25" s="357"/>
      <c r="N25" s="358"/>
    </row>
    <row r="26" spans="1:19" ht="12" customHeight="1" x14ac:dyDescent="0.25">
      <c r="A26" s="331" t="s">
        <v>454</v>
      </c>
      <c r="B26" s="359">
        <v>16</v>
      </c>
      <c r="C26" s="359">
        <v>23</v>
      </c>
      <c r="D26" s="359">
        <v>24</v>
      </c>
      <c r="E26" s="359">
        <v>28</v>
      </c>
      <c r="F26" s="359">
        <v>28</v>
      </c>
      <c r="G26" s="359">
        <v>28</v>
      </c>
      <c r="H26" s="359">
        <v>28</v>
      </c>
      <c r="I26" s="359">
        <v>26</v>
      </c>
      <c r="J26" s="359">
        <v>28</v>
      </c>
      <c r="K26" s="359">
        <v>28</v>
      </c>
      <c r="L26" s="359">
        <v>27</v>
      </c>
      <c r="M26" s="357"/>
      <c r="N26" s="358"/>
      <c r="O26" s="333"/>
      <c r="P26" s="333"/>
      <c r="Q26" s="333"/>
      <c r="R26" s="333"/>
      <c r="S26" s="333"/>
    </row>
    <row r="27" spans="1:19" ht="12" customHeight="1" x14ac:dyDescent="0.25">
      <c r="A27" s="81" t="s">
        <v>466</v>
      </c>
      <c r="B27" s="360">
        <v>16</v>
      </c>
      <c r="C27" s="360">
        <v>23</v>
      </c>
      <c r="D27" s="360">
        <v>24</v>
      </c>
      <c r="E27" s="360">
        <v>28</v>
      </c>
      <c r="F27" s="360">
        <v>28</v>
      </c>
      <c r="G27" s="360">
        <v>28</v>
      </c>
      <c r="H27" s="360">
        <v>28</v>
      </c>
      <c r="I27" s="360">
        <v>26</v>
      </c>
      <c r="J27" s="360">
        <v>28</v>
      </c>
      <c r="K27" s="360">
        <v>28</v>
      </c>
      <c r="L27" s="360">
        <v>27</v>
      </c>
      <c r="M27" s="357"/>
      <c r="N27" s="358"/>
    </row>
    <row r="28" spans="1:19" ht="12" customHeight="1" thickBot="1" x14ac:dyDescent="0.3">
      <c r="A28" s="81" t="s">
        <v>453</v>
      </c>
      <c r="B28" s="360">
        <v>0</v>
      </c>
      <c r="C28" s="360">
        <v>0</v>
      </c>
      <c r="D28" s="360">
        <v>0</v>
      </c>
      <c r="E28" s="360">
        <v>0</v>
      </c>
      <c r="F28" s="360">
        <v>0</v>
      </c>
      <c r="G28" s="360">
        <v>0</v>
      </c>
      <c r="H28" s="360">
        <v>0</v>
      </c>
      <c r="I28" s="360">
        <v>0</v>
      </c>
      <c r="J28" s="360">
        <v>0</v>
      </c>
      <c r="K28" s="360">
        <v>0</v>
      </c>
      <c r="L28" s="360">
        <v>0</v>
      </c>
      <c r="M28" s="357"/>
      <c r="N28" s="358"/>
    </row>
    <row r="29" spans="1:19" ht="12" customHeight="1" x14ac:dyDescent="0.25">
      <c r="A29" s="328" t="s">
        <v>152</v>
      </c>
      <c r="B29" s="356">
        <v>14</v>
      </c>
      <c r="C29" s="356">
        <v>14</v>
      </c>
      <c r="D29" s="356">
        <v>22</v>
      </c>
      <c r="E29" s="356">
        <v>24</v>
      </c>
      <c r="F29" s="356">
        <v>26</v>
      </c>
      <c r="G29" s="356">
        <v>26</v>
      </c>
      <c r="H29" s="356">
        <v>26</v>
      </c>
      <c r="I29" s="356">
        <v>26</v>
      </c>
      <c r="J29" s="356">
        <v>24</v>
      </c>
      <c r="K29" s="356">
        <v>25</v>
      </c>
      <c r="L29" s="356">
        <v>25</v>
      </c>
      <c r="M29" s="357"/>
      <c r="N29" s="358"/>
    </row>
    <row r="30" spans="1:19" ht="12" customHeight="1" x14ac:dyDescent="0.25">
      <c r="A30" s="331" t="s">
        <v>458</v>
      </c>
      <c r="B30" s="359">
        <v>10</v>
      </c>
      <c r="C30" s="359">
        <v>9</v>
      </c>
      <c r="D30" s="359">
        <v>16</v>
      </c>
      <c r="E30" s="359">
        <v>17</v>
      </c>
      <c r="F30" s="359">
        <v>19</v>
      </c>
      <c r="G30" s="359">
        <v>19</v>
      </c>
      <c r="H30" s="359">
        <v>19</v>
      </c>
      <c r="I30" s="359">
        <v>18</v>
      </c>
      <c r="J30" s="359">
        <v>17</v>
      </c>
      <c r="K30" s="359">
        <v>17</v>
      </c>
      <c r="L30" s="359">
        <v>17</v>
      </c>
      <c r="M30" s="357"/>
      <c r="N30" s="358"/>
      <c r="O30" s="333"/>
      <c r="P30" s="333"/>
      <c r="Q30" s="333"/>
      <c r="R30" s="333"/>
      <c r="S30" s="333"/>
    </row>
    <row r="31" spans="1:19" ht="12" customHeight="1" x14ac:dyDescent="0.25">
      <c r="A31" s="81" t="s">
        <v>466</v>
      </c>
      <c r="B31" s="360">
        <v>10</v>
      </c>
      <c r="C31" s="360">
        <v>9</v>
      </c>
      <c r="D31" s="360">
        <v>16</v>
      </c>
      <c r="E31" s="360">
        <v>17</v>
      </c>
      <c r="F31" s="360">
        <v>19</v>
      </c>
      <c r="G31" s="360">
        <v>19</v>
      </c>
      <c r="H31" s="360">
        <v>19</v>
      </c>
      <c r="I31" s="360">
        <v>18</v>
      </c>
      <c r="J31" s="360">
        <v>17</v>
      </c>
      <c r="K31" s="360">
        <v>17</v>
      </c>
      <c r="L31" s="360">
        <v>17</v>
      </c>
      <c r="M31" s="357"/>
      <c r="N31" s="358"/>
    </row>
    <row r="32" spans="1:19" ht="12" customHeight="1" x14ac:dyDescent="0.25">
      <c r="A32" s="81" t="s">
        <v>453</v>
      </c>
      <c r="B32" s="360">
        <v>0</v>
      </c>
      <c r="C32" s="360">
        <v>0</v>
      </c>
      <c r="D32" s="360">
        <v>0</v>
      </c>
      <c r="E32" s="360">
        <v>0</v>
      </c>
      <c r="F32" s="360">
        <v>0</v>
      </c>
      <c r="G32" s="360">
        <v>0</v>
      </c>
      <c r="H32" s="360">
        <v>0</v>
      </c>
      <c r="I32" s="360">
        <v>0</v>
      </c>
      <c r="J32" s="360">
        <v>0</v>
      </c>
      <c r="K32" s="360">
        <v>0</v>
      </c>
      <c r="L32" s="360">
        <v>0</v>
      </c>
      <c r="M32" s="357"/>
      <c r="N32" s="358"/>
    </row>
    <row r="33" spans="1:19" ht="12" customHeight="1" x14ac:dyDescent="0.25">
      <c r="A33" s="331" t="s">
        <v>454</v>
      </c>
      <c r="B33" s="359">
        <v>4</v>
      </c>
      <c r="C33" s="359">
        <v>5</v>
      </c>
      <c r="D33" s="359">
        <v>6</v>
      </c>
      <c r="E33" s="359">
        <v>7</v>
      </c>
      <c r="F33" s="359">
        <v>7</v>
      </c>
      <c r="G33" s="359">
        <v>7</v>
      </c>
      <c r="H33" s="359">
        <v>7</v>
      </c>
      <c r="I33" s="359">
        <v>8</v>
      </c>
      <c r="J33" s="359">
        <v>7</v>
      </c>
      <c r="K33" s="359">
        <v>8</v>
      </c>
      <c r="L33" s="359">
        <v>8</v>
      </c>
      <c r="M33" s="357"/>
      <c r="N33" s="358"/>
      <c r="O33" s="333"/>
      <c r="P33" s="333"/>
      <c r="Q33" s="333"/>
      <c r="R33" s="333"/>
      <c r="S33" s="333"/>
    </row>
    <row r="34" spans="1:19" ht="12" customHeight="1" x14ac:dyDescent="0.25">
      <c r="A34" s="81" t="s">
        <v>466</v>
      </c>
      <c r="B34" s="360">
        <v>4</v>
      </c>
      <c r="C34" s="360">
        <v>5</v>
      </c>
      <c r="D34" s="360">
        <v>6</v>
      </c>
      <c r="E34" s="360">
        <v>7</v>
      </c>
      <c r="F34" s="360">
        <v>7</v>
      </c>
      <c r="G34" s="360">
        <v>7</v>
      </c>
      <c r="H34" s="360">
        <v>7</v>
      </c>
      <c r="I34" s="360">
        <v>8</v>
      </c>
      <c r="J34" s="360">
        <v>7</v>
      </c>
      <c r="K34" s="360">
        <v>8</v>
      </c>
      <c r="L34" s="360">
        <v>8</v>
      </c>
      <c r="M34" s="357"/>
      <c r="N34" s="358"/>
    </row>
    <row r="35" spans="1:19" ht="12" customHeight="1" thickBot="1" x14ac:dyDescent="0.3">
      <c r="A35" s="81" t="s">
        <v>453</v>
      </c>
      <c r="B35" s="360">
        <v>0</v>
      </c>
      <c r="C35" s="360">
        <v>0</v>
      </c>
      <c r="D35" s="360">
        <v>0</v>
      </c>
      <c r="E35" s="360">
        <v>0</v>
      </c>
      <c r="F35" s="360">
        <v>0</v>
      </c>
      <c r="G35" s="360">
        <v>0</v>
      </c>
      <c r="H35" s="360">
        <v>0</v>
      </c>
      <c r="I35" s="360">
        <v>0</v>
      </c>
      <c r="J35" s="360">
        <v>0</v>
      </c>
      <c r="K35" s="360">
        <v>0</v>
      </c>
      <c r="L35" s="360">
        <v>0</v>
      </c>
      <c r="M35" s="357"/>
      <c r="N35" s="358"/>
    </row>
    <row r="36" spans="1:19" ht="12" customHeight="1" x14ac:dyDescent="0.25">
      <c r="A36" s="328" t="s">
        <v>153</v>
      </c>
      <c r="B36" s="356">
        <v>14</v>
      </c>
      <c r="C36" s="356">
        <v>15</v>
      </c>
      <c r="D36" s="356">
        <v>20</v>
      </c>
      <c r="E36" s="356">
        <v>25</v>
      </c>
      <c r="F36" s="356">
        <v>25</v>
      </c>
      <c r="G36" s="356">
        <v>26</v>
      </c>
      <c r="H36" s="356">
        <v>26</v>
      </c>
      <c r="I36" s="356">
        <v>28</v>
      </c>
      <c r="J36" s="356">
        <v>29</v>
      </c>
      <c r="K36" s="356">
        <v>27</v>
      </c>
      <c r="L36" s="356">
        <v>27</v>
      </c>
      <c r="M36" s="357"/>
      <c r="N36" s="358"/>
    </row>
    <row r="37" spans="1:19" ht="12" customHeight="1" x14ac:dyDescent="0.25">
      <c r="A37" s="331" t="s">
        <v>459</v>
      </c>
      <c r="B37" s="359">
        <v>7</v>
      </c>
      <c r="C37" s="359">
        <v>7</v>
      </c>
      <c r="D37" s="359">
        <v>11</v>
      </c>
      <c r="E37" s="359">
        <v>13</v>
      </c>
      <c r="F37" s="359">
        <v>12</v>
      </c>
      <c r="G37" s="359">
        <v>12</v>
      </c>
      <c r="H37" s="359">
        <v>12</v>
      </c>
      <c r="I37" s="359">
        <v>13</v>
      </c>
      <c r="J37" s="359">
        <v>13</v>
      </c>
      <c r="K37" s="359">
        <v>12</v>
      </c>
      <c r="L37" s="359">
        <v>12</v>
      </c>
      <c r="M37" s="357"/>
      <c r="N37" s="358"/>
      <c r="O37" s="333"/>
      <c r="P37" s="333"/>
      <c r="Q37" s="333"/>
      <c r="R37" s="333"/>
      <c r="S37" s="333"/>
    </row>
    <row r="38" spans="1:19" ht="12" customHeight="1" x14ac:dyDescent="0.25">
      <c r="A38" s="81" t="s">
        <v>466</v>
      </c>
      <c r="B38" s="360">
        <v>7</v>
      </c>
      <c r="C38" s="360">
        <v>7</v>
      </c>
      <c r="D38" s="360">
        <v>11</v>
      </c>
      <c r="E38" s="360">
        <v>13</v>
      </c>
      <c r="F38" s="360">
        <v>12</v>
      </c>
      <c r="G38" s="360">
        <v>12</v>
      </c>
      <c r="H38" s="360">
        <v>12</v>
      </c>
      <c r="I38" s="360">
        <v>13</v>
      </c>
      <c r="J38" s="360">
        <v>13</v>
      </c>
      <c r="K38" s="360">
        <v>12</v>
      </c>
      <c r="L38" s="360">
        <v>12</v>
      </c>
      <c r="M38" s="357"/>
      <c r="N38" s="358"/>
    </row>
    <row r="39" spans="1:19" ht="12" customHeight="1" x14ac:dyDescent="0.25">
      <c r="A39" s="81" t="s">
        <v>453</v>
      </c>
      <c r="B39" s="360">
        <v>0</v>
      </c>
      <c r="C39" s="360">
        <v>0</v>
      </c>
      <c r="D39" s="360">
        <v>0</v>
      </c>
      <c r="E39" s="360">
        <v>0</v>
      </c>
      <c r="F39" s="360">
        <v>0</v>
      </c>
      <c r="G39" s="360">
        <v>0</v>
      </c>
      <c r="H39" s="360">
        <v>0</v>
      </c>
      <c r="I39" s="360">
        <v>0</v>
      </c>
      <c r="J39" s="360">
        <v>0</v>
      </c>
      <c r="K39" s="360">
        <v>0</v>
      </c>
      <c r="L39" s="360">
        <v>0</v>
      </c>
      <c r="M39" s="357"/>
      <c r="N39" s="358"/>
    </row>
    <row r="40" spans="1:19" ht="12" customHeight="1" x14ac:dyDescent="0.25">
      <c r="A40" s="331" t="s">
        <v>454</v>
      </c>
      <c r="B40" s="359">
        <v>7</v>
      </c>
      <c r="C40" s="359">
        <v>8</v>
      </c>
      <c r="D40" s="359">
        <v>9</v>
      </c>
      <c r="E40" s="359">
        <v>12</v>
      </c>
      <c r="F40" s="359">
        <v>13</v>
      </c>
      <c r="G40" s="359">
        <v>14</v>
      </c>
      <c r="H40" s="359">
        <v>14</v>
      </c>
      <c r="I40" s="359">
        <v>15</v>
      </c>
      <c r="J40" s="359">
        <v>16</v>
      </c>
      <c r="K40" s="359">
        <v>15</v>
      </c>
      <c r="L40" s="359">
        <v>15</v>
      </c>
      <c r="M40" s="357"/>
      <c r="N40" s="358"/>
      <c r="O40" s="333"/>
      <c r="P40" s="333"/>
      <c r="Q40" s="333"/>
      <c r="R40" s="333"/>
      <c r="S40" s="333"/>
    </row>
    <row r="41" spans="1:19" ht="12" customHeight="1" x14ac:dyDescent="0.25">
      <c r="A41" s="81" t="s">
        <v>466</v>
      </c>
      <c r="B41" s="360">
        <v>7</v>
      </c>
      <c r="C41" s="360">
        <v>8</v>
      </c>
      <c r="D41" s="360">
        <v>9</v>
      </c>
      <c r="E41" s="360">
        <v>12</v>
      </c>
      <c r="F41" s="360">
        <v>13</v>
      </c>
      <c r="G41" s="360">
        <v>14</v>
      </c>
      <c r="H41" s="360">
        <v>14</v>
      </c>
      <c r="I41" s="360">
        <v>15</v>
      </c>
      <c r="J41" s="360">
        <v>16</v>
      </c>
      <c r="K41" s="360">
        <v>15</v>
      </c>
      <c r="L41" s="360">
        <v>15</v>
      </c>
      <c r="M41" s="357"/>
      <c r="N41" s="358"/>
    </row>
    <row r="42" spans="1:19" ht="12" customHeight="1" thickBot="1" x14ac:dyDescent="0.3">
      <c r="A42" s="81" t="s">
        <v>453</v>
      </c>
      <c r="B42" s="360">
        <v>0</v>
      </c>
      <c r="C42" s="360">
        <v>0</v>
      </c>
      <c r="D42" s="360">
        <v>0</v>
      </c>
      <c r="E42" s="360">
        <v>0</v>
      </c>
      <c r="F42" s="360">
        <v>0</v>
      </c>
      <c r="G42" s="360">
        <v>0</v>
      </c>
      <c r="H42" s="360">
        <v>0</v>
      </c>
      <c r="I42" s="360">
        <v>0</v>
      </c>
      <c r="J42" s="360">
        <v>0</v>
      </c>
      <c r="K42" s="360">
        <v>0</v>
      </c>
      <c r="L42" s="360">
        <v>0</v>
      </c>
      <c r="M42" s="357"/>
      <c r="N42" s="358"/>
    </row>
    <row r="43" spans="1:19" ht="12" customHeight="1" x14ac:dyDescent="0.25">
      <c r="A43" s="328" t="s">
        <v>154</v>
      </c>
      <c r="B43" s="356">
        <v>16</v>
      </c>
      <c r="C43" s="356">
        <v>17</v>
      </c>
      <c r="D43" s="356">
        <v>21</v>
      </c>
      <c r="E43" s="356">
        <v>22</v>
      </c>
      <c r="F43" s="356">
        <v>22</v>
      </c>
      <c r="G43" s="356">
        <v>21</v>
      </c>
      <c r="H43" s="356">
        <v>21</v>
      </c>
      <c r="I43" s="356">
        <v>20</v>
      </c>
      <c r="J43" s="356">
        <v>20</v>
      </c>
      <c r="K43" s="356">
        <v>20</v>
      </c>
      <c r="L43" s="356">
        <v>20</v>
      </c>
      <c r="M43" s="357"/>
      <c r="N43" s="358"/>
    </row>
    <row r="44" spans="1:19" ht="12" customHeight="1" x14ac:dyDescent="0.25">
      <c r="A44" s="331" t="s">
        <v>460</v>
      </c>
      <c r="B44" s="359">
        <v>10</v>
      </c>
      <c r="C44" s="359">
        <v>9</v>
      </c>
      <c r="D44" s="359">
        <v>12</v>
      </c>
      <c r="E44" s="359">
        <v>13</v>
      </c>
      <c r="F44" s="359">
        <v>13</v>
      </c>
      <c r="G44" s="359">
        <v>13</v>
      </c>
      <c r="H44" s="359">
        <v>13</v>
      </c>
      <c r="I44" s="359">
        <v>12</v>
      </c>
      <c r="J44" s="359">
        <v>12</v>
      </c>
      <c r="K44" s="359">
        <v>12</v>
      </c>
      <c r="L44" s="359">
        <v>12</v>
      </c>
      <c r="M44" s="357"/>
      <c r="N44" s="358"/>
      <c r="O44" s="333"/>
      <c r="P44" s="333"/>
      <c r="Q44" s="333"/>
      <c r="R44" s="333"/>
      <c r="S44" s="333"/>
    </row>
    <row r="45" spans="1:19" ht="12" customHeight="1" x14ac:dyDescent="0.25">
      <c r="A45" s="81" t="s">
        <v>466</v>
      </c>
      <c r="B45" s="360">
        <v>10</v>
      </c>
      <c r="C45" s="360">
        <v>9</v>
      </c>
      <c r="D45" s="360">
        <v>12</v>
      </c>
      <c r="E45" s="360">
        <v>13</v>
      </c>
      <c r="F45" s="360">
        <v>13</v>
      </c>
      <c r="G45" s="360">
        <v>13</v>
      </c>
      <c r="H45" s="360">
        <v>13</v>
      </c>
      <c r="I45" s="360">
        <v>12</v>
      </c>
      <c r="J45" s="360">
        <v>12</v>
      </c>
      <c r="K45" s="360">
        <v>12</v>
      </c>
      <c r="L45" s="360">
        <v>12</v>
      </c>
      <c r="M45" s="357"/>
      <c r="N45" s="358"/>
    </row>
    <row r="46" spans="1:19" ht="12" customHeight="1" x14ac:dyDescent="0.25">
      <c r="A46" s="81" t="s">
        <v>453</v>
      </c>
      <c r="B46" s="360">
        <v>0</v>
      </c>
      <c r="C46" s="360">
        <v>0</v>
      </c>
      <c r="D46" s="360">
        <v>0</v>
      </c>
      <c r="E46" s="360">
        <v>0</v>
      </c>
      <c r="F46" s="360">
        <v>0</v>
      </c>
      <c r="G46" s="360">
        <v>0</v>
      </c>
      <c r="H46" s="360">
        <v>0</v>
      </c>
      <c r="I46" s="360">
        <v>0</v>
      </c>
      <c r="J46" s="360">
        <v>0</v>
      </c>
      <c r="K46" s="360">
        <v>0</v>
      </c>
      <c r="L46" s="360">
        <v>0</v>
      </c>
      <c r="M46" s="357"/>
      <c r="N46" s="358"/>
    </row>
    <row r="47" spans="1:19" ht="12" customHeight="1" x14ac:dyDescent="0.25">
      <c r="A47" s="331" t="s">
        <v>454</v>
      </c>
      <c r="B47" s="359">
        <v>6</v>
      </c>
      <c r="C47" s="359">
        <v>8</v>
      </c>
      <c r="D47" s="359">
        <v>9</v>
      </c>
      <c r="E47" s="359">
        <v>9</v>
      </c>
      <c r="F47" s="359">
        <v>9</v>
      </c>
      <c r="G47" s="359">
        <v>8</v>
      </c>
      <c r="H47" s="359">
        <v>8</v>
      </c>
      <c r="I47" s="359">
        <v>8</v>
      </c>
      <c r="J47" s="359">
        <v>8</v>
      </c>
      <c r="K47" s="359">
        <v>8</v>
      </c>
      <c r="L47" s="359">
        <v>8</v>
      </c>
      <c r="M47" s="357"/>
      <c r="N47" s="358"/>
      <c r="O47" s="333"/>
      <c r="P47" s="333"/>
      <c r="Q47" s="333"/>
      <c r="R47" s="333"/>
      <c r="S47" s="333"/>
    </row>
    <row r="48" spans="1:19" ht="12" customHeight="1" x14ac:dyDescent="0.25">
      <c r="A48" s="81" t="s">
        <v>466</v>
      </c>
      <c r="B48" s="360">
        <v>6</v>
      </c>
      <c r="C48" s="360">
        <v>8</v>
      </c>
      <c r="D48" s="360">
        <v>9</v>
      </c>
      <c r="E48" s="360">
        <v>9</v>
      </c>
      <c r="F48" s="360">
        <v>9</v>
      </c>
      <c r="G48" s="360">
        <v>8</v>
      </c>
      <c r="H48" s="360">
        <v>8</v>
      </c>
      <c r="I48" s="360">
        <v>8</v>
      </c>
      <c r="J48" s="360">
        <v>8</v>
      </c>
      <c r="K48" s="360">
        <v>8</v>
      </c>
      <c r="L48" s="360">
        <v>8</v>
      </c>
      <c r="M48" s="357"/>
      <c r="N48" s="358"/>
    </row>
    <row r="49" spans="1:19" ht="12" customHeight="1" thickBot="1" x14ac:dyDescent="0.3">
      <c r="A49" s="81" t="s">
        <v>453</v>
      </c>
      <c r="B49" s="360">
        <v>0</v>
      </c>
      <c r="C49" s="360">
        <v>0</v>
      </c>
      <c r="D49" s="360">
        <v>0</v>
      </c>
      <c r="E49" s="360">
        <v>0</v>
      </c>
      <c r="F49" s="360">
        <v>0</v>
      </c>
      <c r="G49" s="360">
        <v>0</v>
      </c>
      <c r="H49" s="360">
        <v>0</v>
      </c>
      <c r="I49" s="360">
        <v>0</v>
      </c>
      <c r="J49" s="360">
        <v>0</v>
      </c>
      <c r="K49" s="360">
        <v>0</v>
      </c>
      <c r="L49" s="360">
        <v>0</v>
      </c>
      <c r="M49" s="357"/>
      <c r="N49" s="358"/>
    </row>
    <row r="50" spans="1:19" ht="12" customHeight="1" x14ac:dyDescent="0.25">
      <c r="A50" s="328" t="s">
        <v>155</v>
      </c>
      <c r="B50" s="356">
        <v>53</v>
      </c>
      <c r="C50" s="356">
        <v>48</v>
      </c>
      <c r="D50" s="356">
        <v>57</v>
      </c>
      <c r="E50" s="356">
        <v>71</v>
      </c>
      <c r="F50" s="356">
        <v>66</v>
      </c>
      <c r="G50" s="356">
        <v>63</v>
      </c>
      <c r="H50" s="356">
        <v>64</v>
      </c>
      <c r="I50" s="356">
        <v>69</v>
      </c>
      <c r="J50" s="356">
        <v>72</v>
      </c>
      <c r="K50" s="356">
        <v>70</v>
      </c>
      <c r="L50" s="356">
        <v>70</v>
      </c>
      <c r="M50" s="357"/>
      <c r="N50" s="358"/>
    </row>
    <row r="51" spans="1:19" ht="12" customHeight="1" x14ac:dyDescent="0.25">
      <c r="A51" s="331" t="s">
        <v>461</v>
      </c>
      <c r="B51" s="359">
        <v>30</v>
      </c>
      <c r="C51" s="359">
        <v>26</v>
      </c>
      <c r="D51" s="359">
        <v>32</v>
      </c>
      <c r="E51" s="359">
        <v>38</v>
      </c>
      <c r="F51" s="359">
        <v>36</v>
      </c>
      <c r="G51" s="359">
        <v>33</v>
      </c>
      <c r="H51" s="359">
        <v>35</v>
      </c>
      <c r="I51" s="359">
        <v>38</v>
      </c>
      <c r="J51" s="359">
        <v>41</v>
      </c>
      <c r="K51" s="359">
        <v>40</v>
      </c>
      <c r="L51" s="359">
        <v>40</v>
      </c>
      <c r="M51" s="357"/>
      <c r="N51" s="358"/>
      <c r="O51" s="333"/>
      <c r="P51" s="333"/>
      <c r="Q51" s="333"/>
      <c r="R51" s="333"/>
      <c r="S51" s="333"/>
    </row>
    <row r="52" spans="1:19" ht="12" customHeight="1" x14ac:dyDescent="0.25">
      <c r="A52" s="81" t="s">
        <v>466</v>
      </c>
      <c r="B52" s="360">
        <v>30</v>
      </c>
      <c r="C52" s="360">
        <v>26</v>
      </c>
      <c r="D52" s="360">
        <v>32</v>
      </c>
      <c r="E52" s="360">
        <v>38</v>
      </c>
      <c r="F52" s="360">
        <v>36</v>
      </c>
      <c r="G52" s="360">
        <v>33</v>
      </c>
      <c r="H52" s="360">
        <v>35</v>
      </c>
      <c r="I52" s="360">
        <v>38</v>
      </c>
      <c r="J52" s="360">
        <v>39</v>
      </c>
      <c r="K52" s="360">
        <v>38</v>
      </c>
      <c r="L52" s="360">
        <v>38</v>
      </c>
      <c r="M52" s="357"/>
      <c r="N52" s="358"/>
    </row>
    <row r="53" spans="1:19" ht="12" customHeight="1" x14ac:dyDescent="0.25">
      <c r="A53" s="81" t="s">
        <v>453</v>
      </c>
      <c r="B53" s="360">
        <v>0</v>
      </c>
      <c r="C53" s="360">
        <v>0</v>
      </c>
      <c r="D53" s="360">
        <v>0</v>
      </c>
      <c r="E53" s="360">
        <v>0</v>
      </c>
      <c r="F53" s="360">
        <v>0</v>
      </c>
      <c r="G53" s="360">
        <v>0</v>
      </c>
      <c r="H53" s="360">
        <v>0</v>
      </c>
      <c r="I53" s="360">
        <v>0</v>
      </c>
      <c r="J53" s="360">
        <v>2</v>
      </c>
      <c r="K53" s="360">
        <v>2</v>
      </c>
      <c r="L53" s="360">
        <v>2</v>
      </c>
      <c r="M53" s="357"/>
      <c r="N53" s="358"/>
    </row>
    <row r="54" spans="1:19" ht="12" customHeight="1" x14ac:dyDescent="0.25">
      <c r="A54" s="331" t="s">
        <v>454</v>
      </c>
      <c r="B54" s="359">
        <v>23</v>
      </c>
      <c r="C54" s="359">
        <v>22</v>
      </c>
      <c r="D54" s="359">
        <v>25</v>
      </c>
      <c r="E54" s="359">
        <v>33</v>
      </c>
      <c r="F54" s="359">
        <v>30</v>
      </c>
      <c r="G54" s="359">
        <v>30</v>
      </c>
      <c r="H54" s="359">
        <v>29</v>
      </c>
      <c r="I54" s="359">
        <v>31</v>
      </c>
      <c r="J54" s="359">
        <v>31</v>
      </c>
      <c r="K54" s="359">
        <v>30</v>
      </c>
      <c r="L54" s="359">
        <v>30</v>
      </c>
      <c r="M54" s="357"/>
      <c r="N54" s="358"/>
      <c r="O54" s="333"/>
      <c r="P54" s="333"/>
      <c r="Q54" s="333"/>
      <c r="R54" s="333"/>
      <c r="S54" s="333"/>
    </row>
    <row r="55" spans="1:19" ht="12" customHeight="1" x14ac:dyDescent="0.25">
      <c r="A55" s="81" t="s">
        <v>466</v>
      </c>
      <c r="B55" s="360">
        <v>23</v>
      </c>
      <c r="C55" s="360">
        <v>22</v>
      </c>
      <c r="D55" s="360">
        <v>25</v>
      </c>
      <c r="E55" s="360">
        <v>33</v>
      </c>
      <c r="F55" s="360">
        <v>30</v>
      </c>
      <c r="G55" s="360">
        <v>30</v>
      </c>
      <c r="H55" s="360">
        <v>29</v>
      </c>
      <c r="I55" s="360">
        <v>31</v>
      </c>
      <c r="J55" s="360">
        <v>31</v>
      </c>
      <c r="K55" s="360">
        <v>30</v>
      </c>
      <c r="L55" s="360">
        <v>30</v>
      </c>
      <c r="M55" s="357"/>
      <c r="N55" s="358"/>
    </row>
    <row r="56" spans="1:19" ht="12" customHeight="1" thickBot="1" x14ac:dyDescent="0.3">
      <c r="A56" s="81" t="s">
        <v>453</v>
      </c>
      <c r="B56" s="360">
        <v>0</v>
      </c>
      <c r="C56" s="360">
        <v>0</v>
      </c>
      <c r="D56" s="360">
        <v>0</v>
      </c>
      <c r="E56" s="360">
        <v>0</v>
      </c>
      <c r="F56" s="360">
        <v>0</v>
      </c>
      <c r="G56" s="360">
        <v>0</v>
      </c>
      <c r="H56" s="360">
        <v>0</v>
      </c>
      <c r="I56" s="360">
        <v>0</v>
      </c>
      <c r="J56" s="360">
        <v>0</v>
      </c>
      <c r="K56" s="360">
        <v>0</v>
      </c>
      <c r="L56" s="360">
        <v>0</v>
      </c>
      <c r="M56" s="357"/>
      <c r="N56" s="358"/>
    </row>
    <row r="57" spans="1:19" ht="12" customHeight="1" x14ac:dyDescent="0.25">
      <c r="A57" s="328" t="s">
        <v>156</v>
      </c>
      <c r="B57" s="356">
        <v>13</v>
      </c>
      <c r="C57" s="356">
        <v>13</v>
      </c>
      <c r="D57" s="356">
        <v>17</v>
      </c>
      <c r="E57" s="356">
        <v>17</v>
      </c>
      <c r="F57" s="356">
        <v>16</v>
      </c>
      <c r="G57" s="356">
        <v>16</v>
      </c>
      <c r="H57" s="356">
        <v>16</v>
      </c>
      <c r="I57" s="356">
        <v>16</v>
      </c>
      <c r="J57" s="356">
        <v>16</v>
      </c>
      <c r="K57" s="356">
        <v>16</v>
      </c>
      <c r="L57" s="356">
        <v>16</v>
      </c>
      <c r="M57" s="357"/>
      <c r="N57" s="358"/>
    </row>
    <row r="58" spans="1:19" ht="12" customHeight="1" x14ac:dyDescent="0.25">
      <c r="A58" s="331" t="s">
        <v>462</v>
      </c>
      <c r="B58" s="359">
        <v>3</v>
      </c>
      <c r="C58" s="359">
        <v>3</v>
      </c>
      <c r="D58" s="359">
        <v>5</v>
      </c>
      <c r="E58" s="359">
        <v>5</v>
      </c>
      <c r="F58" s="359">
        <v>5</v>
      </c>
      <c r="G58" s="359">
        <v>5</v>
      </c>
      <c r="H58" s="359">
        <v>5</v>
      </c>
      <c r="I58" s="359">
        <v>5</v>
      </c>
      <c r="J58" s="359">
        <v>5</v>
      </c>
      <c r="K58" s="359">
        <v>5</v>
      </c>
      <c r="L58" s="359">
        <v>5</v>
      </c>
      <c r="M58" s="357"/>
      <c r="N58" s="358"/>
      <c r="O58" s="333"/>
      <c r="P58" s="333"/>
      <c r="Q58" s="333"/>
      <c r="R58" s="333"/>
      <c r="S58" s="333"/>
    </row>
    <row r="59" spans="1:19" ht="12" customHeight="1" x14ac:dyDescent="0.25">
      <c r="A59" s="81" t="s">
        <v>466</v>
      </c>
      <c r="B59" s="360">
        <v>3</v>
      </c>
      <c r="C59" s="360">
        <v>3</v>
      </c>
      <c r="D59" s="360">
        <v>5</v>
      </c>
      <c r="E59" s="360">
        <v>5</v>
      </c>
      <c r="F59" s="360">
        <v>5</v>
      </c>
      <c r="G59" s="360">
        <v>5</v>
      </c>
      <c r="H59" s="360">
        <v>5</v>
      </c>
      <c r="I59" s="360">
        <v>5</v>
      </c>
      <c r="J59" s="360">
        <v>5</v>
      </c>
      <c r="K59" s="360">
        <v>5</v>
      </c>
      <c r="L59" s="360">
        <v>5</v>
      </c>
      <c r="M59" s="357"/>
      <c r="N59" s="358"/>
    </row>
    <row r="60" spans="1:19" ht="12" customHeight="1" x14ac:dyDescent="0.25">
      <c r="A60" s="81" t="s">
        <v>453</v>
      </c>
      <c r="B60" s="360">
        <v>0</v>
      </c>
      <c r="C60" s="360">
        <v>0</v>
      </c>
      <c r="D60" s="360">
        <v>0</v>
      </c>
      <c r="E60" s="360">
        <v>0</v>
      </c>
      <c r="F60" s="360">
        <v>0</v>
      </c>
      <c r="G60" s="360">
        <v>0</v>
      </c>
      <c r="H60" s="360">
        <v>0</v>
      </c>
      <c r="I60" s="360">
        <v>0</v>
      </c>
      <c r="J60" s="360">
        <v>0</v>
      </c>
      <c r="K60" s="360">
        <v>0</v>
      </c>
      <c r="L60" s="360">
        <v>0</v>
      </c>
      <c r="M60" s="357"/>
      <c r="N60" s="358"/>
    </row>
    <row r="61" spans="1:19" ht="12" customHeight="1" x14ac:dyDescent="0.25">
      <c r="A61" s="331" t="s">
        <v>454</v>
      </c>
      <c r="B61" s="359">
        <v>10</v>
      </c>
      <c r="C61" s="359">
        <v>10</v>
      </c>
      <c r="D61" s="359">
        <v>12</v>
      </c>
      <c r="E61" s="359">
        <v>12</v>
      </c>
      <c r="F61" s="359">
        <v>11</v>
      </c>
      <c r="G61" s="359">
        <v>11</v>
      </c>
      <c r="H61" s="359">
        <v>11</v>
      </c>
      <c r="I61" s="359">
        <v>11</v>
      </c>
      <c r="J61" s="359">
        <v>11</v>
      </c>
      <c r="K61" s="359">
        <v>11</v>
      </c>
      <c r="L61" s="359">
        <v>11</v>
      </c>
      <c r="M61" s="357"/>
      <c r="N61" s="358"/>
      <c r="O61" s="333"/>
      <c r="P61" s="333"/>
      <c r="Q61" s="333"/>
      <c r="R61" s="333"/>
      <c r="S61" s="333"/>
    </row>
    <row r="62" spans="1:19" ht="12" customHeight="1" x14ac:dyDescent="0.25">
      <c r="A62" s="81" t="s">
        <v>466</v>
      </c>
      <c r="B62" s="360">
        <v>10</v>
      </c>
      <c r="C62" s="360">
        <v>10</v>
      </c>
      <c r="D62" s="360">
        <v>12</v>
      </c>
      <c r="E62" s="360">
        <v>12</v>
      </c>
      <c r="F62" s="360">
        <v>11</v>
      </c>
      <c r="G62" s="360">
        <v>11</v>
      </c>
      <c r="H62" s="360">
        <v>11</v>
      </c>
      <c r="I62" s="360">
        <v>11</v>
      </c>
      <c r="J62" s="360">
        <v>11</v>
      </c>
      <c r="K62" s="360">
        <v>11</v>
      </c>
      <c r="L62" s="360">
        <v>11</v>
      </c>
      <c r="M62" s="357"/>
      <c r="N62" s="358"/>
    </row>
    <row r="63" spans="1:19" ht="12" customHeight="1" thickBot="1" x14ac:dyDescent="0.3">
      <c r="A63" s="81" t="s">
        <v>453</v>
      </c>
      <c r="B63" s="360">
        <v>0</v>
      </c>
      <c r="C63" s="360">
        <v>0</v>
      </c>
      <c r="D63" s="360">
        <v>0</v>
      </c>
      <c r="E63" s="360">
        <v>0</v>
      </c>
      <c r="F63" s="360">
        <v>0</v>
      </c>
      <c r="G63" s="360">
        <v>0</v>
      </c>
      <c r="H63" s="360">
        <v>0</v>
      </c>
      <c r="I63" s="360">
        <v>0</v>
      </c>
      <c r="J63" s="360">
        <v>0</v>
      </c>
      <c r="K63" s="360">
        <v>0</v>
      </c>
      <c r="L63" s="360">
        <v>0</v>
      </c>
      <c r="M63" s="357"/>
      <c r="N63" s="358"/>
    </row>
    <row r="64" spans="1:19" ht="12" customHeight="1" x14ac:dyDescent="0.25">
      <c r="A64" s="328" t="s">
        <v>157</v>
      </c>
      <c r="B64" s="356">
        <v>5</v>
      </c>
      <c r="C64" s="356">
        <v>5</v>
      </c>
      <c r="D64" s="356">
        <v>6</v>
      </c>
      <c r="E64" s="356">
        <v>6</v>
      </c>
      <c r="F64" s="356">
        <v>5</v>
      </c>
      <c r="G64" s="356">
        <v>5</v>
      </c>
      <c r="H64" s="356">
        <v>5</v>
      </c>
      <c r="I64" s="356">
        <v>5</v>
      </c>
      <c r="J64" s="356">
        <v>4</v>
      </c>
      <c r="K64" s="356">
        <v>4</v>
      </c>
      <c r="L64" s="356">
        <v>4</v>
      </c>
      <c r="M64" s="357"/>
      <c r="N64" s="358"/>
    </row>
    <row r="65" spans="1:19" ht="12" customHeight="1" x14ac:dyDescent="0.25">
      <c r="A65" s="331" t="s">
        <v>463</v>
      </c>
      <c r="B65" s="359">
        <v>3</v>
      </c>
      <c r="C65" s="359">
        <v>3</v>
      </c>
      <c r="D65" s="359">
        <v>4</v>
      </c>
      <c r="E65" s="359">
        <v>4</v>
      </c>
      <c r="F65" s="359">
        <v>4</v>
      </c>
      <c r="G65" s="359">
        <v>4</v>
      </c>
      <c r="H65" s="359">
        <v>4</v>
      </c>
      <c r="I65" s="359">
        <v>4</v>
      </c>
      <c r="J65" s="359">
        <v>4</v>
      </c>
      <c r="K65" s="359">
        <v>4</v>
      </c>
      <c r="L65" s="359">
        <v>4</v>
      </c>
      <c r="M65" s="357"/>
      <c r="N65" s="358"/>
      <c r="O65" s="333"/>
      <c r="P65" s="333"/>
      <c r="Q65" s="333"/>
      <c r="R65" s="333"/>
      <c r="S65" s="333"/>
    </row>
    <row r="66" spans="1:19" ht="12" customHeight="1" x14ac:dyDescent="0.25">
      <c r="A66" s="81" t="s">
        <v>466</v>
      </c>
      <c r="B66" s="360">
        <v>3</v>
      </c>
      <c r="C66" s="360">
        <v>3</v>
      </c>
      <c r="D66" s="360">
        <v>4</v>
      </c>
      <c r="E66" s="360">
        <v>4</v>
      </c>
      <c r="F66" s="360">
        <v>4</v>
      </c>
      <c r="G66" s="360">
        <v>4</v>
      </c>
      <c r="H66" s="360">
        <v>4</v>
      </c>
      <c r="I66" s="360">
        <v>4</v>
      </c>
      <c r="J66" s="360">
        <v>4</v>
      </c>
      <c r="K66" s="360">
        <v>4</v>
      </c>
      <c r="L66" s="360">
        <v>4</v>
      </c>
      <c r="M66" s="357"/>
      <c r="N66" s="358"/>
    </row>
    <row r="67" spans="1:19" ht="12" customHeight="1" x14ac:dyDescent="0.25">
      <c r="A67" s="81" t="s">
        <v>453</v>
      </c>
      <c r="B67" s="360">
        <v>0</v>
      </c>
      <c r="C67" s="360">
        <v>0</v>
      </c>
      <c r="D67" s="360">
        <v>0</v>
      </c>
      <c r="E67" s="360">
        <v>0</v>
      </c>
      <c r="F67" s="360">
        <v>0</v>
      </c>
      <c r="G67" s="360">
        <v>0</v>
      </c>
      <c r="H67" s="360">
        <v>0</v>
      </c>
      <c r="I67" s="360">
        <v>0</v>
      </c>
      <c r="J67" s="360">
        <v>0</v>
      </c>
      <c r="K67" s="360">
        <v>0</v>
      </c>
      <c r="L67" s="360">
        <v>0</v>
      </c>
      <c r="M67" s="357"/>
      <c r="N67" s="358"/>
    </row>
    <row r="68" spans="1:19" ht="12" customHeight="1" x14ac:dyDescent="0.25">
      <c r="A68" s="331" t="s">
        <v>454</v>
      </c>
      <c r="B68" s="359">
        <v>2</v>
      </c>
      <c r="C68" s="359">
        <v>2</v>
      </c>
      <c r="D68" s="359">
        <v>2</v>
      </c>
      <c r="E68" s="359">
        <v>2</v>
      </c>
      <c r="F68" s="359">
        <v>1</v>
      </c>
      <c r="G68" s="359">
        <v>1</v>
      </c>
      <c r="H68" s="359">
        <v>1</v>
      </c>
      <c r="I68" s="359">
        <v>1</v>
      </c>
      <c r="J68" s="359">
        <v>0</v>
      </c>
      <c r="K68" s="359">
        <v>0</v>
      </c>
      <c r="L68" s="359">
        <v>0</v>
      </c>
      <c r="M68" s="357"/>
      <c r="N68" s="358"/>
      <c r="O68" s="333"/>
      <c r="P68" s="333"/>
      <c r="Q68" s="333"/>
      <c r="R68" s="333"/>
      <c r="S68" s="333"/>
    </row>
    <row r="69" spans="1:19" ht="12" customHeight="1" x14ac:dyDescent="0.25">
      <c r="A69" s="81" t="s">
        <v>466</v>
      </c>
      <c r="B69" s="360">
        <v>2</v>
      </c>
      <c r="C69" s="360">
        <v>2</v>
      </c>
      <c r="D69" s="360">
        <v>2</v>
      </c>
      <c r="E69" s="360">
        <v>2</v>
      </c>
      <c r="F69" s="360">
        <v>1</v>
      </c>
      <c r="G69" s="360">
        <v>1</v>
      </c>
      <c r="H69" s="360">
        <v>1</v>
      </c>
      <c r="I69" s="360">
        <v>1</v>
      </c>
      <c r="J69" s="360">
        <v>0</v>
      </c>
      <c r="K69" s="360">
        <v>0</v>
      </c>
      <c r="L69" s="360">
        <v>0</v>
      </c>
      <c r="M69" s="357"/>
      <c r="N69" s="358"/>
    </row>
    <row r="70" spans="1:19" ht="12" customHeight="1" x14ac:dyDescent="0.25">
      <c r="A70" s="81" t="s">
        <v>453</v>
      </c>
      <c r="B70" s="360">
        <v>0</v>
      </c>
      <c r="C70" s="360">
        <v>0</v>
      </c>
      <c r="D70" s="360">
        <v>0</v>
      </c>
      <c r="E70" s="360">
        <v>0</v>
      </c>
      <c r="F70" s="360">
        <v>0</v>
      </c>
      <c r="G70" s="360">
        <v>0</v>
      </c>
      <c r="H70" s="360">
        <v>0</v>
      </c>
      <c r="I70" s="360">
        <v>0</v>
      </c>
      <c r="J70" s="360">
        <v>0</v>
      </c>
      <c r="K70" s="360">
        <v>0</v>
      </c>
      <c r="L70" s="360">
        <v>0</v>
      </c>
      <c r="M70" s="357"/>
      <c r="N70" s="358"/>
    </row>
    <row r="71" spans="1:19" ht="17.25" customHeight="1" x14ac:dyDescent="0.25">
      <c r="A71" s="336" t="s">
        <v>14</v>
      </c>
      <c r="B71" s="361">
        <v>238</v>
      </c>
      <c r="C71" s="361">
        <v>241</v>
      </c>
      <c r="D71" s="361">
        <v>300</v>
      </c>
      <c r="E71" s="361">
        <v>348</v>
      </c>
      <c r="F71" s="361">
        <v>347</v>
      </c>
      <c r="G71" s="361">
        <v>341</v>
      </c>
      <c r="H71" s="361">
        <v>345</v>
      </c>
      <c r="I71" s="361">
        <v>351</v>
      </c>
      <c r="J71" s="361">
        <v>352</v>
      </c>
      <c r="K71" s="361">
        <v>343</v>
      </c>
      <c r="L71" s="361">
        <v>343</v>
      </c>
      <c r="M71" s="357"/>
      <c r="N71" s="358"/>
    </row>
    <row r="72" spans="1:19" ht="3.75" customHeight="1" thickBot="1" x14ac:dyDescent="0.2">
      <c r="A72" s="362"/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</row>
    <row r="73" spans="1:19" ht="21.75" customHeight="1" thickTop="1" x14ac:dyDescent="0.15">
      <c r="A73" s="416" t="s">
        <v>467</v>
      </c>
      <c r="B73" s="416"/>
      <c r="C73" s="416"/>
      <c r="D73" s="416"/>
      <c r="E73" s="416"/>
      <c r="F73" s="416"/>
      <c r="G73" s="416"/>
      <c r="H73" s="416"/>
      <c r="I73" s="416"/>
      <c r="J73" s="416"/>
      <c r="K73" s="416"/>
      <c r="L73" s="416"/>
    </row>
    <row r="74" spans="1:19" ht="12.75" x14ac:dyDescent="0.15">
      <c r="A74" s="363"/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</row>
  </sheetData>
  <mergeCells count="3">
    <mergeCell ref="A1:L1"/>
    <mergeCell ref="A2:L2"/>
    <mergeCell ref="A73:L73"/>
  </mergeCells>
  <pageMargins left="0.7" right="0.7" top="0.75" bottom="0.75" header="0.3" footer="0.3"/>
  <pageSetup scale="75" orientation="portrait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D8113-6BDD-44EE-8804-19FC966B81FA}">
  <sheetPr>
    <pageSetUpPr fitToPage="1"/>
  </sheetPr>
  <dimension ref="A1:S77"/>
  <sheetViews>
    <sheetView zoomScaleNormal="100" workbookViewId="0">
      <selection activeCell="A40" sqref="A40"/>
    </sheetView>
  </sheetViews>
  <sheetFormatPr defaultColWidth="11.42578125" defaultRowHeight="9" x14ac:dyDescent="0.15"/>
  <cols>
    <col min="1" max="1" width="55" style="337" customWidth="1"/>
    <col min="2" max="12" width="10.7109375" style="338" customWidth="1"/>
    <col min="13" max="256" width="11.42578125" style="227"/>
    <col min="257" max="257" width="55" style="227" customWidth="1"/>
    <col min="258" max="268" width="10.7109375" style="227" customWidth="1"/>
    <col min="269" max="512" width="11.42578125" style="227"/>
    <col min="513" max="513" width="55" style="227" customWidth="1"/>
    <col min="514" max="524" width="10.7109375" style="227" customWidth="1"/>
    <col min="525" max="768" width="11.42578125" style="227"/>
    <col min="769" max="769" width="55" style="227" customWidth="1"/>
    <col min="770" max="780" width="10.7109375" style="227" customWidth="1"/>
    <col min="781" max="1024" width="11.42578125" style="227"/>
    <col min="1025" max="1025" width="55" style="227" customWidth="1"/>
    <col min="1026" max="1036" width="10.7109375" style="227" customWidth="1"/>
    <col min="1037" max="1280" width="11.42578125" style="227"/>
    <col min="1281" max="1281" width="55" style="227" customWidth="1"/>
    <col min="1282" max="1292" width="10.7109375" style="227" customWidth="1"/>
    <col min="1293" max="1536" width="11.42578125" style="227"/>
    <col min="1537" max="1537" width="55" style="227" customWidth="1"/>
    <col min="1538" max="1548" width="10.7109375" style="227" customWidth="1"/>
    <col min="1549" max="1792" width="11.42578125" style="227"/>
    <col min="1793" max="1793" width="55" style="227" customWidth="1"/>
    <col min="1794" max="1804" width="10.7109375" style="227" customWidth="1"/>
    <col min="1805" max="2048" width="11.42578125" style="227"/>
    <col min="2049" max="2049" width="55" style="227" customWidth="1"/>
    <col min="2050" max="2060" width="10.7109375" style="227" customWidth="1"/>
    <col min="2061" max="2304" width="11.42578125" style="227"/>
    <col min="2305" max="2305" width="55" style="227" customWidth="1"/>
    <col min="2306" max="2316" width="10.7109375" style="227" customWidth="1"/>
    <col min="2317" max="2560" width="11.42578125" style="227"/>
    <col min="2561" max="2561" width="55" style="227" customWidth="1"/>
    <col min="2562" max="2572" width="10.7109375" style="227" customWidth="1"/>
    <col min="2573" max="2816" width="11.42578125" style="227"/>
    <col min="2817" max="2817" width="55" style="227" customWidth="1"/>
    <col min="2818" max="2828" width="10.7109375" style="227" customWidth="1"/>
    <col min="2829" max="3072" width="11.42578125" style="227"/>
    <col min="3073" max="3073" width="55" style="227" customWidth="1"/>
    <col min="3074" max="3084" width="10.7109375" style="227" customWidth="1"/>
    <col min="3085" max="3328" width="11.42578125" style="227"/>
    <col min="3329" max="3329" width="55" style="227" customWidth="1"/>
    <col min="3330" max="3340" width="10.7109375" style="227" customWidth="1"/>
    <col min="3341" max="3584" width="11.42578125" style="227"/>
    <col min="3585" max="3585" width="55" style="227" customWidth="1"/>
    <col min="3586" max="3596" width="10.7109375" style="227" customWidth="1"/>
    <col min="3597" max="3840" width="11.42578125" style="227"/>
    <col min="3841" max="3841" width="55" style="227" customWidth="1"/>
    <col min="3842" max="3852" width="10.7109375" style="227" customWidth="1"/>
    <col min="3853" max="4096" width="11.42578125" style="227"/>
    <col min="4097" max="4097" width="55" style="227" customWidth="1"/>
    <col min="4098" max="4108" width="10.7109375" style="227" customWidth="1"/>
    <col min="4109" max="4352" width="11.42578125" style="227"/>
    <col min="4353" max="4353" width="55" style="227" customWidth="1"/>
    <col min="4354" max="4364" width="10.7109375" style="227" customWidth="1"/>
    <col min="4365" max="4608" width="11.42578125" style="227"/>
    <col min="4609" max="4609" width="55" style="227" customWidth="1"/>
    <col min="4610" max="4620" width="10.7109375" style="227" customWidth="1"/>
    <col min="4621" max="4864" width="11.42578125" style="227"/>
    <col min="4865" max="4865" width="55" style="227" customWidth="1"/>
    <col min="4866" max="4876" width="10.7109375" style="227" customWidth="1"/>
    <col min="4877" max="5120" width="11.42578125" style="227"/>
    <col min="5121" max="5121" width="55" style="227" customWidth="1"/>
    <col min="5122" max="5132" width="10.7109375" style="227" customWidth="1"/>
    <col min="5133" max="5376" width="11.42578125" style="227"/>
    <col min="5377" max="5377" width="55" style="227" customWidth="1"/>
    <col min="5378" max="5388" width="10.7109375" style="227" customWidth="1"/>
    <col min="5389" max="5632" width="11.42578125" style="227"/>
    <col min="5633" max="5633" width="55" style="227" customWidth="1"/>
    <col min="5634" max="5644" width="10.7109375" style="227" customWidth="1"/>
    <col min="5645" max="5888" width="11.42578125" style="227"/>
    <col min="5889" max="5889" width="55" style="227" customWidth="1"/>
    <col min="5890" max="5900" width="10.7109375" style="227" customWidth="1"/>
    <col min="5901" max="6144" width="11.42578125" style="227"/>
    <col min="6145" max="6145" width="55" style="227" customWidth="1"/>
    <col min="6146" max="6156" width="10.7109375" style="227" customWidth="1"/>
    <col min="6157" max="6400" width="11.42578125" style="227"/>
    <col min="6401" max="6401" width="55" style="227" customWidth="1"/>
    <col min="6402" max="6412" width="10.7109375" style="227" customWidth="1"/>
    <col min="6413" max="6656" width="11.42578125" style="227"/>
    <col min="6657" max="6657" width="55" style="227" customWidth="1"/>
    <col min="6658" max="6668" width="10.7109375" style="227" customWidth="1"/>
    <col min="6669" max="6912" width="11.42578125" style="227"/>
    <col min="6913" max="6913" width="55" style="227" customWidth="1"/>
    <col min="6914" max="6924" width="10.7109375" style="227" customWidth="1"/>
    <col min="6925" max="7168" width="11.42578125" style="227"/>
    <col min="7169" max="7169" width="55" style="227" customWidth="1"/>
    <col min="7170" max="7180" width="10.7109375" style="227" customWidth="1"/>
    <col min="7181" max="7424" width="11.42578125" style="227"/>
    <col min="7425" max="7425" width="55" style="227" customWidth="1"/>
    <col min="7426" max="7436" width="10.7109375" style="227" customWidth="1"/>
    <col min="7437" max="7680" width="11.42578125" style="227"/>
    <col min="7681" max="7681" width="55" style="227" customWidth="1"/>
    <col min="7682" max="7692" width="10.7109375" style="227" customWidth="1"/>
    <col min="7693" max="7936" width="11.42578125" style="227"/>
    <col min="7937" max="7937" width="55" style="227" customWidth="1"/>
    <col min="7938" max="7948" width="10.7109375" style="227" customWidth="1"/>
    <col min="7949" max="8192" width="11.42578125" style="227"/>
    <col min="8193" max="8193" width="55" style="227" customWidth="1"/>
    <col min="8194" max="8204" width="10.7109375" style="227" customWidth="1"/>
    <col min="8205" max="8448" width="11.42578125" style="227"/>
    <col min="8449" max="8449" width="55" style="227" customWidth="1"/>
    <col min="8450" max="8460" width="10.7109375" style="227" customWidth="1"/>
    <col min="8461" max="8704" width="11.42578125" style="227"/>
    <col min="8705" max="8705" width="55" style="227" customWidth="1"/>
    <col min="8706" max="8716" width="10.7109375" style="227" customWidth="1"/>
    <col min="8717" max="8960" width="11.42578125" style="227"/>
    <col min="8961" max="8961" width="55" style="227" customWidth="1"/>
    <col min="8962" max="8972" width="10.7109375" style="227" customWidth="1"/>
    <col min="8973" max="9216" width="11.42578125" style="227"/>
    <col min="9217" max="9217" width="55" style="227" customWidth="1"/>
    <col min="9218" max="9228" width="10.7109375" style="227" customWidth="1"/>
    <col min="9229" max="9472" width="11.42578125" style="227"/>
    <col min="9473" max="9473" width="55" style="227" customWidth="1"/>
    <col min="9474" max="9484" width="10.7109375" style="227" customWidth="1"/>
    <col min="9485" max="9728" width="11.42578125" style="227"/>
    <col min="9729" max="9729" width="55" style="227" customWidth="1"/>
    <col min="9730" max="9740" width="10.7109375" style="227" customWidth="1"/>
    <col min="9741" max="9984" width="11.42578125" style="227"/>
    <col min="9985" max="9985" width="55" style="227" customWidth="1"/>
    <col min="9986" max="9996" width="10.7109375" style="227" customWidth="1"/>
    <col min="9997" max="10240" width="11.42578125" style="227"/>
    <col min="10241" max="10241" width="55" style="227" customWidth="1"/>
    <col min="10242" max="10252" width="10.7109375" style="227" customWidth="1"/>
    <col min="10253" max="10496" width="11.42578125" style="227"/>
    <col min="10497" max="10497" width="55" style="227" customWidth="1"/>
    <col min="10498" max="10508" width="10.7109375" style="227" customWidth="1"/>
    <col min="10509" max="10752" width="11.42578125" style="227"/>
    <col min="10753" max="10753" width="55" style="227" customWidth="1"/>
    <col min="10754" max="10764" width="10.7109375" style="227" customWidth="1"/>
    <col min="10765" max="11008" width="11.42578125" style="227"/>
    <col min="11009" max="11009" width="55" style="227" customWidth="1"/>
    <col min="11010" max="11020" width="10.7109375" style="227" customWidth="1"/>
    <col min="11021" max="11264" width="11.42578125" style="227"/>
    <col min="11265" max="11265" width="55" style="227" customWidth="1"/>
    <col min="11266" max="11276" width="10.7109375" style="227" customWidth="1"/>
    <col min="11277" max="11520" width="11.42578125" style="227"/>
    <col min="11521" max="11521" width="55" style="227" customWidth="1"/>
    <col min="11522" max="11532" width="10.7109375" style="227" customWidth="1"/>
    <col min="11533" max="11776" width="11.42578125" style="227"/>
    <col min="11777" max="11777" width="55" style="227" customWidth="1"/>
    <col min="11778" max="11788" width="10.7109375" style="227" customWidth="1"/>
    <col min="11789" max="12032" width="11.42578125" style="227"/>
    <col min="12033" max="12033" width="55" style="227" customWidth="1"/>
    <col min="12034" max="12044" width="10.7109375" style="227" customWidth="1"/>
    <col min="12045" max="12288" width="11.42578125" style="227"/>
    <col min="12289" max="12289" width="55" style="227" customWidth="1"/>
    <col min="12290" max="12300" width="10.7109375" style="227" customWidth="1"/>
    <col min="12301" max="12544" width="11.42578125" style="227"/>
    <col min="12545" max="12545" width="55" style="227" customWidth="1"/>
    <col min="12546" max="12556" width="10.7109375" style="227" customWidth="1"/>
    <col min="12557" max="12800" width="11.42578125" style="227"/>
    <col min="12801" max="12801" width="55" style="227" customWidth="1"/>
    <col min="12802" max="12812" width="10.7109375" style="227" customWidth="1"/>
    <col min="12813" max="13056" width="11.42578125" style="227"/>
    <col min="13057" max="13057" width="55" style="227" customWidth="1"/>
    <col min="13058" max="13068" width="10.7109375" style="227" customWidth="1"/>
    <col min="13069" max="13312" width="11.42578125" style="227"/>
    <col min="13313" max="13313" width="55" style="227" customWidth="1"/>
    <col min="13314" max="13324" width="10.7109375" style="227" customWidth="1"/>
    <col min="13325" max="13568" width="11.42578125" style="227"/>
    <col min="13569" max="13569" width="55" style="227" customWidth="1"/>
    <col min="13570" max="13580" width="10.7109375" style="227" customWidth="1"/>
    <col min="13581" max="13824" width="11.42578125" style="227"/>
    <col min="13825" max="13825" width="55" style="227" customWidth="1"/>
    <col min="13826" max="13836" width="10.7109375" style="227" customWidth="1"/>
    <col min="13837" max="14080" width="11.42578125" style="227"/>
    <col min="14081" max="14081" width="55" style="227" customWidth="1"/>
    <col min="14082" max="14092" width="10.7109375" style="227" customWidth="1"/>
    <col min="14093" max="14336" width="11.42578125" style="227"/>
    <col min="14337" max="14337" width="55" style="227" customWidth="1"/>
    <col min="14338" max="14348" width="10.7109375" style="227" customWidth="1"/>
    <col min="14349" max="14592" width="11.42578125" style="227"/>
    <col min="14593" max="14593" width="55" style="227" customWidth="1"/>
    <col min="14594" max="14604" width="10.7109375" style="227" customWidth="1"/>
    <col min="14605" max="14848" width="11.42578125" style="227"/>
    <col min="14849" max="14849" width="55" style="227" customWidth="1"/>
    <col min="14850" max="14860" width="10.7109375" style="227" customWidth="1"/>
    <col min="14861" max="15104" width="11.42578125" style="227"/>
    <col min="15105" max="15105" width="55" style="227" customWidth="1"/>
    <col min="15106" max="15116" width="10.7109375" style="227" customWidth="1"/>
    <col min="15117" max="15360" width="11.42578125" style="227"/>
    <col min="15361" max="15361" width="55" style="227" customWidth="1"/>
    <col min="15362" max="15372" width="10.7109375" style="227" customWidth="1"/>
    <col min="15373" max="15616" width="11.42578125" style="227"/>
    <col min="15617" max="15617" width="55" style="227" customWidth="1"/>
    <col min="15618" max="15628" width="10.7109375" style="227" customWidth="1"/>
    <col min="15629" max="15872" width="11.42578125" style="227"/>
    <col min="15873" max="15873" width="55" style="227" customWidth="1"/>
    <col min="15874" max="15884" width="10.7109375" style="227" customWidth="1"/>
    <col min="15885" max="16128" width="11.42578125" style="227"/>
    <col min="16129" max="16129" width="55" style="227" customWidth="1"/>
    <col min="16130" max="16140" width="10.7109375" style="227" customWidth="1"/>
    <col min="16141" max="16384" width="11.42578125" style="227"/>
  </cols>
  <sheetData>
    <row r="1" spans="1:19" s="324" customFormat="1" ht="15" customHeight="1" x14ac:dyDescent="0.15">
      <c r="A1" s="419"/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</row>
    <row r="2" spans="1:19" s="324" customFormat="1" ht="15" customHeight="1" x14ac:dyDescent="0.15">
      <c r="A2" s="381" t="s">
        <v>416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</row>
    <row r="3" spans="1:19" s="324" customFormat="1" ht="15" customHeight="1" x14ac:dyDescent="0.15">
      <c r="A3" s="381" t="s">
        <v>437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</row>
    <row r="4" spans="1:19" s="324" customFormat="1" ht="15" customHeight="1" x14ac:dyDescent="0.15">
      <c r="A4" s="365"/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</row>
    <row r="5" spans="1:19" ht="3.75" customHeight="1" x14ac:dyDescent="0.15">
      <c r="A5" s="367"/>
    </row>
    <row r="6" spans="1:19" ht="30" customHeight="1" thickBot="1" x14ac:dyDescent="0.2">
      <c r="A6" s="117"/>
      <c r="B6" s="327" t="s">
        <v>440</v>
      </c>
      <c r="C6" s="327" t="s">
        <v>441</v>
      </c>
      <c r="D6" s="327" t="s">
        <v>442</v>
      </c>
      <c r="E6" s="327" t="s">
        <v>443</v>
      </c>
      <c r="F6" s="327" t="s">
        <v>444</v>
      </c>
      <c r="G6" s="327" t="s">
        <v>445</v>
      </c>
      <c r="H6" s="327" t="s">
        <v>446</v>
      </c>
      <c r="I6" s="327" t="s">
        <v>447</v>
      </c>
      <c r="J6" s="327" t="s">
        <v>448</v>
      </c>
      <c r="K6" s="327" t="s">
        <v>449</v>
      </c>
      <c r="L6" s="327" t="s">
        <v>450</v>
      </c>
    </row>
    <row r="7" spans="1:19" ht="15" customHeight="1" x14ac:dyDescent="0.25">
      <c r="A7" s="328" t="s">
        <v>149</v>
      </c>
      <c r="B7" s="340">
        <v>1</v>
      </c>
      <c r="C7" s="340">
        <v>3</v>
      </c>
      <c r="D7" s="340">
        <v>2</v>
      </c>
      <c r="E7" s="340">
        <v>3</v>
      </c>
      <c r="F7" s="340">
        <v>3</v>
      </c>
      <c r="G7" s="340">
        <v>3</v>
      </c>
      <c r="H7" s="340">
        <v>3</v>
      </c>
      <c r="I7" s="329">
        <v>3</v>
      </c>
      <c r="J7" s="329">
        <v>3</v>
      </c>
      <c r="K7" s="329">
        <v>3</v>
      </c>
      <c r="L7" s="329">
        <v>3</v>
      </c>
      <c r="M7" s="347"/>
      <c r="N7" s="341"/>
    </row>
    <row r="8" spans="1:19" ht="15" customHeight="1" x14ac:dyDescent="0.25">
      <c r="A8" s="331" t="s">
        <v>451</v>
      </c>
      <c r="B8" s="332">
        <v>0</v>
      </c>
      <c r="C8" s="332">
        <v>1</v>
      </c>
      <c r="D8" s="332">
        <v>1</v>
      </c>
      <c r="E8" s="332">
        <v>1</v>
      </c>
      <c r="F8" s="332">
        <v>1</v>
      </c>
      <c r="G8" s="332">
        <v>1</v>
      </c>
      <c r="H8" s="332">
        <v>1</v>
      </c>
      <c r="I8" s="332">
        <v>1</v>
      </c>
      <c r="J8" s="332">
        <v>1</v>
      </c>
      <c r="K8" s="332">
        <v>1</v>
      </c>
      <c r="L8" s="332">
        <v>1</v>
      </c>
      <c r="M8" s="347"/>
      <c r="N8" s="341"/>
      <c r="O8" s="333"/>
      <c r="P8" s="333"/>
      <c r="Q8" s="333"/>
      <c r="R8" s="333"/>
      <c r="S8" s="333"/>
    </row>
    <row r="9" spans="1:19" ht="12" customHeight="1" x14ac:dyDescent="0.25">
      <c r="A9" s="81" t="s">
        <v>466</v>
      </c>
      <c r="B9" s="348">
        <v>0</v>
      </c>
      <c r="C9" s="348">
        <v>1</v>
      </c>
      <c r="D9" s="348">
        <v>1</v>
      </c>
      <c r="E9" s="348">
        <v>1</v>
      </c>
      <c r="F9" s="348">
        <v>1</v>
      </c>
      <c r="G9" s="348">
        <v>1</v>
      </c>
      <c r="H9" s="348">
        <v>1</v>
      </c>
      <c r="I9" s="348">
        <v>1</v>
      </c>
      <c r="J9" s="348">
        <v>1</v>
      </c>
      <c r="K9" s="348">
        <v>1</v>
      </c>
      <c r="L9" s="348">
        <v>1</v>
      </c>
      <c r="M9" s="347"/>
      <c r="N9" s="341"/>
    </row>
    <row r="10" spans="1:19" ht="12" customHeight="1" x14ac:dyDescent="0.25">
      <c r="A10" s="81" t="s">
        <v>453</v>
      </c>
      <c r="B10" s="348">
        <v>0</v>
      </c>
      <c r="C10" s="348">
        <v>0</v>
      </c>
      <c r="D10" s="348">
        <v>0</v>
      </c>
      <c r="E10" s="348">
        <v>0</v>
      </c>
      <c r="F10" s="348">
        <v>0</v>
      </c>
      <c r="G10" s="348">
        <v>0</v>
      </c>
      <c r="H10" s="348">
        <v>0</v>
      </c>
      <c r="I10" s="348">
        <v>0</v>
      </c>
      <c r="J10" s="348">
        <v>0</v>
      </c>
      <c r="K10" s="348">
        <v>0</v>
      </c>
      <c r="L10" s="348">
        <v>0</v>
      </c>
      <c r="M10" s="347"/>
      <c r="N10" s="341"/>
    </row>
    <row r="11" spans="1:19" ht="12" customHeight="1" x14ac:dyDescent="0.25">
      <c r="A11" s="331" t="s">
        <v>454</v>
      </c>
      <c r="B11" s="332">
        <v>1</v>
      </c>
      <c r="C11" s="332">
        <v>2</v>
      </c>
      <c r="D11" s="332">
        <v>1</v>
      </c>
      <c r="E11" s="332">
        <v>2</v>
      </c>
      <c r="F11" s="332">
        <v>2</v>
      </c>
      <c r="G11" s="332">
        <v>2</v>
      </c>
      <c r="H11" s="332">
        <v>2</v>
      </c>
      <c r="I11" s="332">
        <v>2</v>
      </c>
      <c r="J11" s="332">
        <v>2</v>
      </c>
      <c r="K11" s="332">
        <v>2</v>
      </c>
      <c r="L11" s="332">
        <v>2</v>
      </c>
      <c r="M11" s="347"/>
      <c r="N11" s="341"/>
      <c r="O11" s="333"/>
      <c r="P11" s="333"/>
      <c r="Q11" s="333"/>
      <c r="R11" s="333"/>
      <c r="S11" s="333"/>
    </row>
    <row r="12" spans="1:19" ht="12" customHeight="1" x14ac:dyDescent="0.25">
      <c r="A12" s="81" t="s">
        <v>466</v>
      </c>
      <c r="B12" s="348">
        <v>1</v>
      </c>
      <c r="C12" s="348">
        <v>2</v>
      </c>
      <c r="D12" s="348">
        <v>1</v>
      </c>
      <c r="E12" s="348">
        <v>2</v>
      </c>
      <c r="F12" s="348">
        <v>2</v>
      </c>
      <c r="G12" s="348">
        <v>2</v>
      </c>
      <c r="H12" s="348">
        <v>2</v>
      </c>
      <c r="I12" s="348">
        <v>2</v>
      </c>
      <c r="J12" s="348">
        <v>2</v>
      </c>
      <c r="K12" s="348">
        <v>2</v>
      </c>
      <c r="L12" s="348">
        <v>2</v>
      </c>
      <c r="M12" s="347"/>
      <c r="N12" s="341"/>
    </row>
    <row r="13" spans="1:19" ht="12" customHeight="1" thickBot="1" x14ac:dyDescent="0.3">
      <c r="A13" s="81" t="s">
        <v>453</v>
      </c>
      <c r="B13" s="348">
        <v>0</v>
      </c>
      <c r="C13" s="348">
        <v>0</v>
      </c>
      <c r="D13" s="348">
        <v>0</v>
      </c>
      <c r="E13" s="348">
        <v>0</v>
      </c>
      <c r="F13" s="348">
        <v>0</v>
      </c>
      <c r="G13" s="348">
        <v>0</v>
      </c>
      <c r="H13" s="348">
        <v>0</v>
      </c>
      <c r="I13" s="348">
        <v>0</v>
      </c>
      <c r="J13" s="348">
        <v>0</v>
      </c>
      <c r="K13" s="348">
        <v>0</v>
      </c>
      <c r="L13" s="348">
        <v>0</v>
      </c>
      <c r="M13" s="347"/>
      <c r="N13" s="341"/>
    </row>
    <row r="14" spans="1:19" ht="12" customHeight="1" x14ac:dyDescent="0.25">
      <c r="A14" s="328" t="s">
        <v>150</v>
      </c>
      <c r="B14" s="340">
        <v>3</v>
      </c>
      <c r="C14" s="340">
        <v>5</v>
      </c>
      <c r="D14" s="340">
        <v>7</v>
      </c>
      <c r="E14" s="340">
        <v>9</v>
      </c>
      <c r="F14" s="340">
        <v>9</v>
      </c>
      <c r="G14" s="340">
        <v>10</v>
      </c>
      <c r="H14" s="340">
        <v>10</v>
      </c>
      <c r="I14" s="329">
        <v>10</v>
      </c>
      <c r="J14" s="329">
        <v>10</v>
      </c>
      <c r="K14" s="329">
        <v>10</v>
      </c>
      <c r="L14" s="329">
        <v>10</v>
      </c>
      <c r="M14" s="347"/>
      <c r="N14" s="341"/>
    </row>
    <row r="15" spans="1:19" ht="12" customHeight="1" x14ac:dyDescent="0.25">
      <c r="A15" s="331" t="s">
        <v>455</v>
      </c>
      <c r="B15" s="332">
        <v>2</v>
      </c>
      <c r="C15" s="332">
        <v>2</v>
      </c>
      <c r="D15" s="332">
        <v>2</v>
      </c>
      <c r="E15" s="332">
        <v>2</v>
      </c>
      <c r="F15" s="332">
        <v>2</v>
      </c>
      <c r="G15" s="332">
        <v>2</v>
      </c>
      <c r="H15" s="332">
        <v>2</v>
      </c>
      <c r="I15" s="332">
        <v>2</v>
      </c>
      <c r="J15" s="332">
        <v>2</v>
      </c>
      <c r="K15" s="332">
        <v>2</v>
      </c>
      <c r="L15" s="332">
        <v>2</v>
      </c>
      <c r="M15" s="347"/>
      <c r="N15" s="341"/>
      <c r="O15" s="333"/>
      <c r="P15" s="333"/>
      <c r="Q15" s="333"/>
      <c r="R15" s="333"/>
      <c r="S15" s="333"/>
    </row>
    <row r="16" spans="1:19" ht="12" customHeight="1" x14ac:dyDescent="0.25">
      <c r="A16" s="81" t="s">
        <v>466</v>
      </c>
      <c r="B16" s="348">
        <v>2</v>
      </c>
      <c r="C16" s="348">
        <v>2</v>
      </c>
      <c r="D16" s="348">
        <v>2</v>
      </c>
      <c r="E16" s="348">
        <v>2</v>
      </c>
      <c r="F16" s="348">
        <v>2</v>
      </c>
      <c r="G16" s="348">
        <v>2</v>
      </c>
      <c r="H16" s="348">
        <v>2</v>
      </c>
      <c r="I16" s="348">
        <v>2</v>
      </c>
      <c r="J16" s="348">
        <v>2</v>
      </c>
      <c r="K16" s="348">
        <v>2</v>
      </c>
      <c r="L16" s="348">
        <v>2</v>
      </c>
      <c r="M16" s="347"/>
      <c r="N16" s="341"/>
    </row>
    <row r="17" spans="1:19" ht="12" customHeight="1" x14ac:dyDescent="0.25">
      <c r="A17" s="81" t="s">
        <v>453</v>
      </c>
      <c r="B17" s="348">
        <v>0</v>
      </c>
      <c r="C17" s="348">
        <v>0</v>
      </c>
      <c r="D17" s="348">
        <v>0</v>
      </c>
      <c r="E17" s="348">
        <v>0</v>
      </c>
      <c r="F17" s="348">
        <v>0</v>
      </c>
      <c r="G17" s="348">
        <v>0</v>
      </c>
      <c r="H17" s="348">
        <v>0</v>
      </c>
      <c r="I17" s="348">
        <v>0</v>
      </c>
      <c r="J17" s="348">
        <v>0</v>
      </c>
      <c r="K17" s="348">
        <v>0</v>
      </c>
      <c r="L17" s="348">
        <v>0</v>
      </c>
      <c r="M17" s="347"/>
      <c r="N17" s="341"/>
    </row>
    <row r="18" spans="1:19" ht="12" customHeight="1" x14ac:dyDescent="0.25">
      <c r="A18" s="331" t="s">
        <v>456</v>
      </c>
      <c r="B18" s="332">
        <v>1</v>
      </c>
      <c r="C18" s="332">
        <v>1</v>
      </c>
      <c r="D18" s="332">
        <v>1</v>
      </c>
      <c r="E18" s="332">
        <v>1</v>
      </c>
      <c r="F18" s="332">
        <v>1</v>
      </c>
      <c r="G18" s="332">
        <v>2</v>
      </c>
      <c r="H18" s="332">
        <v>2</v>
      </c>
      <c r="I18" s="332">
        <v>2</v>
      </c>
      <c r="J18" s="332">
        <v>2</v>
      </c>
      <c r="K18" s="332">
        <v>2</v>
      </c>
      <c r="L18" s="332">
        <v>2</v>
      </c>
      <c r="M18" s="347"/>
      <c r="N18" s="341"/>
      <c r="O18" s="333"/>
      <c r="P18" s="333"/>
      <c r="Q18" s="333"/>
      <c r="R18" s="333"/>
      <c r="S18" s="333"/>
    </row>
    <row r="19" spans="1:19" ht="12" customHeight="1" x14ac:dyDescent="0.25">
      <c r="A19" s="81" t="s">
        <v>466</v>
      </c>
      <c r="B19" s="348">
        <v>1</v>
      </c>
      <c r="C19" s="348">
        <v>1</v>
      </c>
      <c r="D19" s="348">
        <v>1</v>
      </c>
      <c r="E19" s="348">
        <v>1</v>
      </c>
      <c r="F19" s="348">
        <v>1</v>
      </c>
      <c r="G19" s="348">
        <v>2</v>
      </c>
      <c r="H19" s="348">
        <v>2</v>
      </c>
      <c r="I19" s="348">
        <v>2</v>
      </c>
      <c r="J19" s="348">
        <v>2</v>
      </c>
      <c r="K19" s="348">
        <v>2</v>
      </c>
      <c r="L19" s="348">
        <v>2</v>
      </c>
      <c r="M19" s="347"/>
      <c r="N19" s="341"/>
    </row>
    <row r="20" spans="1:19" ht="12" customHeight="1" x14ac:dyDescent="0.25">
      <c r="A20" s="81" t="s">
        <v>453</v>
      </c>
      <c r="B20" s="348">
        <v>0</v>
      </c>
      <c r="C20" s="348">
        <v>0</v>
      </c>
      <c r="D20" s="348">
        <v>0</v>
      </c>
      <c r="E20" s="348">
        <v>0</v>
      </c>
      <c r="F20" s="348">
        <v>0</v>
      </c>
      <c r="G20" s="348">
        <v>0</v>
      </c>
      <c r="H20" s="348">
        <v>0</v>
      </c>
      <c r="I20" s="348">
        <v>0</v>
      </c>
      <c r="J20" s="348">
        <v>0</v>
      </c>
      <c r="K20" s="348">
        <v>0</v>
      </c>
      <c r="L20" s="348">
        <v>0</v>
      </c>
      <c r="M20" s="347"/>
      <c r="N20" s="341"/>
    </row>
    <row r="21" spans="1:19" ht="12" customHeight="1" x14ac:dyDescent="0.25">
      <c r="A21" s="331" t="s">
        <v>454</v>
      </c>
      <c r="B21" s="332">
        <v>0</v>
      </c>
      <c r="C21" s="332">
        <v>2</v>
      </c>
      <c r="D21" s="332">
        <v>4</v>
      </c>
      <c r="E21" s="332">
        <v>6</v>
      </c>
      <c r="F21" s="332">
        <v>6</v>
      </c>
      <c r="G21" s="332">
        <v>6</v>
      </c>
      <c r="H21" s="332">
        <v>6</v>
      </c>
      <c r="I21" s="332">
        <v>6</v>
      </c>
      <c r="J21" s="332">
        <v>6</v>
      </c>
      <c r="K21" s="332">
        <v>6</v>
      </c>
      <c r="L21" s="332">
        <v>6</v>
      </c>
      <c r="M21" s="347"/>
      <c r="N21" s="341"/>
      <c r="O21" s="333"/>
      <c r="P21" s="333"/>
      <c r="Q21" s="333"/>
      <c r="R21" s="333"/>
      <c r="S21" s="333"/>
    </row>
    <row r="22" spans="1:19" ht="12" customHeight="1" x14ac:dyDescent="0.25">
      <c r="A22" s="81" t="s">
        <v>466</v>
      </c>
      <c r="B22" s="348">
        <v>0</v>
      </c>
      <c r="C22" s="348">
        <v>2</v>
      </c>
      <c r="D22" s="348">
        <v>4</v>
      </c>
      <c r="E22" s="348">
        <v>6</v>
      </c>
      <c r="F22" s="348">
        <v>6</v>
      </c>
      <c r="G22" s="348">
        <v>6</v>
      </c>
      <c r="H22" s="348">
        <v>6</v>
      </c>
      <c r="I22" s="348">
        <v>6</v>
      </c>
      <c r="J22" s="348">
        <v>6</v>
      </c>
      <c r="K22" s="348">
        <v>6</v>
      </c>
      <c r="L22" s="348">
        <v>6</v>
      </c>
      <c r="M22" s="347"/>
      <c r="N22" s="341"/>
    </row>
    <row r="23" spans="1:19" ht="12" customHeight="1" thickBot="1" x14ac:dyDescent="0.3">
      <c r="A23" s="81" t="s">
        <v>453</v>
      </c>
      <c r="B23" s="348">
        <v>0</v>
      </c>
      <c r="C23" s="348">
        <v>0</v>
      </c>
      <c r="D23" s="348">
        <v>0</v>
      </c>
      <c r="E23" s="348">
        <v>0</v>
      </c>
      <c r="F23" s="348">
        <v>0</v>
      </c>
      <c r="G23" s="348">
        <v>0</v>
      </c>
      <c r="H23" s="348">
        <v>0</v>
      </c>
      <c r="I23" s="348">
        <v>0</v>
      </c>
      <c r="J23" s="348">
        <v>0</v>
      </c>
      <c r="K23" s="348">
        <v>0</v>
      </c>
      <c r="L23" s="348">
        <v>0</v>
      </c>
      <c r="M23" s="347"/>
      <c r="N23" s="341"/>
    </row>
    <row r="24" spans="1:19" ht="12" customHeight="1" x14ac:dyDescent="0.25">
      <c r="A24" s="328" t="s">
        <v>151</v>
      </c>
      <c r="B24" s="340">
        <v>1</v>
      </c>
      <c r="C24" s="340">
        <v>2</v>
      </c>
      <c r="D24" s="340">
        <v>5</v>
      </c>
      <c r="E24" s="340">
        <v>6</v>
      </c>
      <c r="F24" s="340">
        <v>6</v>
      </c>
      <c r="G24" s="340">
        <v>6</v>
      </c>
      <c r="H24" s="340">
        <v>7</v>
      </c>
      <c r="I24" s="329">
        <v>7</v>
      </c>
      <c r="J24" s="329">
        <v>7</v>
      </c>
      <c r="K24" s="329">
        <v>7</v>
      </c>
      <c r="L24" s="329">
        <v>7</v>
      </c>
      <c r="M24" s="347"/>
      <c r="N24" s="341"/>
    </row>
    <row r="25" spans="1:19" ht="12" customHeight="1" x14ac:dyDescent="0.25">
      <c r="A25" s="331" t="s">
        <v>457</v>
      </c>
      <c r="B25" s="332">
        <v>1</v>
      </c>
      <c r="C25" s="332">
        <v>2</v>
      </c>
      <c r="D25" s="332">
        <v>2</v>
      </c>
      <c r="E25" s="332">
        <v>2</v>
      </c>
      <c r="F25" s="332">
        <v>2</v>
      </c>
      <c r="G25" s="332">
        <v>2</v>
      </c>
      <c r="H25" s="332">
        <v>2</v>
      </c>
      <c r="I25" s="332">
        <v>2</v>
      </c>
      <c r="J25" s="332">
        <v>2</v>
      </c>
      <c r="K25" s="332">
        <v>2</v>
      </c>
      <c r="L25" s="332">
        <v>2</v>
      </c>
      <c r="M25" s="347"/>
      <c r="N25" s="341"/>
      <c r="O25" s="333"/>
      <c r="P25" s="333"/>
      <c r="Q25" s="333"/>
      <c r="R25" s="333"/>
      <c r="S25" s="333"/>
    </row>
    <row r="26" spans="1:19" ht="12" customHeight="1" x14ac:dyDescent="0.25">
      <c r="A26" s="81" t="s">
        <v>466</v>
      </c>
      <c r="B26" s="348">
        <v>1</v>
      </c>
      <c r="C26" s="348">
        <v>2</v>
      </c>
      <c r="D26" s="348">
        <v>2</v>
      </c>
      <c r="E26" s="348">
        <v>2</v>
      </c>
      <c r="F26" s="348">
        <v>2</v>
      </c>
      <c r="G26" s="348">
        <v>2</v>
      </c>
      <c r="H26" s="348">
        <v>2</v>
      </c>
      <c r="I26" s="348">
        <v>2</v>
      </c>
      <c r="J26" s="348">
        <v>2</v>
      </c>
      <c r="K26" s="348">
        <v>2</v>
      </c>
      <c r="L26" s="348">
        <v>2</v>
      </c>
      <c r="M26" s="347"/>
      <c r="N26" s="341"/>
    </row>
    <row r="27" spans="1:19" ht="12" customHeight="1" x14ac:dyDescent="0.25">
      <c r="A27" s="81" t="s">
        <v>453</v>
      </c>
      <c r="B27" s="348">
        <v>0</v>
      </c>
      <c r="C27" s="348">
        <v>0</v>
      </c>
      <c r="D27" s="348">
        <v>0</v>
      </c>
      <c r="E27" s="348">
        <v>0</v>
      </c>
      <c r="F27" s="348">
        <v>0</v>
      </c>
      <c r="G27" s="348">
        <v>0</v>
      </c>
      <c r="H27" s="348">
        <v>0</v>
      </c>
      <c r="I27" s="348">
        <v>0</v>
      </c>
      <c r="J27" s="348">
        <v>0</v>
      </c>
      <c r="K27" s="348">
        <v>0</v>
      </c>
      <c r="L27" s="348">
        <v>0</v>
      </c>
      <c r="M27" s="347"/>
      <c r="N27" s="341"/>
    </row>
    <row r="28" spans="1:19" ht="12" customHeight="1" x14ac:dyDescent="0.25">
      <c r="A28" s="331" t="s">
        <v>454</v>
      </c>
      <c r="B28" s="332">
        <v>0</v>
      </c>
      <c r="C28" s="332">
        <v>0</v>
      </c>
      <c r="D28" s="332">
        <v>3</v>
      </c>
      <c r="E28" s="332">
        <v>4</v>
      </c>
      <c r="F28" s="332">
        <v>4</v>
      </c>
      <c r="G28" s="332">
        <v>4</v>
      </c>
      <c r="H28" s="332">
        <v>5</v>
      </c>
      <c r="I28" s="332">
        <v>5</v>
      </c>
      <c r="J28" s="332">
        <v>5</v>
      </c>
      <c r="K28" s="332">
        <v>5</v>
      </c>
      <c r="L28" s="332">
        <v>5</v>
      </c>
      <c r="M28" s="347"/>
      <c r="N28" s="341"/>
      <c r="O28" s="333"/>
      <c r="P28" s="333"/>
      <c r="Q28" s="333"/>
      <c r="R28" s="333"/>
      <c r="S28" s="333"/>
    </row>
    <row r="29" spans="1:19" ht="12" customHeight="1" x14ac:dyDescent="0.25">
      <c r="A29" s="81" t="s">
        <v>466</v>
      </c>
      <c r="B29" s="348">
        <v>0</v>
      </c>
      <c r="C29" s="348">
        <v>0</v>
      </c>
      <c r="D29" s="348">
        <v>3</v>
      </c>
      <c r="E29" s="348">
        <v>4</v>
      </c>
      <c r="F29" s="348">
        <v>4</v>
      </c>
      <c r="G29" s="348">
        <v>4</v>
      </c>
      <c r="H29" s="348">
        <v>5</v>
      </c>
      <c r="I29" s="348">
        <v>5</v>
      </c>
      <c r="J29" s="348">
        <v>5</v>
      </c>
      <c r="K29" s="348">
        <v>5</v>
      </c>
      <c r="L29" s="348">
        <v>5</v>
      </c>
      <c r="M29" s="347"/>
      <c r="N29" s="341"/>
    </row>
    <row r="30" spans="1:19" ht="12" customHeight="1" thickBot="1" x14ac:dyDescent="0.3">
      <c r="A30" s="81" t="s">
        <v>453</v>
      </c>
      <c r="B30" s="348">
        <v>0</v>
      </c>
      <c r="C30" s="348">
        <v>0</v>
      </c>
      <c r="D30" s="348">
        <v>0</v>
      </c>
      <c r="E30" s="348">
        <v>0</v>
      </c>
      <c r="F30" s="348">
        <v>0</v>
      </c>
      <c r="G30" s="348">
        <v>0</v>
      </c>
      <c r="H30" s="348">
        <v>0</v>
      </c>
      <c r="I30" s="348">
        <v>0</v>
      </c>
      <c r="J30" s="348">
        <v>0</v>
      </c>
      <c r="K30" s="348">
        <v>0</v>
      </c>
      <c r="L30" s="348">
        <v>0</v>
      </c>
      <c r="M30" s="347"/>
      <c r="N30" s="341"/>
    </row>
    <row r="31" spans="1:19" ht="12" customHeight="1" x14ac:dyDescent="0.25">
      <c r="A31" s="328" t="s">
        <v>152</v>
      </c>
      <c r="B31" s="340">
        <v>1</v>
      </c>
      <c r="C31" s="340">
        <v>1</v>
      </c>
      <c r="D31" s="340">
        <v>1</v>
      </c>
      <c r="E31" s="340">
        <v>2</v>
      </c>
      <c r="F31" s="340">
        <v>2</v>
      </c>
      <c r="G31" s="340">
        <v>2</v>
      </c>
      <c r="H31" s="340">
        <v>2</v>
      </c>
      <c r="I31" s="329">
        <v>2</v>
      </c>
      <c r="J31" s="329">
        <v>2</v>
      </c>
      <c r="K31" s="329">
        <v>2</v>
      </c>
      <c r="L31" s="329">
        <v>2</v>
      </c>
      <c r="M31" s="347"/>
      <c r="N31" s="341"/>
    </row>
    <row r="32" spans="1:19" ht="12" customHeight="1" x14ac:dyDescent="0.25">
      <c r="A32" s="331" t="s">
        <v>458</v>
      </c>
      <c r="B32" s="332">
        <v>1</v>
      </c>
      <c r="C32" s="332">
        <v>1</v>
      </c>
      <c r="D32" s="332">
        <v>1</v>
      </c>
      <c r="E32" s="332">
        <v>1</v>
      </c>
      <c r="F32" s="332">
        <v>1</v>
      </c>
      <c r="G32" s="332">
        <v>1</v>
      </c>
      <c r="H32" s="332">
        <v>1</v>
      </c>
      <c r="I32" s="332">
        <v>1</v>
      </c>
      <c r="J32" s="332">
        <v>1</v>
      </c>
      <c r="K32" s="332">
        <v>1</v>
      </c>
      <c r="L32" s="332">
        <v>1</v>
      </c>
      <c r="M32" s="347"/>
      <c r="N32" s="341"/>
      <c r="O32" s="333"/>
      <c r="P32" s="333"/>
      <c r="Q32" s="333"/>
      <c r="R32" s="333"/>
      <c r="S32" s="333"/>
    </row>
    <row r="33" spans="1:19" ht="12" customHeight="1" x14ac:dyDescent="0.25">
      <c r="A33" s="81" t="s">
        <v>466</v>
      </c>
      <c r="B33" s="348">
        <v>1</v>
      </c>
      <c r="C33" s="348">
        <v>1</v>
      </c>
      <c r="D33" s="348">
        <v>1</v>
      </c>
      <c r="E33" s="348">
        <v>1</v>
      </c>
      <c r="F33" s="348">
        <v>1</v>
      </c>
      <c r="G33" s="348">
        <v>1</v>
      </c>
      <c r="H33" s="348">
        <v>1</v>
      </c>
      <c r="I33" s="348">
        <v>1</v>
      </c>
      <c r="J33" s="348">
        <v>1</v>
      </c>
      <c r="K33" s="348">
        <v>1</v>
      </c>
      <c r="L33" s="348">
        <v>1</v>
      </c>
      <c r="M33" s="347"/>
      <c r="N33" s="341"/>
    </row>
    <row r="34" spans="1:19" ht="12" customHeight="1" x14ac:dyDescent="0.25">
      <c r="A34" s="81" t="s">
        <v>453</v>
      </c>
      <c r="B34" s="348">
        <v>0</v>
      </c>
      <c r="C34" s="348">
        <v>0</v>
      </c>
      <c r="D34" s="348">
        <v>0</v>
      </c>
      <c r="E34" s="348">
        <v>0</v>
      </c>
      <c r="F34" s="348">
        <v>0</v>
      </c>
      <c r="G34" s="348">
        <v>0</v>
      </c>
      <c r="H34" s="348">
        <v>0</v>
      </c>
      <c r="I34" s="348">
        <v>0</v>
      </c>
      <c r="J34" s="348">
        <v>0</v>
      </c>
      <c r="K34" s="348">
        <v>0</v>
      </c>
      <c r="L34" s="348">
        <v>0</v>
      </c>
      <c r="M34" s="347"/>
      <c r="N34" s="341"/>
    </row>
    <row r="35" spans="1:19" ht="12" customHeight="1" x14ac:dyDescent="0.25">
      <c r="A35" s="331" t="s">
        <v>454</v>
      </c>
      <c r="B35" s="332">
        <v>0</v>
      </c>
      <c r="C35" s="332">
        <v>0</v>
      </c>
      <c r="D35" s="332">
        <v>0</v>
      </c>
      <c r="E35" s="332">
        <v>1</v>
      </c>
      <c r="F35" s="332">
        <v>1</v>
      </c>
      <c r="G35" s="332">
        <v>1</v>
      </c>
      <c r="H35" s="332">
        <v>1</v>
      </c>
      <c r="I35" s="332">
        <v>1</v>
      </c>
      <c r="J35" s="332">
        <v>1</v>
      </c>
      <c r="K35" s="332">
        <v>1</v>
      </c>
      <c r="L35" s="332">
        <v>1</v>
      </c>
      <c r="M35" s="347"/>
      <c r="N35" s="341"/>
      <c r="O35" s="333"/>
      <c r="P35" s="333"/>
      <c r="Q35" s="333"/>
      <c r="R35" s="333"/>
      <c r="S35" s="333"/>
    </row>
    <row r="36" spans="1:19" ht="12" customHeight="1" x14ac:dyDescent="0.25">
      <c r="A36" s="81" t="s">
        <v>466</v>
      </c>
      <c r="B36" s="348">
        <v>0</v>
      </c>
      <c r="C36" s="348">
        <v>0</v>
      </c>
      <c r="D36" s="348">
        <v>0</v>
      </c>
      <c r="E36" s="348">
        <v>1</v>
      </c>
      <c r="F36" s="348">
        <v>1</v>
      </c>
      <c r="G36" s="348">
        <v>1</v>
      </c>
      <c r="H36" s="348">
        <v>1</v>
      </c>
      <c r="I36" s="348">
        <v>1</v>
      </c>
      <c r="J36" s="348">
        <v>1</v>
      </c>
      <c r="K36" s="348">
        <v>1</v>
      </c>
      <c r="L36" s="348">
        <v>1</v>
      </c>
      <c r="M36" s="347"/>
      <c r="N36" s="341"/>
    </row>
    <row r="37" spans="1:19" ht="12" customHeight="1" thickBot="1" x14ac:dyDescent="0.3">
      <c r="A37" s="81" t="s">
        <v>453</v>
      </c>
      <c r="B37" s="348">
        <v>0</v>
      </c>
      <c r="C37" s="348">
        <v>0</v>
      </c>
      <c r="D37" s="348">
        <v>0</v>
      </c>
      <c r="E37" s="348">
        <v>0</v>
      </c>
      <c r="F37" s="348">
        <v>0</v>
      </c>
      <c r="G37" s="348">
        <v>0</v>
      </c>
      <c r="H37" s="348">
        <v>0</v>
      </c>
      <c r="I37" s="348">
        <v>0</v>
      </c>
      <c r="J37" s="348">
        <v>0</v>
      </c>
      <c r="K37" s="348">
        <v>0</v>
      </c>
      <c r="L37" s="348">
        <v>0</v>
      </c>
      <c r="M37" s="347"/>
      <c r="N37" s="341"/>
    </row>
    <row r="38" spans="1:19" ht="12" customHeight="1" x14ac:dyDescent="0.25">
      <c r="A38" s="328" t="s">
        <v>153</v>
      </c>
      <c r="B38" s="340">
        <v>1</v>
      </c>
      <c r="C38" s="340">
        <v>2</v>
      </c>
      <c r="D38" s="340">
        <v>2</v>
      </c>
      <c r="E38" s="340">
        <v>3</v>
      </c>
      <c r="F38" s="340">
        <v>3</v>
      </c>
      <c r="G38" s="340">
        <v>3</v>
      </c>
      <c r="H38" s="340">
        <v>4</v>
      </c>
      <c r="I38" s="329">
        <v>4</v>
      </c>
      <c r="J38" s="329">
        <v>4</v>
      </c>
      <c r="K38" s="329">
        <v>4</v>
      </c>
      <c r="L38" s="329">
        <v>4</v>
      </c>
      <c r="M38" s="347"/>
      <c r="N38" s="341"/>
    </row>
    <row r="39" spans="1:19" ht="12" customHeight="1" x14ac:dyDescent="0.25">
      <c r="A39" s="331" t="s">
        <v>459</v>
      </c>
      <c r="B39" s="332">
        <v>0</v>
      </c>
      <c r="C39" s="332">
        <v>1</v>
      </c>
      <c r="D39" s="332">
        <v>1</v>
      </c>
      <c r="E39" s="332">
        <v>1</v>
      </c>
      <c r="F39" s="332">
        <v>1</v>
      </c>
      <c r="G39" s="332">
        <v>1</v>
      </c>
      <c r="H39" s="332">
        <v>1</v>
      </c>
      <c r="I39" s="332">
        <v>1</v>
      </c>
      <c r="J39" s="332">
        <v>1</v>
      </c>
      <c r="K39" s="332">
        <v>1</v>
      </c>
      <c r="L39" s="332">
        <v>1</v>
      </c>
      <c r="M39" s="347"/>
      <c r="N39" s="341"/>
      <c r="O39" s="333"/>
      <c r="P39" s="333"/>
      <c r="Q39" s="333"/>
      <c r="R39" s="333"/>
      <c r="S39" s="333"/>
    </row>
    <row r="40" spans="1:19" ht="12" customHeight="1" x14ac:dyDescent="0.25">
      <c r="A40" s="81" t="s">
        <v>466</v>
      </c>
      <c r="B40" s="348">
        <v>0</v>
      </c>
      <c r="C40" s="348">
        <v>1</v>
      </c>
      <c r="D40" s="348">
        <v>1</v>
      </c>
      <c r="E40" s="348">
        <v>1</v>
      </c>
      <c r="F40" s="348">
        <v>1</v>
      </c>
      <c r="G40" s="348">
        <v>1</v>
      </c>
      <c r="H40" s="348">
        <v>1</v>
      </c>
      <c r="I40" s="348">
        <v>1</v>
      </c>
      <c r="J40" s="348">
        <v>1</v>
      </c>
      <c r="K40" s="348">
        <v>1</v>
      </c>
      <c r="L40" s="348">
        <v>1</v>
      </c>
      <c r="M40" s="347"/>
      <c r="N40" s="341"/>
    </row>
    <row r="41" spans="1:19" ht="12" customHeight="1" x14ac:dyDescent="0.25">
      <c r="A41" s="81" t="s">
        <v>453</v>
      </c>
      <c r="B41" s="348">
        <v>0</v>
      </c>
      <c r="C41" s="348">
        <v>0</v>
      </c>
      <c r="D41" s="348">
        <v>0</v>
      </c>
      <c r="E41" s="348">
        <v>0</v>
      </c>
      <c r="F41" s="348">
        <v>0</v>
      </c>
      <c r="G41" s="348">
        <v>0</v>
      </c>
      <c r="H41" s="348">
        <v>0</v>
      </c>
      <c r="I41" s="348">
        <v>0</v>
      </c>
      <c r="J41" s="348">
        <v>0</v>
      </c>
      <c r="K41" s="348">
        <v>0</v>
      </c>
      <c r="L41" s="348">
        <v>0</v>
      </c>
      <c r="M41" s="347"/>
      <c r="N41" s="341"/>
    </row>
    <row r="42" spans="1:19" ht="12" customHeight="1" x14ac:dyDescent="0.25">
      <c r="A42" s="331" t="s">
        <v>454</v>
      </c>
      <c r="B42" s="332">
        <v>1</v>
      </c>
      <c r="C42" s="332">
        <v>1</v>
      </c>
      <c r="D42" s="332">
        <v>1</v>
      </c>
      <c r="E42" s="332">
        <v>2</v>
      </c>
      <c r="F42" s="332">
        <v>2</v>
      </c>
      <c r="G42" s="332">
        <v>2</v>
      </c>
      <c r="H42" s="332">
        <v>3</v>
      </c>
      <c r="I42" s="332">
        <v>3</v>
      </c>
      <c r="J42" s="332">
        <v>3</v>
      </c>
      <c r="K42" s="332">
        <v>3</v>
      </c>
      <c r="L42" s="332">
        <v>3</v>
      </c>
      <c r="M42" s="347"/>
      <c r="N42" s="341"/>
      <c r="O42" s="333"/>
      <c r="P42" s="333"/>
      <c r="Q42" s="333"/>
      <c r="R42" s="333"/>
      <c r="S42" s="333"/>
    </row>
    <row r="43" spans="1:19" ht="12" customHeight="1" x14ac:dyDescent="0.25">
      <c r="A43" s="81" t="s">
        <v>466</v>
      </c>
      <c r="B43" s="348">
        <v>1</v>
      </c>
      <c r="C43" s="348">
        <v>1</v>
      </c>
      <c r="D43" s="348">
        <v>1</v>
      </c>
      <c r="E43" s="348">
        <v>2</v>
      </c>
      <c r="F43" s="348">
        <v>2</v>
      </c>
      <c r="G43" s="348">
        <v>2</v>
      </c>
      <c r="H43" s="348">
        <v>3</v>
      </c>
      <c r="I43" s="348">
        <v>3</v>
      </c>
      <c r="J43" s="348">
        <v>3</v>
      </c>
      <c r="K43" s="348">
        <v>3</v>
      </c>
      <c r="L43" s="348">
        <v>3</v>
      </c>
      <c r="M43" s="347"/>
      <c r="N43" s="341"/>
    </row>
    <row r="44" spans="1:19" ht="12" customHeight="1" thickBot="1" x14ac:dyDescent="0.3">
      <c r="A44" s="81" t="s">
        <v>453</v>
      </c>
      <c r="B44" s="348">
        <v>0</v>
      </c>
      <c r="C44" s="348">
        <v>0</v>
      </c>
      <c r="D44" s="348">
        <v>0</v>
      </c>
      <c r="E44" s="348">
        <v>0</v>
      </c>
      <c r="F44" s="348">
        <v>0</v>
      </c>
      <c r="G44" s="348">
        <v>0</v>
      </c>
      <c r="H44" s="348">
        <v>0</v>
      </c>
      <c r="I44" s="348">
        <v>0</v>
      </c>
      <c r="J44" s="348">
        <v>0</v>
      </c>
      <c r="K44" s="348">
        <v>0</v>
      </c>
      <c r="L44" s="348">
        <v>0</v>
      </c>
      <c r="M44" s="347"/>
      <c r="N44" s="341"/>
    </row>
    <row r="45" spans="1:19" ht="12" customHeight="1" x14ac:dyDescent="0.25">
      <c r="A45" s="328" t="s">
        <v>154</v>
      </c>
      <c r="B45" s="340">
        <v>1</v>
      </c>
      <c r="C45" s="340">
        <v>1</v>
      </c>
      <c r="D45" s="340">
        <v>2</v>
      </c>
      <c r="E45" s="340">
        <v>2</v>
      </c>
      <c r="F45" s="340">
        <v>2</v>
      </c>
      <c r="G45" s="340">
        <v>2</v>
      </c>
      <c r="H45" s="340">
        <v>2</v>
      </c>
      <c r="I45" s="329">
        <v>2</v>
      </c>
      <c r="J45" s="329">
        <v>2</v>
      </c>
      <c r="K45" s="329">
        <v>2</v>
      </c>
      <c r="L45" s="329">
        <v>2</v>
      </c>
      <c r="M45" s="347"/>
      <c r="N45" s="341"/>
    </row>
    <row r="46" spans="1:19" ht="12" customHeight="1" x14ac:dyDescent="0.25">
      <c r="A46" s="331" t="s">
        <v>460</v>
      </c>
      <c r="B46" s="332">
        <v>1</v>
      </c>
      <c r="C46" s="332">
        <v>1</v>
      </c>
      <c r="D46" s="332">
        <v>1</v>
      </c>
      <c r="E46" s="332">
        <v>1</v>
      </c>
      <c r="F46" s="332">
        <v>1</v>
      </c>
      <c r="G46" s="332">
        <v>1</v>
      </c>
      <c r="H46" s="332">
        <v>1</v>
      </c>
      <c r="I46" s="332">
        <v>1</v>
      </c>
      <c r="J46" s="332">
        <v>1</v>
      </c>
      <c r="K46" s="332">
        <v>1</v>
      </c>
      <c r="L46" s="332">
        <v>1</v>
      </c>
      <c r="M46" s="347"/>
      <c r="N46" s="341"/>
      <c r="O46" s="333"/>
      <c r="P46" s="333"/>
      <c r="Q46" s="333"/>
      <c r="R46" s="333"/>
      <c r="S46" s="333"/>
    </row>
    <row r="47" spans="1:19" ht="12" customHeight="1" x14ac:dyDescent="0.25">
      <c r="A47" s="81" t="s">
        <v>466</v>
      </c>
      <c r="B47" s="348">
        <v>1</v>
      </c>
      <c r="C47" s="348">
        <v>1</v>
      </c>
      <c r="D47" s="348">
        <v>1</v>
      </c>
      <c r="E47" s="348">
        <v>1</v>
      </c>
      <c r="F47" s="348">
        <v>1</v>
      </c>
      <c r="G47" s="348">
        <v>1</v>
      </c>
      <c r="H47" s="348">
        <v>1</v>
      </c>
      <c r="I47" s="348">
        <v>1</v>
      </c>
      <c r="J47" s="348">
        <v>1</v>
      </c>
      <c r="K47" s="348">
        <v>1</v>
      </c>
      <c r="L47" s="348">
        <v>1</v>
      </c>
      <c r="M47" s="347"/>
      <c r="N47" s="341"/>
    </row>
    <row r="48" spans="1:19" ht="12" customHeight="1" x14ac:dyDescent="0.25">
      <c r="A48" s="81" t="s">
        <v>453</v>
      </c>
      <c r="B48" s="348">
        <v>0</v>
      </c>
      <c r="C48" s="348">
        <v>0</v>
      </c>
      <c r="D48" s="348">
        <v>0</v>
      </c>
      <c r="E48" s="348">
        <v>0</v>
      </c>
      <c r="F48" s="348">
        <v>0</v>
      </c>
      <c r="G48" s="348">
        <v>0</v>
      </c>
      <c r="H48" s="348">
        <v>0</v>
      </c>
      <c r="I48" s="348">
        <v>0</v>
      </c>
      <c r="J48" s="348">
        <v>0</v>
      </c>
      <c r="K48" s="348">
        <v>0</v>
      </c>
      <c r="L48" s="348">
        <v>0</v>
      </c>
      <c r="M48" s="347"/>
      <c r="N48" s="341"/>
    </row>
    <row r="49" spans="1:19" ht="12" customHeight="1" x14ac:dyDescent="0.25">
      <c r="A49" s="331" t="s">
        <v>454</v>
      </c>
      <c r="B49" s="332">
        <v>0</v>
      </c>
      <c r="C49" s="332">
        <v>0</v>
      </c>
      <c r="D49" s="332">
        <v>1</v>
      </c>
      <c r="E49" s="332">
        <v>1</v>
      </c>
      <c r="F49" s="332">
        <v>1</v>
      </c>
      <c r="G49" s="332">
        <v>1</v>
      </c>
      <c r="H49" s="332">
        <v>1</v>
      </c>
      <c r="I49" s="332">
        <v>1</v>
      </c>
      <c r="J49" s="332">
        <v>1</v>
      </c>
      <c r="K49" s="332">
        <v>1</v>
      </c>
      <c r="L49" s="332">
        <v>1</v>
      </c>
      <c r="M49" s="347"/>
      <c r="N49" s="341"/>
      <c r="O49" s="333"/>
      <c r="P49" s="333"/>
      <c r="Q49" s="333"/>
      <c r="R49" s="333"/>
      <c r="S49" s="333"/>
    </row>
    <row r="50" spans="1:19" ht="12" customHeight="1" x14ac:dyDescent="0.25">
      <c r="A50" s="81" t="s">
        <v>466</v>
      </c>
      <c r="B50" s="348">
        <v>0</v>
      </c>
      <c r="C50" s="348">
        <v>0</v>
      </c>
      <c r="D50" s="348">
        <v>1</v>
      </c>
      <c r="E50" s="348">
        <v>1</v>
      </c>
      <c r="F50" s="348">
        <v>1</v>
      </c>
      <c r="G50" s="348">
        <v>1</v>
      </c>
      <c r="H50" s="348">
        <v>1</v>
      </c>
      <c r="I50" s="348">
        <v>1</v>
      </c>
      <c r="J50" s="348">
        <v>1</v>
      </c>
      <c r="K50" s="348">
        <v>1</v>
      </c>
      <c r="L50" s="348">
        <v>1</v>
      </c>
      <c r="M50" s="347"/>
      <c r="N50" s="341"/>
    </row>
    <row r="51" spans="1:19" ht="12" customHeight="1" thickBot="1" x14ac:dyDescent="0.3">
      <c r="A51" s="81" t="s">
        <v>453</v>
      </c>
      <c r="B51" s="348">
        <v>0</v>
      </c>
      <c r="C51" s="348">
        <v>0</v>
      </c>
      <c r="D51" s="348">
        <v>0</v>
      </c>
      <c r="E51" s="348">
        <v>0</v>
      </c>
      <c r="F51" s="348">
        <v>0</v>
      </c>
      <c r="G51" s="348">
        <v>0</v>
      </c>
      <c r="H51" s="348">
        <v>0</v>
      </c>
      <c r="I51" s="348">
        <v>0</v>
      </c>
      <c r="J51" s="348">
        <v>0</v>
      </c>
      <c r="K51" s="348">
        <v>0</v>
      </c>
      <c r="L51" s="348">
        <v>0</v>
      </c>
      <c r="M51" s="347"/>
      <c r="N51" s="341"/>
    </row>
    <row r="52" spans="1:19" ht="12" customHeight="1" x14ac:dyDescent="0.25">
      <c r="A52" s="328" t="s">
        <v>155</v>
      </c>
      <c r="B52" s="340">
        <v>4</v>
      </c>
      <c r="C52" s="340">
        <v>4</v>
      </c>
      <c r="D52" s="340">
        <v>8</v>
      </c>
      <c r="E52" s="340">
        <v>10</v>
      </c>
      <c r="F52" s="340">
        <v>10</v>
      </c>
      <c r="G52" s="340">
        <v>10</v>
      </c>
      <c r="H52" s="340">
        <v>10</v>
      </c>
      <c r="I52" s="329">
        <v>11</v>
      </c>
      <c r="J52" s="329">
        <v>11</v>
      </c>
      <c r="K52" s="329">
        <v>11</v>
      </c>
      <c r="L52" s="329">
        <v>11</v>
      </c>
      <c r="M52" s="347"/>
      <c r="N52" s="341"/>
    </row>
    <row r="53" spans="1:19" ht="12" customHeight="1" x14ac:dyDescent="0.25">
      <c r="A53" s="331" t="s">
        <v>461</v>
      </c>
      <c r="B53" s="332">
        <v>1</v>
      </c>
      <c r="C53" s="332">
        <v>1</v>
      </c>
      <c r="D53" s="332">
        <v>2</v>
      </c>
      <c r="E53" s="332">
        <v>2</v>
      </c>
      <c r="F53" s="332">
        <v>2</v>
      </c>
      <c r="G53" s="332">
        <v>2</v>
      </c>
      <c r="H53" s="332">
        <v>2</v>
      </c>
      <c r="I53" s="332">
        <v>2</v>
      </c>
      <c r="J53" s="332">
        <v>2</v>
      </c>
      <c r="K53" s="332">
        <v>2</v>
      </c>
      <c r="L53" s="332">
        <v>2</v>
      </c>
      <c r="M53" s="347"/>
      <c r="N53" s="341"/>
      <c r="O53" s="333"/>
      <c r="P53" s="333"/>
      <c r="Q53" s="333"/>
      <c r="R53" s="333"/>
      <c r="S53" s="333"/>
    </row>
    <row r="54" spans="1:19" ht="12" customHeight="1" x14ac:dyDescent="0.25">
      <c r="A54" s="81" t="s">
        <v>466</v>
      </c>
      <c r="B54" s="348">
        <v>1</v>
      </c>
      <c r="C54" s="348">
        <v>1</v>
      </c>
      <c r="D54" s="348">
        <v>2</v>
      </c>
      <c r="E54" s="348">
        <v>2</v>
      </c>
      <c r="F54" s="348">
        <v>2</v>
      </c>
      <c r="G54" s="348">
        <v>2</v>
      </c>
      <c r="H54" s="348">
        <v>2</v>
      </c>
      <c r="I54" s="348">
        <v>2</v>
      </c>
      <c r="J54" s="348">
        <v>2</v>
      </c>
      <c r="K54" s="348">
        <v>2</v>
      </c>
      <c r="L54" s="348">
        <v>2</v>
      </c>
      <c r="M54" s="347"/>
      <c r="N54" s="341"/>
    </row>
    <row r="55" spans="1:19" ht="12" customHeight="1" x14ac:dyDescent="0.25">
      <c r="A55" s="81" t="s">
        <v>453</v>
      </c>
      <c r="B55" s="348">
        <v>0</v>
      </c>
      <c r="C55" s="348">
        <v>0</v>
      </c>
      <c r="D55" s="348">
        <v>0</v>
      </c>
      <c r="E55" s="348">
        <v>0</v>
      </c>
      <c r="F55" s="348">
        <v>0</v>
      </c>
      <c r="G55" s="348">
        <v>0</v>
      </c>
      <c r="H55" s="348">
        <v>0</v>
      </c>
      <c r="I55" s="348">
        <v>0</v>
      </c>
      <c r="J55" s="348">
        <v>0</v>
      </c>
      <c r="K55" s="348">
        <v>0</v>
      </c>
      <c r="L55" s="348">
        <v>0</v>
      </c>
      <c r="M55" s="347"/>
      <c r="N55" s="341"/>
    </row>
    <row r="56" spans="1:19" ht="12" customHeight="1" x14ac:dyDescent="0.25">
      <c r="A56" s="331" t="s">
        <v>454</v>
      </c>
      <c r="B56" s="332">
        <v>3</v>
      </c>
      <c r="C56" s="332">
        <v>3</v>
      </c>
      <c r="D56" s="332">
        <v>6</v>
      </c>
      <c r="E56" s="332">
        <v>8</v>
      </c>
      <c r="F56" s="332">
        <v>8</v>
      </c>
      <c r="G56" s="332">
        <v>8</v>
      </c>
      <c r="H56" s="332">
        <v>8</v>
      </c>
      <c r="I56" s="332">
        <v>9</v>
      </c>
      <c r="J56" s="332">
        <v>9</v>
      </c>
      <c r="K56" s="332">
        <v>9</v>
      </c>
      <c r="L56" s="332">
        <v>9</v>
      </c>
      <c r="M56" s="347"/>
      <c r="N56" s="341"/>
      <c r="O56" s="333"/>
      <c r="P56" s="333"/>
      <c r="Q56" s="333"/>
      <c r="R56" s="333"/>
      <c r="S56" s="333"/>
    </row>
    <row r="57" spans="1:19" ht="12" customHeight="1" x14ac:dyDescent="0.25">
      <c r="A57" s="81" t="s">
        <v>466</v>
      </c>
      <c r="B57" s="348">
        <v>3</v>
      </c>
      <c r="C57" s="348">
        <v>3</v>
      </c>
      <c r="D57" s="348">
        <v>6</v>
      </c>
      <c r="E57" s="348">
        <v>8</v>
      </c>
      <c r="F57" s="348">
        <v>8</v>
      </c>
      <c r="G57" s="348">
        <v>8</v>
      </c>
      <c r="H57" s="348">
        <v>8</v>
      </c>
      <c r="I57" s="348">
        <v>9</v>
      </c>
      <c r="J57" s="348">
        <v>9</v>
      </c>
      <c r="K57" s="348">
        <v>9</v>
      </c>
      <c r="L57" s="348">
        <v>9</v>
      </c>
      <c r="M57" s="347"/>
      <c r="N57" s="341"/>
    </row>
    <row r="58" spans="1:19" ht="12" customHeight="1" thickBot="1" x14ac:dyDescent="0.3">
      <c r="A58" s="81" t="s">
        <v>453</v>
      </c>
      <c r="B58" s="348">
        <v>0</v>
      </c>
      <c r="C58" s="348">
        <v>0</v>
      </c>
      <c r="D58" s="348">
        <v>0</v>
      </c>
      <c r="E58" s="348">
        <v>0</v>
      </c>
      <c r="F58" s="348">
        <v>0</v>
      </c>
      <c r="G58" s="348">
        <v>0</v>
      </c>
      <c r="H58" s="348">
        <v>0</v>
      </c>
      <c r="I58" s="348">
        <v>0</v>
      </c>
      <c r="J58" s="348">
        <v>0</v>
      </c>
      <c r="K58" s="348">
        <v>0</v>
      </c>
      <c r="L58" s="348">
        <v>0</v>
      </c>
      <c r="M58" s="347"/>
      <c r="N58" s="341"/>
    </row>
    <row r="59" spans="1:19" ht="12" customHeight="1" x14ac:dyDescent="0.25">
      <c r="A59" s="328" t="s">
        <v>156</v>
      </c>
      <c r="B59" s="340">
        <v>1</v>
      </c>
      <c r="C59" s="340">
        <v>8</v>
      </c>
      <c r="D59" s="340">
        <v>2</v>
      </c>
      <c r="E59" s="340">
        <v>2</v>
      </c>
      <c r="F59" s="340">
        <v>2</v>
      </c>
      <c r="G59" s="340">
        <v>2</v>
      </c>
      <c r="H59" s="340">
        <v>2</v>
      </c>
      <c r="I59" s="329">
        <v>2</v>
      </c>
      <c r="J59" s="329">
        <v>2</v>
      </c>
      <c r="K59" s="329">
        <v>2</v>
      </c>
      <c r="L59" s="329">
        <v>2</v>
      </c>
      <c r="M59" s="347"/>
      <c r="N59" s="341"/>
    </row>
    <row r="60" spans="1:19" ht="12" customHeight="1" x14ac:dyDescent="0.25">
      <c r="A60" s="331" t="s">
        <v>462</v>
      </c>
      <c r="B60" s="332">
        <v>0</v>
      </c>
      <c r="C60" s="332">
        <v>2</v>
      </c>
      <c r="D60" s="332">
        <v>1</v>
      </c>
      <c r="E60" s="332">
        <v>1</v>
      </c>
      <c r="F60" s="332">
        <v>1</v>
      </c>
      <c r="G60" s="332">
        <v>1</v>
      </c>
      <c r="H60" s="332">
        <v>1</v>
      </c>
      <c r="I60" s="332">
        <v>1</v>
      </c>
      <c r="J60" s="332">
        <v>1</v>
      </c>
      <c r="K60" s="332">
        <v>1</v>
      </c>
      <c r="L60" s="332">
        <v>1</v>
      </c>
      <c r="M60" s="347"/>
      <c r="N60" s="341"/>
      <c r="O60" s="333"/>
      <c r="P60" s="333"/>
      <c r="Q60" s="333"/>
      <c r="R60" s="333"/>
      <c r="S60" s="333"/>
    </row>
    <row r="61" spans="1:19" ht="12" customHeight="1" x14ac:dyDescent="0.25">
      <c r="A61" s="81" t="s">
        <v>466</v>
      </c>
      <c r="B61" s="348">
        <v>0</v>
      </c>
      <c r="C61" s="348">
        <v>2</v>
      </c>
      <c r="D61" s="348">
        <v>1</v>
      </c>
      <c r="E61" s="348">
        <v>1</v>
      </c>
      <c r="F61" s="348">
        <v>1</v>
      </c>
      <c r="G61" s="348">
        <v>1</v>
      </c>
      <c r="H61" s="348">
        <v>1</v>
      </c>
      <c r="I61" s="348">
        <v>1</v>
      </c>
      <c r="J61" s="348">
        <v>1</v>
      </c>
      <c r="K61" s="348">
        <v>1</v>
      </c>
      <c r="L61" s="348">
        <v>1</v>
      </c>
      <c r="M61" s="347"/>
      <c r="N61" s="341"/>
    </row>
    <row r="62" spans="1:19" ht="12" customHeight="1" x14ac:dyDescent="0.25">
      <c r="A62" s="81" t="s">
        <v>453</v>
      </c>
      <c r="B62" s="348">
        <v>0</v>
      </c>
      <c r="C62" s="348">
        <v>0</v>
      </c>
      <c r="D62" s="348">
        <v>0</v>
      </c>
      <c r="E62" s="348">
        <v>0</v>
      </c>
      <c r="F62" s="348">
        <v>0</v>
      </c>
      <c r="G62" s="348">
        <v>0</v>
      </c>
      <c r="H62" s="348">
        <v>0</v>
      </c>
      <c r="I62" s="348">
        <v>0</v>
      </c>
      <c r="J62" s="348">
        <v>0</v>
      </c>
      <c r="K62" s="348">
        <v>0</v>
      </c>
      <c r="L62" s="348">
        <v>0</v>
      </c>
      <c r="M62" s="347"/>
      <c r="N62" s="341"/>
    </row>
    <row r="63" spans="1:19" ht="12" customHeight="1" x14ac:dyDescent="0.25">
      <c r="A63" s="331" t="s">
        <v>454</v>
      </c>
      <c r="B63" s="332">
        <v>1</v>
      </c>
      <c r="C63" s="332">
        <v>6</v>
      </c>
      <c r="D63" s="332">
        <v>1</v>
      </c>
      <c r="E63" s="332">
        <v>1</v>
      </c>
      <c r="F63" s="332">
        <v>1</v>
      </c>
      <c r="G63" s="332">
        <v>1</v>
      </c>
      <c r="H63" s="332">
        <v>1</v>
      </c>
      <c r="I63" s="332">
        <v>1</v>
      </c>
      <c r="J63" s="332">
        <v>1</v>
      </c>
      <c r="K63" s="332">
        <v>1</v>
      </c>
      <c r="L63" s="332">
        <v>1</v>
      </c>
      <c r="M63" s="347"/>
      <c r="N63" s="341"/>
      <c r="O63" s="333"/>
      <c r="P63" s="333"/>
      <c r="Q63" s="333"/>
      <c r="R63" s="333"/>
      <c r="S63" s="333"/>
    </row>
    <row r="64" spans="1:19" ht="12" customHeight="1" x14ac:dyDescent="0.25">
      <c r="A64" s="81" t="s">
        <v>466</v>
      </c>
      <c r="B64" s="348">
        <v>1</v>
      </c>
      <c r="C64" s="348">
        <v>6</v>
      </c>
      <c r="D64" s="348">
        <v>1</v>
      </c>
      <c r="E64" s="348">
        <v>1</v>
      </c>
      <c r="F64" s="348">
        <v>1</v>
      </c>
      <c r="G64" s="348">
        <v>1</v>
      </c>
      <c r="H64" s="348">
        <v>1</v>
      </c>
      <c r="I64" s="348">
        <v>1</v>
      </c>
      <c r="J64" s="348">
        <v>1</v>
      </c>
      <c r="K64" s="348">
        <v>1</v>
      </c>
      <c r="L64" s="348">
        <v>1</v>
      </c>
      <c r="M64" s="347"/>
      <c r="N64" s="341"/>
    </row>
    <row r="65" spans="1:19" ht="12" customHeight="1" thickBot="1" x14ac:dyDescent="0.3">
      <c r="A65" s="81" t="s">
        <v>453</v>
      </c>
      <c r="B65" s="348">
        <v>0</v>
      </c>
      <c r="C65" s="348">
        <v>0</v>
      </c>
      <c r="D65" s="348">
        <v>0</v>
      </c>
      <c r="E65" s="348">
        <v>0</v>
      </c>
      <c r="F65" s="348">
        <v>0</v>
      </c>
      <c r="G65" s="348">
        <v>0</v>
      </c>
      <c r="H65" s="348">
        <v>0</v>
      </c>
      <c r="I65" s="348">
        <v>0</v>
      </c>
      <c r="J65" s="348">
        <v>0</v>
      </c>
      <c r="K65" s="348">
        <v>0</v>
      </c>
      <c r="L65" s="348">
        <v>0</v>
      </c>
      <c r="M65" s="347"/>
      <c r="N65" s="341"/>
    </row>
    <row r="66" spans="1:19" ht="12" customHeight="1" x14ac:dyDescent="0.25">
      <c r="A66" s="328" t="s">
        <v>157</v>
      </c>
      <c r="B66" s="340">
        <v>0</v>
      </c>
      <c r="C66" s="340">
        <v>0</v>
      </c>
      <c r="D66" s="340">
        <v>0</v>
      </c>
      <c r="E66" s="340">
        <v>0</v>
      </c>
      <c r="F66" s="340">
        <v>0</v>
      </c>
      <c r="G66" s="340">
        <v>1</v>
      </c>
      <c r="H66" s="340">
        <v>2</v>
      </c>
      <c r="I66" s="329">
        <v>2</v>
      </c>
      <c r="J66" s="329">
        <v>2</v>
      </c>
      <c r="K66" s="329">
        <v>2</v>
      </c>
      <c r="L66" s="329">
        <v>2</v>
      </c>
      <c r="M66" s="347"/>
      <c r="N66" s="341"/>
    </row>
    <row r="67" spans="1:19" ht="12" customHeight="1" x14ac:dyDescent="0.25">
      <c r="A67" s="331" t="s">
        <v>463</v>
      </c>
      <c r="B67" s="332">
        <v>0</v>
      </c>
      <c r="C67" s="332">
        <v>0</v>
      </c>
      <c r="D67" s="332">
        <v>0</v>
      </c>
      <c r="E67" s="332">
        <v>0</v>
      </c>
      <c r="F67" s="332">
        <v>0</v>
      </c>
      <c r="G67" s="332">
        <v>0</v>
      </c>
      <c r="H67" s="332">
        <v>1</v>
      </c>
      <c r="I67" s="332">
        <v>1</v>
      </c>
      <c r="J67" s="332">
        <v>1</v>
      </c>
      <c r="K67" s="332">
        <v>1</v>
      </c>
      <c r="L67" s="332">
        <v>1</v>
      </c>
      <c r="M67" s="347"/>
      <c r="N67" s="341"/>
      <c r="O67" s="333"/>
      <c r="P67" s="333"/>
      <c r="Q67" s="333"/>
      <c r="R67" s="333"/>
      <c r="S67" s="333"/>
    </row>
    <row r="68" spans="1:19" ht="12" customHeight="1" x14ac:dyDescent="0.25">
      <c r="A68" s="81" t="s">
        <v>466</v>
      </c>
      <c r="B68" s="348">
        <v>0</v>
      </c>
      <c r="C68" s="348">
        <v>0</v>
      </c>
      <c r="D68" s="348">
        <v>0</v>
      </c>
      <c r="E68" s="348">
        <v>0</v>
      </c>
      <c r="F68" s="348">
        <v>0</v>
      </c>
      <c r="G68" s="348">
        <v>0</v>
      </c>
      <c r="H68" s="348">
        <v>1</v>
      </c>
      <c r="I68" s="348">
        <v>1</v>
      </c>
      <c r="J68" s="348">
        <v>1</v>
      </c>
      <c r="K68" s="348">
        <v>1</v>
      </c>
      <c r="L68" s="348">
        <v>1</v>
      </c>
      <c r="M68" s="347"/>
      <c r="N68" s="341"/>
    </row>
    <row r="69" spans="1:19" ht="12" customHeight="1" x14ac:dyDescent="0.25">
      <c r="A69" s="81" t="s">
        <v>453</v>
      </c>
      <c r="B69" s="348">
        <v>0</v>
      </c>
      <c r="C69" s="348">
        <v>0</v>
      </c>
      <c r="D69" s="348">
        <v>0</v>
      </c>
      <c r="E69" s="348">
        <v>0</v>
      </c>
      <c r="F69" s="348">
        <v>0</v>
      </c>
      <c r="G69" s="348">
        <v>0</v>
      </c>
      <c r="H69" s="348">
        <v>0</v>
      </c>
      <c r="I69" s="348">
        <v>0</v>
      </c>
      <c r="J69" s="348">
        <v>0</v>
      </c>
      <c r="K69" s="348">
        <v>0</v>
      </c>
      <c r="L69" s="348">
        <v>0</v>
      </c>
      <c r="M69" s="347"/>
      <c r="N69" s="341"/>
    </row>
    <row r="70" spans="1:19" ht="12" customHeight="1" x14ac:dyDescent="0.25">
      <c r="A70" s="331" t="s">
        <v>454</v>
      </c>
      <c r="B70" s="332">
        <v>0</v>
      </c>
      <c r="C70" s="332">
        <v>0</v>
      </c>
      <c r="D70" s="332">
        <v>0</v>
      </c>
      <c r="E70" s="332">
        <v>0</v>
      </c>
      <c r="F70" s="332">
        <v>0</v>
      </c>
      <c r="G70" s="332">
        <v>1</v>
      </c>
      <c r="H70" s="332">
        <v>1</v>
      </c>
      <c r="I70" s="332">
        <v>1</v>
      </c>
      <c r="J70" s="332">
        <v>1</v>
      </c>
      <c r="K70" s="332">
        <v>1</v>
      </c>
      <c r="L70" s="332">
        <v>1</v>
      </c>
      <c r="M70" s="347"/>
      <c r="N70" s="341"/>
      <c r="O70" s="333"/>
      <c r="P70" s="333"/>
      <c r="Q70" s="333"/>
      <c r="R70" s="333"/>
      <c r="S70" s="333"/>
    </row>
    <row r="71" spans="1:19" ht="12" customHeight="1" x14ac:dyDescent="0.25">
      <c r="A71" s="81" t="s">
        <v>466</v>
      </c>
      <c r="B71" s="348">
        <v>0</v>
      </c>
      <c r="C71" s="348">
        <v>0</v>
      </c>
      <c r="D71" s="348">
        <v>0</v>
      </c>
      <c r="E71" s="348">
        <v>0</v>
      </c>
      <c r="F71" s="348">
        <v>0</v>
      </c>
      <c r="G71" s="348">
        <v>1</v>
      </c>
      <c r="H71" s="348">
        <v>1</v>
      </c>
      <c r="I71" s="348">
        <v>1</v>
      </c>
      <c r="J71" s="348">
        <v>1</v>
      </c>
      <c r="K71" s="348">
        <v>1</v>
      </c>
      <c r="L71" s="348">
        <v>1</v>
      </c>
      <c r="M71" s="347"/>
      <c r="N71" s="341"/>
    </row>
    <row r="72" spans="1:19" ht="12" customHeight="1" x14ac:dyDescent="0.25">
      <c r="A72" s="81" t="s">
        <v>453</v>
      </c>
      <c r="B72" s="348">
        <v>0</v>
      </c>
      <c r="C72" s="348">
        <v>0</v>
      </c>
      <c r="D72" s="348">
        <v>0</v>
      </c>
      <c r="E72" s="348">
        <v>0</v>
      </c>
      <c r="F72" s="348">
        <v>0</v>
      </c>
      <c r="G72" s="348">
        <v>0</v>
      </c>
      <c r="H72" s="348">
        <v>0</v>
      </c>
      <c r="I72" s="348">
        <v>0</v>
      </c>
      <c r="J72" s="348">
        <v>0</v>
      </c>
      <c r="K72" s="348">
        <v>0</v>
      </c>
      <c r="L72" s="348">
        <v>0</v>
      </c>
      <c r="M72" s="347"/>
      <c r="N72" s="341"/>
    </row>
    <row r="73" spans="1:19" ht="17.25" customHeight="1" x14ac:dyDescent="0.25">
      <c r="A73" s="336" t="s">
        <v>14</v>
      </c>
      <c r="B73" s="39">
        <v>13</v>
      </c>
      <c r="C73" s="39">
        <v>26</v>
      </c>
      <c r="D73" s="39">
        <v>29</v>
      </c>
      <c r="E73" s="39">
        <v>37</v>
      </c>
      <c r="F73" s="39">
        <v>37</v>
      </c>
      <c r="G73" s="39">
        <v>39</v>
      </c>
      <c r="H73" s="39">
        <v>42</v>
      </c>
      <c r="I73" s="39">
        <v>43</v>
      </c>
      <c r="J73" s="39">
        <v>43</v>
      </c>
      <c r="K73" s="39">
        <v>43</v>
      </c>
      <c r="L73" s="39">
        <v>43</v>
      </c>
      <c r="M73" s="347"/>
      <c r="N73" s="341"/>
    </row>
    <row r="74" spans="1:19" ht="9" customHeight="1" thickBot="1" x14ac:dyDescent="0.25">
      <c r="A74" s="342"/>
      <c r="B74" s="343"/>
      <c r="C74" s="343"/>
      <c r="D74" s="343"/>
      <c r="E74" s="343"/>
      <c r="F74" s="343"/>
      <c r="G74" s="343"/>
      <c r="H74" s="343"/>
      <c r="I74" s="343"/>
      <c r="J74" s="343"/>
      <c r="K74" s="343"/>
      <c r="L74" s="343"/>
    </row>
    <row r="75" spans="1:19" ht="26.25" customHeight="1" thickTop="1" x14ac:dyDescent="0.15">
      <c r="A75" s="416" t="s">
        <v>467</v>
      </c>
      <c r="B75" s="416"/>
      <c r="C75" s="416"/>
      <c r="D75" s="416"/>
      <c r="E75" s="416"/>
      <c r="F75" s="416"/>
      <c r="G75" s="416"/>
      <c r="H75" s="416"/>
      <c r="I75" s="416"/>
      <c r="J75" s="416"/>
      <c r="K75" s="416"/>
      <c r="L75" s="416"/>
    </row>
    <row r="76" spans="1:19" x14ac:dyDescent="0.15">
      <c r="B76" s="226"/>
      <c r="C76" s="226"/>
      <c r="D76" s="226"/>
      <c r="E76" s="226"/>
      <c r="F76" s="226"/>
      <c r="G76" s="226"/>
      <c r="H76" s="226"/>
      <c r="I76" s="226"/>
      <c r="J76" s="226"/>
      <c r="K76" s="226"/>
      <c r="L76" s="226"/>
    </row>
    <row r="77" spans="1:19" x14ac:dyDescent="0.15">
      <c r="A77" s="351"/>
      <c r="B77" s="226"/>
      <c r="C77" s="226"/>
      <c r="D77" s="226"/>
      <c r="E77" s="226"/>
      <c r="F77" s="226"/>
      <c r="G77" s="226"/>
      <c r="H77" s="226"/>
      <c r="I77" s="226"/>
      <c r="J77" s="226"/>
      <c r="K77" s="226"/>
      <c r="L77" s="226"/>
    </row>
  </sheetData>
  <mergeCells count="4">
    <mergeCell ref="A1:L1"/>
    <mergeCell ref="A2:L2"/>
    <mergeCell ref="A3:L3"/>
    <mergeCell ref="A75:L75"/>
  </mergeCells>
  <pageMargins left="0.7" right="0.7" top="0.75" bottom="0.75" header="0.3" footer="0.3"/>
  <pageSetup scale="75" orientation="portrait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F669D-E9D6-4D80-8C9C-A0024D780DED}">
  <dimension ref="A1:C162"/>
  <sheetViews>
    <sheetView zoomScale="115" zoomScaleNormal="115" workbookViewId="0">
      <selection activeCell="B8" sqref="B8"/>
    </sheetView>
  </sheetViews>
  <sheetFormatPr defaultColWidth="11.42578125" defaultRowHeight="15" x14ac:dyDescent="0.25"/>
  <cols>
    <col min="1" max="1" width="82.85546875" customWidth="1"/>
    <col min="2" max="2" width="9" customWidth="1"/>
  </cols>
  <sheetData>
    <row r="1" spans="1:3" ht="18" x14ac:dyDescent="0.25">
      <c r="A1" s="445" t="s">
        <v>573</v>
      </c>
      <c r="B1" s="445"/>
      <c r="C1" s="17" t="s">
        <v>47</v>
      </c>
    </row>
    <row r="2" spans="1:3" x14ac:dyDescent="0.25">
      <c r="A2" s="446"/>
    </row>
    <row r="3" spans="1:3" x14ac:dyDescent="0.25">
      <c r="A3" s="447" t="s">
        <v>574</v>
      </c>
      <c r="B3" s="448"/>
    </row>
    <row r="4" spans="1:3" x14ac:dyDescent="0.25">
      <c r="A4" s="448" t="s">
        <v>575</v>
      </c>
      <c r="B4" s="448" t="s">
        <v>70</v>
      </c>
    </row>
    <row r="5" spans="1:3" x14ac:dyDescent="0.25">
      <c r="A5" s="448" t="s">
        <v>576</v>
      </c>
      <c r="B5" s="448" t="s">
        <v>68</v>
      </c>
    </row>
    <row r="6" spans="1:3" x14ac:dyDescent="0.25">
      <c r="A6" s="448" t="s">
        <v>577</v>
      </c>
      <c r="B6" s="448" t="s">
        <v>67</v>
      </c>
    </row>
    <row r="7" spans="1:3" x14ac:dyDescent="0.25">
      <c r="A7" s="448" t="s">
        <v>578</v>
      </c>
      <c r="B7" s="448" t="s">
        <v>62</v>
      </c>
    </row>
    <row r="8" spans="1:3" x14ac:dyDescent="0.25">
      <c r="A8" s="448" t="s">
        <v>579</v>
      </c>
      <c r="B8" s="448" t="s">
        <v>72</v>
      </c>
    </row>
    <row r="9" spans="1:3" x14ac:dyDescent="0.25">
      <c r="A9" s="448" t="s">
        <v>580</v>
      </c>
      <c r="B9" s="448" t="s">
        <v>65</v>
      </c>
    </row>
    <row r="10" spans="1:3" x14ac:dyDescent="0.25">
      <c r="A10" s="448" t="s">
        <v>581</v>
      </c>
      <c r="B10" s="448" t="s">
        <v>61</v>
      </c>
    </row>
    <row r="11" spans="1:3" x14ac:dyDescent="0.25">
      <c r="A11" s="448" t="s">
        <v>582</v>
      </c>
      <c r="B11" s="448" t="s">
        <v>69</v>
      </c>
    </row>
    <row r="12" spans="1:3" x14ac:dyDescent="0.25">
      <c r="A12" s="448" t="s">
        <v>583</v>
      </c>
      <c r="B12" s="448" t="s">
        <v>66</v>
      </c>
    </row>
    <row r="13" spans="1:3" x14ac:dyDescent="0.25">
      <c r="A13" s="448" t="s">
        <v>584</v>
      </c>
      <c r="B13" s="448" t="s">
        <v>63</v>
      </c>
    </row>
    <row r="14" spans="1:3" x14ac:dyDescent="0.25">
      <c r="A14" s="448" t="s">
        <v>585</v>
      </c>
      <c r="B14" s="448" t="s">
        <v>71</v>
      </c>
    </row>
    <row r="15" spans="1:3" x14ac:dyDescent="0.25">
      <c r="A15" s="448"/>
      <c r="B15" s="448"/>
    </row>
    <row r="16" spans="1:3" x14ac:dyDescent="0.25">
      <c r="A16" s="447" t="s">
        <v>586</v>
      </c>
      <c r="B16" s="448"/>
    </row>
    <row r="17" spans="1:2" x14ac:dyDescent="0.25">
      <c r="A17" s="448" t="s">
        <v>587</v>
      </c>
      <c r="B17" s="448" t="s">
        <v>75</v>
      </c>
    </row>
    <row r="18" spans="1:2" x14ac:dyDescent="0.25">
      <c r="A18" s="448" t="s">
        <v>588</v>
      </c>
      <c r="B18" s="448" t="s">
        <v>76</v>
      </c>
    </row>
    <row r="19" spans="1:2" x14ac:dyDescent="0.25">
      <c r="A19" s="448"/>
      <c r="B19" s="448"/>
    </row>
    <row r="20" spans="1:2" x14ac:dyDescent="0.25">
      <c r="A20" s="447" t="s">
        <v>589</v>
      </c>
      <c r="B20" s="448"/>
    </row>
    <row r="21" spans="1:2" x14ac:dyDescent="0.25">
      <c r="A21" s="448" t="s">
        <v>590</v>
      </c>
      <c r="B21" s="448" t="s">
        <v>78</v>
      </c>
    </row>
    <row r="22" spans="1:2" x14ac:dyDescent="0.25">
      <c r="A22" s="448" t="s">
        <v>591</v>
      </c>
      <c r="B22" s="448" t="s">
        <v>80</v>
      </c>
    </row>
    <row r="23" spans="1:2" x14ac:dyDescent="0.25">
      <c r="A23" s="448" t="s">
        <v>592</v>
      </c>
      <c r="B23" s="448" t="s">
        <v>79</v>
      </c>
    </row>
    <row r="24" spans="1:2" x14ac:dyDescent="0.25">
      <c r="A24" s="448"/>
      <c r="B24" s="448"/>
    </row>
    <row r="25" spans="1:2" x14ac:dyDescent="0.25">
      <c r="A25" s="447" t="s">
        <v>550</v>
      </c>
      <c r="B25" s="448"/>
    </row>
    <row r="26" spans="1:2" x14ac:dyDescent="0.25">
      <c r="A26" s="448" t="s">
        <v>593</v>
      </c>
      <c r="B26" s="448" t="s">
        <v>92</v>
      </c>
    </row>
    <row r="27" spans="1:2" x14ac:dyDescent="0.25">
      <c r="A27" s="448" t="s">
        <v>594</v>
      </c>
      <c r="B27" s="448" t="s">
        <v>103</v>
      </c>
    </row>
    <row r="28" spans="1:2" x14ac:dyDescent="0.25">
      <c r="A28" s="448" t="s">
        <v>595</v>
      </c>
      <c r="B28" s="448" t="s">
        <v>89</v>
      </c>
    </row>
    <row r="29" spans="1:2" x14ac:dyDescent="0.25">
      <c r="A29" s="448" t="s">
        <v>596</v>
      </c>
      <c r="B29" s="448" t="s">
        <v>104</v>
      </c>
    </row>
    <row r="30" spans="1:2" x14ac:dyDescent="0.25">
      <c r="A30" s="448" t="s">
        <v>597</v>
      </c>
      <c r="B30" s="448" t="s">
        <v>95</v>
      </c>
    </row>
    <row r="31" spans="1:2" x14ac:dyDescent="0.25">
      <c r="A31" s="448" t="s">
        <v>598</v>
      </c>
      <c r="B31" s="448" t="s">
        <v>102</v>
      </c>
    </row>
    <row r="32" spans="1:2" x14ac:dyDescent="0.25">
      <c r="A32" s="448" t="s">
        <v>599</v>
      </c>
      <c r="B32" s="448" t="s">
        <v>100</v>
      </c>
    </row>
    <row r="33" spans="1:2" x14ac:dyDescent="0.25">
      <c r="A33" s="448" t="s">
        <v>600</v>
      </c>
      <c r="B33" s="448" t="s">
        <v>90</v>
      </c>
    </row>
    <row r="34" spans="1:2" x14ac:dyDescent="0.25">
      <c r="A34" s="448" t="s">
        <v>601</v>
      </c>
      <c r="B34" s="448" t="s">
        <v>101</v>
      </c>
    </row>
    <row r="35" spans="1:2" x14ac:dyDescent="0.25">
      <c r="A35" s="448" t="s">
        <v>602</v>
      </c>
      <c r="B35" s="448" t="s">
        <v>94</v>
      </c>
    </row>
    <row r="36" spans="1:2" x14ac:dyDescent="0.25">
      <c r="A36" s="448" t="s">
        <v>603</v>
      </c>
      <c r="B36" s="448" t="s">
        <v>97</v>
      </c>
    </row>
    <row r="37" spans="1:2" x14ac:dyDescent="0.25">
      <c r="A37" s="448" t="s">
        <v>604</v>
      </c>
      <c r="B37" s="448" t="s">
        <v>88</v>
      </c>
    </row>
    <row r="38" spans="1:2" x14ac:dyDescent="0.25">
      <c r="A38" s="448" t="s">
        <v>605</v>
      </c>
      <c r="B38" s="448" t="s">
        <v>87</v>
      </c>
    </row>
    <row r="39" spans="1:2" x14ac:dyDescent="0.25">
      <c r="A39" s="448" t="s">
        <v>606</v>
      </c>
      <c r="B39" s="448" t="s">
        <v>85</v>
      </c>
    </row>
    <row r="40" spans="1:2" x14ac:dyDescent="0.25">
      <c r="A40" s="448" t="s">
        <v>607</v>
      </c>
      <c r="B40" s="448" t="s">
        <v>106</v>
      </c>
    </row>
    <row r="41" spans="1:2" x14ac:dyDescent="0.25">
      <c r="A41" s="448" t="s">
        <v>608</v>
      </c>
      <c r="B41" s="448" t="s">
        <v>107</v>
      </c>
    </row>
    <row r="42" spans="1:2" x14ac:dyDescent="0.25">
      <c r="A42" s="448" t="s">
        <v>609</v>
      </c>
      <c r="B42" s="448" t="s">
        <v>93</v>
      </c>
    </row>
    <row r="43" spans="1:2" x14ac:dyDescent="0.25">
      <c r="A43" s="448" t="s">
        <v>610</v>
      </c>
      <c r="B43" s="448" t="s">
        <v>99</v>
      </c>
    </row>
    <row r="44" spans="1:2" x14ac:dyDescent="0.25">
      <c r="A44" s="448" t="s">
        <v>611</v>
      </c>
      <c r="B44" s="448" t="s">
        <v>91</v>
      </c>
    </row>
    <row r="45" spans="1:2" x14ac:dyDescent="0.25">
      <c r="A45" s="448" t="s">
        <v>612</v>
      </c>
      <c r="B45" s="448" t="s">
        <v>86</v>
      </c>
    </row>
    <row r="46" spans="1:2" x14ac:dyDescent="0.25">
      <c r="A46" s="448" t="s">
        <v>613</v>
      </c>
      <c r="B46" s="448" t="s">
        <v>82</v>
      </c>
    </row>
    <row r="47" spans="1:2" x14ac:dyDescent="0.25">
      <c r="A47" s="448" t="s">
        <v>614</v>
      </c>
      <c r="B47" s="448" t="s">
        <v>83</v>
      </c>
    </row>
    <row r="48" spans="1:2" x14ac:dyDescent="0.25">
      <c r="A48" s="448" t="s">
        <v>615</v>
      </c>
      <c r="B48" s="448" t="s">
        <v>105</v>
      </c>
    </row>
    <row r="49" spans="1:2" x14ac:dyDescent="0.25">
      <c r="A49" s="448" t="s">
        <v>616</v>
      </c>
      <c r="B49" s="448" t="s">
        <v>98</v>
      </c>
    </row>
    <row r="50" spans="1:2" x14ac:dyDescent="0.25">
      <c r="A50" s="448" t="s">
        <v>617</v>
      </c>
      <c r="B50" s="448" t="s">
        <v>96</v>
      </c>
    </row>
    <row r="51" spans="1:2" x14ac:dyDescent="0.25">
      <c r="A51" s="448" t="s">
        <v>618</v>
      </c>
      <c r="B51" s="448" t="s">
        <v>84</v>
      </c>
    </row>
    <row r="52" spans="1:2" x14ac:dyDescent="0.25">
      <c r="A52" s="448" t="s">
        <v>619</v>
      </c>
      <c r="B52" s="448" t="s">
        <v>108</v>
      </c>
    </row>
    <row r="53" spans="1:2" x14ac:dyDescent="0.25">
      <c r="A53" s="448" t="s">
        <v>620</v>
      </c>
      <c r="B53" s="448" t="s">
        <v>109</v>
      </c>
    </row>
    <row r="54" spans="1:2" x14ac:dyDescent="0.25">
      <c r="A54" s="448" t="s">
        <v>621</v>
      </c>
      <c r="B54" s="448" t="s">
        <v>110</v>
      </c>
    </row>
    <row r="55" spans="1:2" x14ac:dyDescent="0.25">
      <c r="A55" s="448" t="s">
        <v>622</v>
      </c>
      <c r="B55" s="448" t="s">
        <v>111</v>
      </c>
    </row>
    <row r="56" spans="1:2" x14ac:dyDescent="0.25">
      <c r="A56" s="448" t="s">
        <v>623</v>
      </c>
      <c r="B56" s="448" t="s">
        <v>161</v>
      </c>
    </row>
    <row r="57" spans="1:2" x14ac:dyDescent="0.25">
      <c r="A57" s="448" t="s">
        <v>624</v>
      </c>
      <c r="B57" s="448" t="s">
        <v>162</v>
      </c>
    </row>
    <row r="58" spans="1:2" x14ac:dyDescent="0.25">
      <c r="A58" s="448" t="s">
        <v>625</v>
      </c>
      <c r="B58" s="448" t="s">
        <v>163</v>
      </c>
    </row>
    <row r="59" spans="1:2" x14ac:dyDescent="0.25">
      <c r="A59" s="448" t="s">
        <v>626</v>
      </c>
      <c r="B59" s="448" t="s">
        <v>164</v>
      </c>
    </row>
    <row r="60" spans="1:2" x14ac:dyDescent="0.25">
      <c r="A60" s="448" t="s">
        <v>627</v>
      </c>
      <c r="B60" s="448" t="s">
        <v>165</v>
      </c>
    </row>
    <row r="61" spans="1:2" x14ac:dyDescent="0.25">
      <c r="A61" s="448" t="s">
        <v>628</v>
      </c>
      <c r="B61" s="448" t="s">
        <v>166</v>
      </c>
    </row>
    <row r="62" spans="1:2" x14ac:dyDescent="0.25">
      <c r="A62" s="448" t="s">
        <v>629</v>
      </c>
      <c r="B62" s="448" t="s">
        <v>167</v>
      </c>
    </row>
    <row r="63" spans="1:2" x14ac:dyDescent="0.25">
      <c r="A63" s="448" t="s">
        <v>630</v>
      </c>
      <c r="B63" s="448" t="s">
        <v>168</v>
      </c>
    </row>
    <row r="64" spans="1:2" x14ac:dyDescent="0.25">
      <c r="A64" s="448" t="s">
        <v>631</v>
      </c>
      <c r="B64" s="448" t="s">
        <v>169</v>
      </c>
    </row>
    <row r="65" spans="1:2" x14ac:dyDescent="0.25">
      <c r="A65" s="448" t="s">
        <v>632</v>
      </c>
      <c r="B65" s="448" t="s">
        <v>170</v>
      </c>
    </row>
    <row r="66" spans="1:2" x14ac:dyDescent="0.25">
      <c r="A66" s="448"/>
      <c r="B66" s="448"/>
    </row>
    <row r="67" spans="1:2" x14ac:dyDescent="0.25">
      <c r="A67" s="447" t="s">
        <v>633</v>
      </c>
      <c r="B67" s="448"/>
    </row>
    <row r="68" spans="1:2" x14ac:dyDescent="0.25">
      <c r="A68" s="448" t="s">
        <v>634</v>
      </c>
      <c r="B68" s="448" t="s">
        <v>124</v>
      </c>
    </row>
    <row r="69" spans="1:2" x14ac:dyDescent="0.25">
      <c r="A69" s="448" t="s">
        <v>635</v>
      </c>
      <c r="B69" s="448" t="s">
        <v>125</v>
      </c>
    </row>
    <row r="70" spans="1:2" x14ac:dyDescent="0.25">
      <c r="A70" s="448" t="s">
        <v>636</v>
      </c>
      <c r="B70" s="448" t="s">
        <v>126</v>
      </c>
    </row>
    <row r="71" spans="1:2" x14ac:dyDescent="0.25">
      <c r="A71" s="448" t="s">
        <v>637</v>
      </c>
      <c r="B71" s="448" t="s">
        <v>127</v>
      </c>
    </row>
    <row r="72" spans="1:2" x14ac:dyDescent="0.25">
      <c r="A72" s="448" t="s">
        <v>638</v>
      </c>
      <c r="B72" s="448" t="s">
        <v>128</v>
      </c>
    </row>
    <row r="73" spans="1:2" x14ac:dyDescent="0.25">
      <c r="A73" s="448" t="s">
        <v>639</v>
      </c>
      <c r="B73" s="448" t="s">
        <v>129</v>
      </c>
    </row>
    <row r="74" spans="1:2" x14ac:dyDescent="0.25">
      <c r="A74" s="448" t="s">
        <v>640</v>
      </c>
      <c r="B74" s="448" t="s">
        <v>130</v>
      </c>
    </row>
    <row r="75" spans="1:2" x14ac:dyDescent="0.25">
      <c r="A75" s="448" t="s">
        <v>641</v>
      </c>
      <c r="B75" s="448" t="s">
        <v>131</v>
      </c>
    </row>
    <row r="76" spans="1:2" x14ac:dyDescent="0.25">
      <c r="A76" s="448" t="s">
        <v>642</v>
      </c>
      <c r="B76" s="448" t="s">
        <v>643</v>
      </c>
    </row>
    <row r="77" spans="1:2" x14ac:dyDescent="0.25">
      <c r="A77" s="448"/>
      <c r="B77" s="448"/>
    </row>
    <row r="78" spans="1:2" x14ac:dyDescent="0.25">
      <c r="A78" s="447" t="s">
        <v>644</v>
      </c>
      <c r="B78" s="448"/>
    </row>
    <row r="79" spans="1:2" x14ac:dyDescent="0.25">
      <c r="A79" s="448" t="s">
        <v>645</v>
      </c>
      <c r="B79" s="448" t="s">
        <v>134</v>
      </c>
    </row>
    <row r="80" spans="1:2" x14ac:dyDescent="0.25">
      <c r="A80" s="448"/>
      <c r="B80" s="448"/>
    </row>
    <row r="81" spans="1:2" x14ac:dyDescent="0.25">
      <c r="A81" s="447" t="s">
        <v>536</v>
      </c>
      <c r="B81" s="448"/>
    </row>
    <row r="82" spans="1:2" x14ac:dyDescent="0.25">
      <c r="A82" s="448" t="s">
        <v>646</v>
      </c>
      <c r="B82" s="448" t="s">
        <v>136</v>
      </c>
    </row>
    <row r="83" spans="1:2" x14ac:dyDescent="0.25">
      <c r="A83" s="448"/>
      <c r="B83" s="448"/>
    </row>
    <row r="84" spans="1:2" x14ac:dyDescent="0.25">
      <c r="A84" s="447" t="s">
        <v>647</v>
      </c>
      <c r="B84" s="448"/>
    </row>
    <row r="85" spans="1:2" x14ac:dyDescent="0.25">
      <c r="A85" s="447" t="s">
        <v>648</v>
      </c>
      <c r="B85" s="448"/>
    </row>
    <row r="86" spans="1:2" x14ac:dyDescent="0.25">
      <c r="A86" s="448" t="s">
        <v>649</v>
      </c>
      <c r="B86" s="448" t="s">
        <v>650</v>
      </c>
    </row>
    <row r="87" spans="1:2" x14ac:dyDescent="0.25">
      <c r="A87" s="448" t="s">
        <v>651</v>
      </c>
      <c r="B87" s="448" t="s">
        <v>652</v>
      </c>
    </row>
    <row r="88" spans="1:2" x14ac:dyDescent="0.25">
      <c r="A88" s="448" t="s">
        <v>653</v>
      </c>
      <c r="B88" s="448" t="s">
        <v>654</v>
      </c>
    </row>
    <row r="89" spans="1:2" x14ac:dyDescent="0.25">
      <c r="A89" s="448"/>
      <c r="B89" s="448"/>
    </row>
    <row r="90" spans="1:2" x14ac:dyDescent="0.25">
      <c r="A90" s="447" t="s">
        <v>655</v>
      </c>
      <c r="B90" s="448"/>
    </row>
    <row r="91" spans="1:2" x14ac:dyDescent="0.25">
      <c r="A91" s="448" t="s">
        <v>656</v>
      </c>
      <c r="B91" s="448" t="s">
        <v>657</v>
      </c>
    </row>
    <row r="92" spans="1:2" x14ac:dyDescent="0.25">
      <c r="A92" s="448" t="s">
        <v>658</v>
      </c>
      <c r="B92" s="448" t="s">
        <v>659</v>
      </c>
    </row>
    <row r="93" spans="1:2" x14ac:dyDescent="0.25">
      <c r="A93" s="448" t="s">
        <v>660</v>
      </c>
      <c r="B93" s="448" t="s">
        <v>661</v>
      </c>
    </row>
    <row r="94" spans="1:2" x14ac:dyDescent="0.25">
      <c r="A94" s="448"/>
      <c r="B94" s="448"/>
    </row>
    <row r="95" spans="1:2" x14ac:dyDescent="0.25">
      <c r="A95" s="447" t="s">
        <v>662</v>
      </c>
      <c r="B95" s="448"/>
    </row>
    <row r="96" spans="1:2" x14ac:dyDescent="0.25">
      <c r="A96" s="448" t="s">
        <v>663</v>
      </c>
      <c r="B96" s="448" t="s">
        <v>664</v>
      </c>
    </row>
    <row r="97" spans="1:2" ht="29.25" x14ac:dyDescent="0.25">
      <c r="A97" s="449" t="s">
        <v>665</v>
      </c>
      <c r="B97" s="448" t="s">
        <v>666</v>
      </c>
    </row>
    <row r="98" spans="1:2" x14ac:dyDescent="0.25">
      <c r="A98" s="448"/>
      <c r="B98" s="448"/>
    </row>
    <row r="99" spans="1:2" x14ac:dyDescent="0.25">
      <c r="A99" s="447" t="s">
        <v>667</v>
      </c>
      <c r="B99" s="448"/>
    </row>
    <row r="100" spans="1:2" x14ac:dyDescent="0.25">
      <c r="A100" s="448" t="s">
        <v>668</v>
      </c>
      <c r="B100" s="448" t="s">
        <v>669</v>
      </c>
    </row>
    <row r="101" spans="1:2" x14ac:dyDescent="0.25">
      <c r="A101" s="448" t="s">
        <v>670</v>
      </c>
      <c r="B101" s="448" t="s">
        <v>671</v>
      </c>
    </row>
    <row r="102" spans="1:2" x14ac:dyDescent="0.25">
      <c r="A102" s="448"/>
      <c r="B102" s="448"/>
    </row>
    <row r="103" spans="1:2" x14ac:dyDescent="0.25">
      <c r="A103" s="447" t="s">
        <v>672</v>
      </c>
      <c r="B103" s="448"/>
    </row>
    <row r="104" spans="1:2" x14ac:dyDescent="0.25">
      <c r="A104" s="448" t="s">
        <v>673</v>
      </c>
      <c r="B104" s="448" t="s">
        <v>674</v>
      </c>
    </row>
    <row r="105" spans="1:2" x14ac:dyDescent="0.25">
      <c r="A105" s="448"/>
      <c r="B105" s="448"/>
    </row>
    <row r="106" spans="1:2" x14ac:dyDescent="0.25">
      <c r="A106" s="447" t="s">
        <v>675</v>
      </c>
      <c r="B106" s="448"/>
    </row>
    <row r="107" spans="1:2" x14ac:dyDescent="0.25">
      <c r="A107" s="448" t="s">
        <v>676</v>
      </c>
      <c r="B107" s="448" t="s">
        <v>677</v>
      </c>
    </row>
    <row r="108" spans="1:2" x14ac:dyDescent="0.25">
      <c r="A108" s="448" t="s">
        <v>678</v>
      </c>
      <c r="B108" s="448" t="s">
        <v>679</v>
      </c>
    </row>
    <row r="109" spans="1:2" x14ac:dyDescent="0.25">
      <c r="A109" s="448"/>
      <c r="B109" s="448"/>
    </row>
    <row r="110" spans="1:2" x14ac:dyDescent="0.25">
      <c r="A110" s="447" t="s">
        <v>680</v>
      </c>
      <c r="B110" s="448"/>
    </row>
    <row r="111" spans="1:2" ht="17.25" customHeight="1" x14ac:dyDescent="0.25">
      <c r="A111" s="448" t="s">
        <v>681</v>
      </c>
      <c r="B111" s="448" t="s">
        <v>682</v>
      </c>
    </row>
    <row r="112" spans="1:2" x14ac:dyDescent="0.25">
      <c r="A112" s="448" t="s">
        <v>683</v>
      </c>
      <c r="B112" s="448" t="s">
        <v>684</v>
      </c>
    </row>
    <row r="113" spans="1:2" x14ac:dyDescent="0.25">
      <c r="A113" s="448" t="s">
        <v>685</v>
      </c>
      <c r="B113" s="448" t="s">
        <v>686</v>
      </c>
    </row>
    <row r="114" spans="1:2" ht="15" customHeight="1" x14ac:dyDescent="0.25">
      <c r="A114" s="448" t="s">
        <v>687</v>
      </c>
      <c r="B114" s="448" t="s">
        <v>688</v>
      </c>
    </row>
    <row r="115" spans="1:2" x14ac:dyDescent="0.25">
      <c r="A115" s="448" t="s">
        <v>689</v>
      </c>
      <c r="B115" s="448" t="s">
        <v>690</v>
      </c>
    </row>
    <row r="116" spans="1:2" x14ac:dyDescent="0.25">
      <c r="A116" s="448" t="s">
        <v>691</v>
      </c>
      <c r="B116" s="448" t="s">
        <v>692</v>
      </c>
    </row>
    <row r="117" spans="1:2" x14ac:dyDescent="0.25">
      <c r="A117" s="448" t="s">
        <v>693</v>
      </c>
      <c r="B117" s="448" t="s">
        <v>694</v>
      </c>
    </row>
    <row r="118" spans="1:2" x14ac:dyDescent="0.25">
      <c r="A118" s="450"/>
      <c r="B118" s="448"/>
    </row>
    <row r="119" spans="1:2" x14ac:dyDescent="0.25">
      <c r="A119" s="447" t="s">
        <v>695</v>
      </c>
      <c r="B119" s="448"/>
    </row>
    <row r="120" spans="1:2" x14ac:dyDescent="0.25">
      <c r="A120" s="449" t="s">
        <v>696</v>
      </c>
      <c r="B120" s="448" t="s">
        <v>697</v>
      </c>
    </row>
    <row r="121" spans="1:2" x14ac:dyDescent="0.25">
      <c r="A121" s="449" t="s">
        <v>698</v>
      </c>
      <c r="B121" s="448" t="s">
        <v>699</v>
      </c>
    </row>
    <row r="122" spans="1:2" x14ac:dyDescent="0.25">
      <c r="A122" s="448"/>
      <c r="B122" s="448"/>
    </row>
    <row r="123" spans="1:2" x14ac:dyDescent="0.25">
      <c r="A123" s="447" t="s">
        <v>700</v>
      </c>
      <c r="B123" s="451"/>
    </row>
    <row r="124" spans="1:2" x14ac:dyDescent="0.25">
      <c r="A124" s="449" t="s">
        <v>701</v>
      </c>
      <c r="B124" s="448" t="s">
        <v>702</v>
      </c>
    </row>
    <row r="125" spans="1:2" x14ac:dyDescent="0.25">
      <c r="A125" s="449" t="s">
        <v>703</v>
      </c>
      <c r="B125" s="448" t="s">
        <v>704</v>
      </c>
    </row>
    <row r="126" spans="1:2" x14ac:dyDescent="0.25">
      <c r="A126" s="449" t="s">
        <v>705</v>
      </c>
      <c r="B126" s="448" t="s">
        <v>706</v>
      </c>
    </row>
    <row r="127" spans="1:2" x14ac:dyDescent="0.25">
      <c r="A127" s="449" t="s">
        <v>707</v>
      </c>
      <c r="B127" s="448" t="s">
        <v>708</v>
      </c>
    </row>
    <row r="128" spans="1:2" x14ac:dyDescent="0.25">
      <c r="A128" s="449" t="s">
        <v>709</v>
      </c>
      <c r="B128" s="448" t="s">
        <v>710</v>
      </c>
    </row>
    <row r="129" spans="1:2" x14ac:dyDescent="0.25">
      <c r="A129" s="449" t="s">
        <v>711</v>
      </c>
      <c r="B129" s="448" t="s">
        <v>712</v>
      </c>
    </row>
    <row r="130" spans="1:2" x14ac:dyDescent="0.25">
      <c r="A130" s="449" t="s">
        <v>713</v>
      </c>
      <c r="B130" s="448" t="s">
        <v>714</v>
      </c>
    </row>
    <row r="131" spans="1:2" x14ac:dyDescent="0.25">
      <c r="A131" s="452"/>
      <c r="B131" s="451"/>
    </row>
    <row r="132" spans="1:2" x14ac:dyDescent="0.25">
      <c r="A132" s="447" t="s">
        <v>715</v>
      </c>
      <c r="B132" s="448"/>
    </row>
    <row r="133" spans="1:2" x14ac:dyDescent="0.25">
      <c r="A133" s="448" t="s">
        <v>716</v>
      </c>
      <c r="B133" s="448" t="s">
        <v>717</v>
      </c>
    </row>
    <row r="134" spans="1:2" x14ac:dyDescent="0.25">
      <c r="A134" s="448" t="s">
        <v>718</v>
      </c>
      <c r="B134" s="448" t="s">
        <v>719</v>
      </c>
    </row>
    <row r="135" spans="1:2" x14ac:dyDescent="0.25">
      <c r="A135" s="448" t="s">
        <v>720</v>
      </c>
      <c r="B135" s="448" t="s">
        <v>721</v>
      </c>
    </row>
    <row r="136" spans="1:2" x14ac:dyDescent="0.25">
      <c r="A136" s="448" t="s">
        <v>722</v>
      </c>
      <c r="B136" s="448" t="s">
        <v>723</v>
      </c>
    </row>
    <row r="137" spans="1:2" x14ac:dyDescent="0.25">
      <c r="A137" s="448" t="s">
        <v>724</v>
      </c>
      <c r="B137" s="448" t="s">
        <v>725</v>
      </c>
    </row>
    <row r="138" spans="1:2" x14ac:dyDescent="0.25">
      <c r="A138" s="448"/>
      <c r="B138" s="448"/>
    </row>
    <row r="139" spans="1:2" x14ac:dyDescent="0.25">
      <c r="A139" s="448"/>
      <c r="B139" s="448"/>
    </row>
    <row r="140" spans="1:2" x14ac:dyDescent="0.25">
      <c r="A140" s="453" t="s">
        <v>726</v>
      </c>
      <c r="B140" s="453"/>
    </row>
    <row r="141" spans="1:2" x14ac:dyDescent="0.25">
      <c r="A141" s="453" t="s">
        <v>727</v>
      </c>
      <c r="B141" s="453"/>
    </row>
    <row r="142" spans="1:2" x14ac:dyDescent="0.25">
      <c r="A142" s="453" t="s">
        <v>728</v>
      </c>
      <c r="B142" s="453"/>
    </row>
    <row r="143" spans="1:2" x14ac:dyDescent="0.25">
      <c r="A143" s="453" t="s">
        <v>729</v>
      </c>
      <c r="B143" s="453"/>
    </row>
    <row r="144" spans="1:2" ht="28.5" x14ac:dyDescent="0.25">
      <c r="A144" s="453" t="s">
        <v>730</v>
      </c>
      <c r="B144" s="453"/>
    </row>
    <row r="145" spans="1:2" ht="28.5" x14ac:dyDescent="0.25">
      <c r="A145" s="453" t="s">
        <v>731</v>
      </c>
      <c r="B145" s="453"/>
    </row>
    <row r="146" spans="1:2" x14ac:dyDescent="0.25">
      <c r="A146" s="453" t="s">
        <v>732</v>
      </c>
      <c r="B146" s="453"/>
    </row>
    <row r="147" spans="1:2" x14ac:dyDescent="0.25">
      <c r="A147" s="453" t="s">
        <v>733</v>
      </c>
      <c r="B147" s="453"/>
    </row>
    <row r="148" spans="1:2" ht="28.5" x14ac:dyDescent="0.25">
      <c r="A148" s="453" t="s">
        <v>734</v>
      </c>
      <c r="B148" s="453"/>
    </row>
    <row r="149" spans="1:2" ht="28.5" x14ac:dyDescent="0.25">
      <c r="A149" s="453" t="s">
        <v>735</v>
      </c>
      <c r="B149" s="453"/>
    </row>
    <row r="150" spans="1:2" ht="28.5" x14ac:dyDescent="0.25">
      <c r="A150" s="453" t="s">
        <v>736</v>
      </c>
      <c r="B150" s="453"/>
    </row>
    <row r="151" spans="1:2" ht="28.5" x14ac:dyDescent="0.25">
      <c r="A151" s="453" t="s">
        <v>737</v>
      </c>
      <c r="B151" s="453"/>
    </row>
    <row r="152" spans="1:2" x14ac:dyDescent="0.25">
      <c r="A152" s="453" t="s">
        <v>738</v>
      </c>
      <c r="B152" s="453"/>
    </row>
    <row r="153" spans="1:2" x14ac:dyDescent="0.25">
      <c r="A153" s="453" t="s">
        <v>739</v>
      </c>
      <c r="B153" s="453"/>
    </row>
    <row r="154" spans="1:2" ht="42.75" x14ac:dyDescent="0.25">
      <c r="A154" s="453" t="s">
        <v>740</v>
      </c>
      <c r="B154" s="454"/>
    </row>
    <row r="155" spans="1:2" ht="42.75" x14ac:dyDescent="0.25">
      <c r="A155" s="453" t="s">
        <v>741</v>
      </c>
      <c r="B155" s="454"/>
    </row>
    <row r="156" spans="1:2" ht="42.75" x14ac:dyDescent="0.25">
      <c r="A156" s="453" t="s">
        <v>742</v>
      </c>
      <c r="B156" s="454"/>
    </row>
    <row r="157" spans="1:2" ht="42.75" x14ac:dyDescent="0.25">
      <c r="A157" s="453" t="s">
        <v>743</v>
      </c>
    </row>
    <row r="158" spans="1:2" ht="42.75" x14ac:dyDescent="0.25">
      <c r="A158" s="453" t="s">
        <v>744</v>
      </c>
    </row>
    <row r="159" spans="1:2" ht="42.75" x14ac:dyDescent="0.25">
      <c r="A159" s="453" t="s">
        <v>745</v>
      </c>
    </row>
    <row r="160" spans="1:2" ht="42.75" x14ac:dyDescent="0.25">
      <c r="A160" s="455" t="s">
        <v>746</v>
      </c>
    </row>
    <row r="161" spans="1:1" ht="42.75" x14ac:dyDescent="0.25">
      <c r="A161" s="455" t="s">
        <v>747</v>
      </c>
    </row>
    <row r="162" spans="1:1" ht="42.75" x14ac:dyDescent="0.25">
      <c r="A162" s="455" t="s">
        <v>748</v>
      </c>
    </row>
  </sheetData>
  <mergeCells count="1">
    <mergeCell ref="A1:B1"/>
  </mergeCells>
  <hyperlinks>
    <hyperlink ref="C1" location="ÍNDICE!A1" display="ÍNDICE" xr:uid="{B9763986-001B-471E-A087-6256A3DF519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113</vt:i4>
      </vt:variant>
      <vt:variant>
        <vt:lpstr>Named Ranges</vt:lpstr>
      </vt:variant>
      <vt:variant>
        <vt:i4>106</vt:i4>
      </vt:variant>
    </vt:vector>
  </HeadingPairs>
  <TitlesOfParts>
    <vt:vector size="219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11-1</vt:lpstr>
      <vt:lpstr>11-2</vt:lpstr>
      <vt:lpstr>11-3</vt:lpstr>
      <vt:lpstr>11-4</vt:lpstr>
      <vt:lpstr>11-5</vt:lpstr>
      <vt:lpstr>12-1</vt:lpstr>
      <vt:lpstr>12-2</vt:lpstr>
      <vt:lpstr>12-3</vt:lpstr>
      <vt:lpstr>12-4</vt:lpstr>
      <vt:lpstr>12-5</vt:lpstr>
      <vt:lpstr>12-6</vt:lpstr>
      <vt:lpstr>12-7</vt:lpstr>
      <vt:lpstr>13-1</vt:lpstr>
      <vt:lpstr>13-2</vt:lpstr>
      <vt:lpstr>13-3</vt:lpstr>
      <vt:lpstr>13-4</vt:lpstr>
      <vt:lpstr>14-1</vt:lpstr>
      <vt:lpstr>14-2</vt:lpstr>
      <vt:lpstr>14-3</vt:lpstr>
      <vt:lpstr>14-4</vt:lpstr>
      <vt:lpstr>14-5</vt:lpstr>
      <vt:lpstr>15</vt:lpstr>
      <vt:lpstr>16</vt:lpstr>
      <vt:lpstr>17-1</vt:lpstr>
      <vt:lpstr>17-2</vt:lpstr>
      <vt:lpstr>17-3</vt:lpstr>
      <vt:lpstr>17-4</vt:lpstr>
      <vt:lpstr>17-5</vt:lpstr>
      <vt:lpstr>17-6</vt:lpstr>
      <vt:lpstr>17-7</vt:lpstr>
      <vt:lpstr>18</vt:lpstr>
      <vt:lpstr>19</vt:lpstr>
      <vt:lpstr>20</vt:lpstr>
      <vt:lpstr>21-1</vt:lpstr>
      <vt:lpstr>21-2</vt:lpstr>
      <vt:lpstr>21-3</vt:lpstr>
      <vt:lpstr>21-4</vt:lpstr>
      <vt:lpstr>21-5</vt:lpstr>
      <vt:lpstr>21-6</vt:lpstr>
      <vt:lpstr>21-7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41-1</vt:lpstr>
      <vt:lpstr>41-2</vt:lpstr>
      <vt:lpstr>41-3</vt:lpstr>
      <vt:lpstr>41-4</vt:lpstr>
      <vt:lpstr>42-1</vt:lpstr>
      <vt:lpstr>42-2</vt:lpstr>
      <vt:lpstr>42-3</vt:lpstr>
      <vt:lpstr>42-4</vt:lpstr>
      <vt:lpstr>42-5</vt:lpstr>
      <vt:lpstr>43</vt:lpstr>
      <vt:lpstr>44</vt:lpstr>
      <vt:lpstr>45</vt:lpstr>
      <vt:lpstr>46</vt:lpstr>
      <vt:lpstr>47</vt:lpstr>
      <vt:lpstr>48</vt:lpstr>
      <vt:lpstr>49</vt:lpstr>
      <vt:lpstr>50-1</vt:lpstr>
      <vt:lpstr>50-2</vt:lpstr>
      <vt:lpstr>51-1</vt:lpstr>
      <vt:lpstr>51-2</vt:lpstr>
      <vt:lpstr>52-1</vt:lpstr>
      <vt:lpstr>52-2</vt:lpstr>
      <vt:lpstr>53-1</vt:lpstr>
      <vt:lpstr>53-2</vt:lpstr>
      <vt:lpstr>54-1</vt:lpstr>
      <vt:lpstr>54-2</vt:lpstr>
      <vt:lpstr>55-1</vt:lpstr>
      <vt:lpstr>55-2</vt:lpstr>
      <vt:lpstr>56-1</vt:lpstr>
      <vt:lpstr>56-2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Abreviaturas</vt:lpstr>
      <vt:lpstr>'10'!Print_Area</vt:lpstr>
      <vt:lpstr>'11-1'!Print_Area</vt:lpstr>
      <vt:lpstr>'11-2'!Print_Area</vt:lpstr>
      <vt:lpstr>'11-3'!Print_Area</vt:lpstr>
      <vt:lpstr>'11-4'!Print_Area</vt:lpstr>
      <vt:lpstr>'11-5'!Print_Area</vt:lpstr>
      <vt:lpstr>'12-1'!Print_Area</vt:lpstr>
      <vt:lpstr>'12-2'!Print_Area</vt:lpstr>
      <vt:lpstr>'12-3'!Print_Area</vt:lpstr>
      <vt:lpstr>'12-4'!Print_Area</vt:lpstr>
      <vt:lpstr>'12-5'!Print_Area</vt:lpstr>
      <vt:lpstr>'12-6'!Print_Area</vt:lpstr>
      <vt:lpstr>'12-7'!Print_Area</vt:lpstr>
      <vt:lpstr>'13-1'!Print_Area</vt:lpstr>
      <vt:lpstr>'13-2'!Print_Area</vt:lpstr>
      <vt:lpstr>'13-3'!Print_Area</vt:lpstr>
      <vt:lpstr>'13-4'!Print_Area</vt:lpstr>
      <vt:lpstr>'14-1'!Print_Area</vt:lpstr>
      <vt:lpstr>'14-2'!Print_Area</vt:lpstr>
      <vt:lpstr>'14-3'!Print_Area</vt:lpstr>
      <vt:lpstr>'14-4'!Print_Area</vt:lpstr>
      <vt:lpstr>'14-5'!Print_Area</vt:lpstr>
      <vt:lpstr>'15'!Print_Area</vt:lpstr>
      <vt:lpstr>'16'!Print_Area</vt:lpstr>
      <vt:lpstr>'17-1'!Print_Area</vt:lpstr>
      <vt:lpstr>'17-2'!Print_Area</vt:lpstr>
      <vt:lpstr>'17-3'!Print_Area</vt:lpstr>
      <vt:lpstr>'17-4'!Print_Area</vt:lpstr>
      <vt:lpstr>'17-5'!Print_Area</vt:lpstr>
      <vt:lpstr>'17-6'!Print_Area</vt:lpstr>
      <vt:lpstr>'17-7'!Print_Area</vt:lpstr>
      <vt:lpstr>'18'!Print_Area</vt:lpstr>
      <vt:lpstr>'19'!Print_Area</vt:lpstr>
      <vt:lpstr>'20'!Print_Area</vt:lpstr>
      <vt:lpstr>'21-1'!Print_Area</vt:lpstr>
      <vt:lpstr>'21-2'!Print_Area</vt:lpstr>
      <vt:lpstr>'21-3'!Print_Area</vt:lpstr>
      <vt:lpstr>'21-4'!Print_Area</vt:lpstr>
      <vt:lpstr>'21-5'!Print_Area</vt:lpstr>
      <vt:lpstr>'21-6'!Print_Area</vt:lpstr>
      <vt:lpstr>'21-7'!Print_Area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'40'!Print_Area</vt:lpstr>
      <vt:lpstr>'41-1'!Print_Area</vt:lpstr>
      <vt:lpstr>'41-2'!Print_Area</vt:lpstr>
      <vt:lpstr>'41-3'!Print_Area</vt:lpstr>
      <vt:lpstr>'41-4'!Print_Area</vt:lpstr>
      <vt:lpstr>'42-1'!Print_Area</vt:lpstr>
      <vt:lpstr>'42-2'!Print_Area</vt:lpstr>
      <vt:lpstr>'42-3'!Print_Area</vt:lpstr>
      <vt:lpstr>'42-4'!Print_Area</vt:lpstr>
      <vt:lpstr>'42-5'!Print_Area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'49'!Print_Area</vt:lpstr>
      <vt:lpstr>'50-1'!Print_Area</vt:lpstr>
      <vt:lpstr>'50-2'!Print_Area</vt:lpstr>
      <vt:lpstr>'51-1'!Print_Area</vt:lpstr>
      <vt:lpstr>'51-2'!Print_Area</vt:lpstr>
      <vt:lpstr>'52-1'!Print_Area</vt:lpstr>
      <vt:lpstr>'52-2'!Print_Area</vt:lpstr>
      <vt:lpstr>'53-1'!Print_Area</vt:lpstr>
      <vt:lpstr>'53-2'!Print_Area</vt:lpstr>
      <vt:lpstr>'54-1'!Print_Area</vt:lpstr>
      <vt:lpstr>'54-2'!Print_Area</vt:lpstr>
      <vt:lpstr>'55-1'!Print_Area</vt:lpstr>
      <vt:lpstr>'55-2'!Print_Area</vt:lpstr>
      <vt:lpstr>'56-1'!Print_Area</vt:lpstr>
      <vt:lpstr>'56-2'!Print_Area</vt:lpstr>
      <vt:lpstr>'57'!Print_Area</vt:lpstr>
      <vt:lpstr>'58'!Print_Area</vt:lpstr>
      <vt:lpstr>'59'!Print_Area</vt:lpstr>
      <vt:lpstr>'6'!Print_Area</vt:lpstr>
      <vt:lpstr>'60'!Print_Area</vt:lpstr>
      <vt:lpstr>'61'!Print_Area</vt:lpstr>
      <vt:lpstr>'62'!Print_Area</vt:lpstr>
      <vt:lpstr>'63'!Print_Area</vt:lpstr>
      <vt:lpstr>'64'!Print_Area</vt:lpstr>
      <vt:lpstr>'65'!Print_Area</vt:lpstr>
      <vt:lpstr>'66'!Print_Area</vt:lpstr>
      <vt:lpstr>'67'!Print_Area</vt:lpstr>
      <vt:lpstr>'68'!Print_Area</vt:lpstr>
      <vt:lpstr>'7'!Print_Area</vt:lpstr>
      <vt:lpstr>'8'!Print_Area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Adolfo Godoy Quisbert</dc:creator>
  <cp:lastModifiedBy>Sergio Adolfo Godoy Quisbert</cp:lastModifiedBy>
  <dcterms:created xsi:type="dcterms:W3CDTF">2026-04-22T13:30:50Z</dcterms:created>
  <dcterms:modified xsi:type="dcterms:W3CDTF">2026-04-22T15:14:19Z</dcterms:modified>
</cp:coreProperties>
</file>